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.S.P. Specialties Public Company Limited\P.S.P. Specialities_(ARW-14) - Q1'25\"/>
    </mc:Choice>
  </mc:AlternateContent>
  <xr:revisionPtr revIDLastSave="0" documentId="13_ncr:1_{7F9FAD59-D0A3-4823-AC47-3EDC48DBF472}" xr6:coauthVersionLast="47" xr6:coauthVersionMax="47" xr10:uidLastSave="{00000000-0000-0000-0000-000000000000}"/>
  <bookViews>
    <workbookView xWindow="-120" yWindow="-120" windowWidth="21840" windowHeight="13020" activeTab="4" xr2:uid="{A1C57D49-B6A5-4343-A550-16C22F211C71}"/>
  </bookViews>
  <sheets>
    <sheet name="2-4" sheetId="1" r:id="rId1"/>
    <sheet name="5-6 (3M)" sheetId="11" r:id="rId2"/>
    <sheet name="EQ-EN-7" sheetId="12" r:id="rId3"/>
    <sheet name="EQ-EN-8" sheetId="13" r:id="rId4"/>
    <sheet name="9-10" sheetId="14" r:id="rId5"/>
  </sheets>
  <definedNames>
    <definedName name="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pro2" localSheetId="4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xlfn.BAHTTEXT" hidden="1">#NAME?</definedName>
    <definedName name="__123Graph_A" localSheetId="2" hidden="1">#REF!</definedName>
    <definedName name="__123Graph_A" hidden="1">#N/A</definedName>
    <definedName name="__123Graph_A\B118" hidden="1">#N/A</definedName>
    <definedName name="__123Graph_AGRAPH1" hidden="1">#N/A</definedName>
    <definedName name="__123Graph_APRINCIPAL" localSheetId="4" hidden="1">#REF!</definedName>
    <definedName name="__123Graph_APRINCIPAL" hidden="1">#REF!</definedName>
    <definedName name="__123Graph_AROI" hidden="1">#N/A</definedName>
    <definedName name="__123Graph_B" localSheetId="2" hidden="1">#REF!</definedName>
    <definedName name="__123Graph_B" hidden="1">#N/A</definedName>
    <definedName name="__123Graph_B\B11" hidden="1">#N/A</definedName>
    <definedName name="__123Graph_B\B118" hidden="1">#N/A</definedName>
    <definedName name="__123Graph_C" localSheetId="2" hidden="1">#REF!</definedName>
    <definedName name="__123Graph_C" hidden="1">#N/A</definedName>
    <definedName name="__123Graph_C\B118" hidden="1">#N/A</definedName>
    <definedName name="__123Graph_D" localSheetId="2" hidden="1">#REF!</definedName>
    <definedName name="__123Graph_D" hidden="1">#REF!</definedName>
    <definedName name="__123Graph_E" hidden="1">#REF!</definedName>
    <definedName name="__123Graph_F" hidden="1">#REF!</definedName>
    <definedName name="__123Graph_LBL_AGRAPH1" hidden="1">#N/A</definedName>
    <definedName name="__123Graph_LBL_APRINCIPAL" localSheetId="4" hidden="1">#REF!</definedName>
    <definedName name="__123Graph_LBL_APRINCIPAL" hidden="1">#REF!</definedName>
    <definedName name="__123Graph_X" localSheetId="2" hidden="1">#REF!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 hidden="1">"ON"</definedName>
    <definedName name="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R" hidden="1">#REF!</definedName>
    <definedName name="__VE1" localSheetId="2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2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xlfn.BAHTTEXT" hidden="1">#NAME?</definedName>
    <definedName name="__xlfn.IFERROR" hidden="1">#NAME?</definedName>
    <definedName name="_1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mm1" localSheetId="4" hidden="1">{#N/A,#N/A,FALSE,"ll-inves";#N/A,#N/A,FALSE,"bgt-cf 97";#N/A,#N/A,FALSE,"bgt-pl 97"}</definedName>
    <definedName name="_amm1" hidden="1">{#N/A,#N/A,FALSE,"ll-inves";#N/A,#N/A,FALSE,"bgt-cf 97";#N/A,#N/A,FALSE,"bgt-pl 97"}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localSheetId="2" hidden="1">#REF!</definedName>
    <definedName name="_Fill" hidden="1">#REF!</definedName>
    <definedName name="_xlnm._FilterDatabase" hidden="1">#N/A</definedName>
    <definedName name="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localSheetId="4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Parse_In" hidden="1">#REF!</definedName>
    <definedName name="_Parse_Out" localSheetId="4" hidden="1">'9-10'!#REF!</definedName>
    <definedName name="_Parse_Out" localSheetId="2" hidden="1">#REF!</definedName>
    <definedName name="_Parse_Out" hidden="1">#REF!</definedName>
    <definedName name="_pro1" localSheetId="4" hidden="1">{#N/A,#N/A,FALSE,"ll-inves";#N/A,#N/A,FALSE,"bgt-cf 97";#N/A,#N/A,FALSE,"bgt-pl 97"}</definedName>
    <definedName name="_pro1" hidden="1">{#N/A,#N/A,FALSE,"ll-inves";#N/A,#N/A,FALSE,"bgt-cf 97";#N/A,#N/A,FALSE,"bgt-pl 97"}</definedName>
    <definedName name="_R" hidden="1">#REF!</definedName>
    <definedName name="_sig1" localSheetId="4" hidden="1">{#N/A,#N/A,FALSE,"ll-inves";#N/A,#N/A,FALSE,"bgt-cf 97";#N/A,#N/A,FALSE,"bgt-pl 97"}</definedName>
    <definedName name="_sig1" hidden="1">{#N/A,#N/A,FALSE,"ll-inves";#N/A,#N/A,FALSE,"bgt-cf 97";#N/A,#N/A,FALSE,"bgt-pl 97"}</definedName>
    <definedName name="_Sort" localSheetId="4" hidden="1">#REF!</definedName>
    <definedName name="_Sort" localSheetId="2" hidden="1">#REF!</definedName>
    <definedName name="_Sort" hidden="1">#REF!</definedName>
    <definedName name="_Table1_In1" localSheetId="4" hidden="1">#REF!</definedName>
    <definedName name="_Table1_In1" localSheetId="2" hidden="1">#REF!</definedName>
    <definedName name="_Table1_In1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able2_In1" hidden="1">#REF!</definedName>
    <definedName name="_Table2_In2" localSheetId="4" hidden="1">#REF!</definedName>
    <definedName name="_Table2_In2" hidden="1">#REF!</definedName>
    <definedName name="_Table2_Out" localSheetId="4" hidden="1">#REF!</definedName>
    <definedName name="_Table2_Out" localSheetId="2" hidden="1">#REF!</definedName>
    <definedName name="_Table2_Out" hidden="1">#REF!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4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VE1" localSheetId="2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2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hidden="1">{#N/A,#N/A,TRUE,"SUM";#N/A,#N/A,TRUE,"EE";#N/A,#N/A,TRUE,"AC";#N/A,#N/A,TRUE,"SN"}</definedName>
    <definedName name="aaaaa" localSheetId="4" hidden="1">{#N/A,#N/A,FALSE,"ll-inves";#N/A,#N/A,FALSE,"bgt-cf 97";#N/A,#N/A,FALSE,"bgt-pl 97"}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{#N/A,#N/A,FALSE,"ll-inves";#N/A,#N/A,FALSE,"bgt-cf 97";#N/A,#N/A,FALSE,"bgt-pl 97"}</definedName>
    <definedName name="aaaaaa" localSheetId="4" hidden="1">{#N/A,#N/A,FALSE,"ll-inves";#N/A,#N/A,FALSE,"bgt-cf 97";#N/A,#N/A,FALSE,"bgt-pl 97"}</definedName>
    <definedName name="aaaaaa" hidden="1">{#N/A,#N/A,FALSE,"ll-inves";#N/A,#N/A,FALSE,"bgt-cf 97";#N/A,#N/A,FALSE,"bgt-pl 97"}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hidden="1">{#N/A,#N/A,TRUE,"SUM";#N/A,#N/A,TRUE,"EE";#N/A,#N/A,TRUE,"AC";#N/A,#N/A,TRUE,"SN"}</definedName>
    <definedName name="abc" localSheetId="4" hidden="1">{#N/A,#N/A,FALSE,"INSTALL";#N/A,#N/A,FALSE,"SALE"}</definedName>
    <definedName name="abc" hidden="1">{#N/A,#N/A,FALSE,"INSTALL";#N/A,#N/A,FALSE,"SALE"}</definedName>
    <definedName name="AC" hidden="1">{#N/A,#N/A,TRUE,"Str.";#N/A,#N/A,TRUE,"Steel &amp; Roof";#N/A,#N/A,TRUE,"Arc.";#N/A,#N/A,TRUE,"Preliminary";#N/A,#N/A,TRUE,"Sum_Prelim"}</definedName>
    <definedName name="adagadf" localSheetId="2" hidden="1">{"PFE",#N/A,TRUE,"FILMS"}</definedName>
    <definedName name="adagadf" hidden="1">{"PFE",#N/A,TRUE,"FILMS"}</definedName>
    <definedName name="adatete" localSheetId="2" hidden="1">{"PFE",#N/A,TRUE,"FILMS"}</definedName>
    <definedName name="adatete" hidden="1">{"PFE",#N/A,TRUE,"FILMS"}</definedName>
    <definedName name="adgfadf" localSheetId="2" hidden="1">{"PFE",#N/A,TRUE,"FILMS"}</definedName>
    <definedName name="adgfadf" hidden="1">{"PFE",#N/A,TRUE,"FILMS"}</definedName>
    <definedName name="adjust" localSheetId="4" hidden="1">{#N/A,#N/A,FALSE,"ll-inves";#N/A,#N/A,FALSE,"bgt-cf 97";#N/A,#N/A,FALSE,"bgt-pl 97"}</definedName>
    <definedName name="adjust" hidden="1">{#N/A,#N/A,FALSE,"ll-inves";#N/A,#N/A,FALSE,"bgt-cf 97";#N/A,#N/A,FALSE,"bgt-pl 97"}</definedName>
    <definedName name="aeaae" localSheetId="2" hidden="1">{"PFE",#N/A,TRUE,"FILMS"}</definedName>
    <definedName name="aeaae" hidden="1">{"PFE",#N/A,TRUE,"FILMS"}</definedName>
    <definedName name="aeaete" localSheetId="2" hidden="1">{"PFE",#N/A,TRUE,"FILMS"}</definedName>
    <definedName name="aeaete" hidden="1">{"PFE",#N/A,TRUE,"FILMS"}</definedName>
    <definedName name="aeead" localSheetId="2" hidden="1">{"PFE",#N/A,TRUE,"FILMS"}</definedName>
    <definedName name="aeead" hidden="1">{"PFE",#N/A,TRUE,"FILMS"}</definedName>
    <definedName name="aertartrt" localSheetId="2" hidden="1">{"PFE",#N/A,TRUE,"FILMS"}</definedName>
    <definedName name="aertartrt" hidden="1">{"PFE",#N/A,TRUE,"FILMS"}</definedName>
    <definedName name="AGENT" localSheetId="2" hidden="1">{"PFE",#N/A,TRUE,"FILMS"}</definedName>
    <definedName name="AGENT" hidden="1">{"PFE",#N/A,TRUE,"FILMS"}</definedName>
    <definedName name="agtete" localSheetId="2" hidden="1">{"PFE",#N/A,TRUE,"FILMS"}</definedName>
    <definedName name="agtete" hidden="1">{"PFE",#N/A,TRUE,"FILMS"}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scount" hidden="1">1</definedName>
    <definedName name="apr" localSheetId="2" hidden="1">{"PFE",#N/A,TRUE,"FILMS"}</definedName>
    <definedName name="apr" hidden="1">{"PFE",#N/A,TRUE,"FILMS"}</definedName>
    <definedName name="AS2DocOpenMode" localSheetId="4" hidden="1">"AS2DocumentEdit"</definedName>
    <definedName name="AS2NamedRange" hidden="1">5</definedName>
    <definedName name="Assumtion" localSheetId="2" hidden="1">#REF!</definedName>
    <definedName name="Assumtion" hidden="1">#REF!</definedName>
    <definedName name="Attachment4.3" localSheetId="4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" localSheetId="4" hidden="1">{#N/A,#N/A,FALSE,"ll-inves";#N/A,#N/A,FALSE,"bgt-cf 97";#N/A,#N/A,FALSE,"bgt-pl 97"}</definedName>
    <definedName name="bb" hidden="1">{#N/A,#N/A,FALSE,"ll-inves";#N/A,#N/A,FALSE,"bgt-cf 97";#N/A,#N/A,FALSE,"bgt-pl 97"}</definedName>
    <definedName name="BBBB" hidden="1">{"'Eng (page2)'!$A$1:$D$52"}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2" hidden="1">{"PFE",#N/A,TRUE,"FILMS"}</definedName>
    <definedName name="bo" hidden="1">{"PFE",#N/A,TRUE,"FILMS"}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" localSheetId="2" hidden="1">{#N/A,#N/A,TRUE,"SUM";#N/A,#N/A,TRUE,"EE";#N/A,#N/A,TRUE,"AC";#N/A,#N/A,TRUE,"SN"}</definedName>
    <definedName name="CA" hidden="1">{#N/A,#N/A,TRUE,"SUM";#N/A,#N/A,TRUE,"EE";#N/A,#N/A,TRUE,"AC";#N/A,#N/A,TRUE,"SN"}</definedName>
    <definedName name="CAPEX" localSheetId="4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f4" localSheetId="4" hidden="1">{#N/A,#N/A,FALSE,"ll-inves";#N/A,#N/A,FALSE,"bgt-cf 97";#N/A,#N/A,FALSE,"bgt-pl 97"}</definedName>
    <definedName name="cashf4" hidden="1">{#N/A,#N/A,FALSE,"ll-inves";#N/A,#N/A,FALSE,"bgt-cf 97";#N/A,#N/A,FALSE,"bgt-pl 97"}</definedName>
    <definedName name="cc" localSheetId="4" hidden="1">{#N/A,#N/A,FALSE,"ll-inves";#N/A,#N/A,FALSE,"bgt-cf 97";#N/A,#N/A,FALSE,"bgt-pl 97"}</definedName>
    <definedName name="cc" hidden="1">{#N/A,#N/A,FALSE,"ll-inves";#N/A,#N/A,FALSE,"bgt-cf 97";#N/A,#N/A,FALSE,"bgt-pl 97"}</definedName>
    <definedName name="cccc" localSheetId="2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2" hidden="1">{"PFE",#N/A,TRUE,"FILMS"}</definedName>
    <definedName name="Chile" hidden="1">{"PFE",#N/A,TRUE,"FILMS"}</definedName>
    <definedName name="chile1" localSheetId="2" hidden="1">{"PFE",#N/A,TRUE,"FILMS"}</definedName>
    <definedName name="chile1" hidden="1">{"PFE",#N/A,TRUE,"FILMS"}</definedName>
    <definedName name="CIQWBGuid" hidden="1">"2ae4a1a2-0989-4532-9e13-017372dccb00"</definedName>
    <definedName name="COGS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ODJWO" localSheetId="2" hidden="1">{#N/A,#N/A,TRUE,"SUM";#N/A,#N/A,TRUE,"EE";#N/A,#N/A,TRUE,"AC";#N/A,#N/A,TRUE,"SN"}</definedName>
    <definedName name="CSODJWO" hidden="1">{#N/A,#N/A,TRUE,"SUM";#N/A,#N/A,TRUE,"EE";#N/A,#N/A,TRUE,"AC";#N/A,#N/A,TRUE,"SN"}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wvu.GREY_ALL." localSheetId="4" hidden="1">#REF!</definedName>
    <definedName name="Cwvu.GREY_ALL." hidden="1">#REF!</definedName>
    <definedName name="dad" localSheetId="2" hidden="1">{"PFE",#N/A,TRUE,"FILMS"}</definedName>
    <definedName name="dad" hidden="1">{"PFE",#N/A,TRUE,"FILMS"}</definedName>
    <definedName name="dadadad" localSheetId="2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" localSheetId="4" hidden="1">{#N/A,#N/A,FALSE,"ll-inves";#N/A,#N/A,FALSE,"bgt-cf 97";#N/A,#N/A,FALSE,"bgt-pl 97"}</definedName>
    <definedName name="dd" hidden="1">{#N/A,#N/A,FALSE,"ll-inves";#N/A,#N/A,FALSE,"bgt-cf 97";#N/A,#N/A,FALSE,"bgt-pl 97"}</definedName>
    <definedName name="dddddd" localSheetId="2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2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2" hidden="1">{"PFE",#N/A,TRUE,"FILMS"}</definedName>
    <definedName name="deatetareyt" hidden="1">{"PFE",#N/A,TRUE,"FILMS"}</definedName>
    <definedName name="DET" hidden="1">{#N/A,#N/A,FALSE,"MAIN";#N/A,#N/A,FALSE,"ACTvsBUD"}</definedName>
    <definedName name="DEWSLDW" localSheetId="2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2" hidden="1">{"PFE",#N/A,TRUE,"FILMS"}</definedName>
    <definedName name="df" hidden="1">{"PFE",#N/A,TRUE,"FILMS"}</definedName>
    <definedName name="dfdfd" hidden="1">{"'Eng (page2)'!$A$1:$D$52"}</definedName>
    <definedName name="DFDFDS" localSheetId="2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2" hidden="1">{#N/A,#N/A,TRUE,"SUM";#N/A,#N/A,TRUE,"EE";#N/A,#N/A,TRUE,"AC";#N/A,#N/A,TRUE,"SN"}</definedName>
    <definedName name="DFF" hidden="1">{#N/A,#N/A,TRUE,"SUM";#N/A,#N/A,TRUE,"EE";#N/A,#N/A,TRUE,"AC";#N/A,#N/A,TRUE,"SN"}</definedName>
    <definedName name="dfjd" localSheetId="2" hidden="1">#REF!</definedName>
    <definedName name="dfjd" hidden="1">#REF!</definedName>
    <definedName name="dfs" localSheetId="2" hidden="1">{#N/A,#N/A,TRUE,"SUM";#N/A,#N/A,TRUE,"EE";#N/A,#N/A,TRUE,"AC";#N/A,#N/A,TRUE,"SN"}</definedName>
    <definedName name="dfs" hidden="1">{#N/A,#N/A,TRUE,"SUM";#N/A,#N/A,TRUE,"EE";#N/A,#N/A,TRUE,"AC";#N/A,#N/A,TRUE,"SN"}</definedName>
    <definedName name="DME_Dirty" hidden="1">"False"</definedName>
    <definedName name="DME_DocumentFlags" hidden="1">"1"</definedName>
    <definedName name="DME_DocumentID" hidden="1">"::ODMA\DME-MSE\CO-4700"</definedName>
    <definedName name="DME_DocumentOpened" hidden="1">"True"</definedName>
    <definedName name="DME_DocumentTitle" hidden="1">"CO-4700 - Transponder costs (actual vs target)"</definedName>
    <definedName name="DME_LocalFile" hidden="1">"False"</definedName>
    <definedName name="DME_NextWindowNumber" hidden="1">"2"</definedName>
    <definedName name="DME_ODMALinks1" hidden="1">"::ODMA\DME-MSE\CO-4332=C:\DOCUME~1\paul\LOCALS~1\Temp\Dme\CO-4332(2).xls"</definedName>
    <definedName name="DME_ODMALinksCount" hidden="1">"1"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JKLDE" localSheetId="2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2" hidden="1">{"PFE",#N/A,TRUE,"FILMS"}</definedName>
    <definedName name="eae" hidden="1">{"PFE",#N/A,TRUE,"FILMS"}</definedName>
    <definedName name="EasyInt" localSheetId="4" hidden="1">{#N/A,#N/A,FALSE,"INSTALL";#N/A,#N/A,FALSE,"SALE"}</definedName>
    <definedName name="EasyInt" hidden="1">{#N/A,#N/A,FALSE,"INSTALL";#N/A,#N/A,FALSE,"SALE"}</definedName>
    <definedName name="ee" localSheetId="4" hidden="1">{#N/A,#N/A,FALSE,"ll-inves";#N/A,#N/A,FALSE,"bgt-cf 97";#N/A,#N/A,FALSE,"bgt-pl 97"}</definedName>
    <definedName name="ee" hidden="1">{#N/A,#N/A,FALSE,"ll-inves";#N/A,#N/A,FALSE,"bgt-cf 97";#N/A,#N/A,FALSE,"bgt-pl 97"}</definedName>
    <definedName name="eeeee" localSheetId="2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2" hidden="1">{"PFE",#N/A,TRUE,"FILMS"}</definedName>
    <definedName name="ERE" hidden="1">{"PFE",#N/A,TRUE,"FILMS"}</definedName>
    <definedName name="erstretaet" localSheetId="2" hidden="1">{"PFE",#N/A,TRUE,"FILMS"}</definedName>
    <definedName name="erstretaet" hidden="1">{"PFE",#N/A,TRUE,"FILMS"}</definedName>
    <definedName name="exists" localSheetId="2" hidden="1">{"PFE",#N/A,TRUE,"FILMS"}</definedName>
    <definedName name="exists" hidden="1">{"PFE",#N/A,TRUE,"FILMS"}</definedName>
    <definedName name="expenses" localSheetId="2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2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2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hidden="1">{#N/A,#N/A,TRUE,"SUM";#N/A,#N/A,TRUE,"EE";#N/A,#N/A,TRUE,"AC";#N/A,#N/A,TRUE,"SN"}</definedName>
    <definedName name="FDP_0_1_aUrv" localSheetId="4" hidden="1">#REF!</definedName>
    <definedName name="FDP_0_1_aUrv" hidden="1">#REF!</definedName>
    <definedName name="FDP_1_1_aUrv" localSheetId="4" hidden="1">#REF!</definedName>
    <definedName name="FDP_1_1_aUrv" hidden="1">#REF!</definedName>
    <definedName name="FDP_10_1_aDrv" localSheetId="4" hidden="1">#REF!</definedName>
    <definedName name="FDP_10_1_aDrv" hidden="1">#REF!</definedName>
    <definedName name="FDP_100_1_aUrv" localSheetId="4" hidden="1">#REF!</definedName>
    <definedName name="FDP_100_1_aUrv" hidden="1">#REF!</definedName>
    <definedName name="FDP_101_1_aUrv" localSheetId="4" hidden="1">#REF!</definedName>
    <definedName name="FDP_101_1_aUrv" hidden="1">#REF!</definedName>
    <definedName name="FDP_102_1_aUrv" localSheetId="4" hidden="1">#REF!</definedName>
    <definedName name="FDP_102_1_aUrv" hidden="1">#REF!</definedName>
    <definedName name="FDP_103_1_aUrv" localSheetId="4" hidden="1">#REF!</definedName>
    <definedName name="FDP_103_1_aUrv" hidden="1">#REF!</definedName>
    <definedName name="FDP_104_1_aUrv" localSheetId="4" hidden="1">#REF!</definedName>
    <definedName name="FDP_104_1_aUrv" hidden="1">#REF!</definedName>
    <definedName name="FDP_105_1_aUrv" localSheetId="4" hidden="1">#REF!</definedName>
    <definedName name="FDP_105_1_aUrv" hidden="1">#REF!</definedName>
    <definedName name="FDP_106_1_aUrv" localSheetId="4" hidden="1">#REF!</definedName>
    <definedName name="FDP_106_1_aUrv" hidden="1">#REF!</definedName>
    <definedName name="FDP_107_1_aUrv" localSheetId="4" hidden="1">#REF!</definedName>
    <definedName name="FDP_107_1_aUrv" hidden="1">#REF!</definedName>
    <definedName name="FDP_108_1_aUrv" localSheetId="4" hidden="1">#REF!</definedName>
    <definedName name="FDP_108_1_aUrv" hidden="1">#REF!</definedName>
    <definedName name="FDP_109_1_aUrv" localSheetId="4" hidden="1">#REF!</definedName>
    <definedName name="FDP_109_1_aUrv" hidden="1">#REF!</definedName>
    <definedName name="FDP_11_1_aDrv" localSheetId="4" hidden="1">#REF!</definedName>
    <definedName name="FDP_11_1_aDrv" hidden="1">#REF!</definedName>
    <definedName name="FDP_110_1_aUrv" localSheetId="4" hidden="1">#REF!</definedName>
    <definedName name="FDP_110_1_aUrv" hidden="1">#REF!</definedName>
    <definedName name="FDP_111_1_aUrv" localSheetId="4" hidden="1">#REF!</definedName>
    <definedName name="FDP_111_1_aUrv" hidden="1">#REF!</definedName>
    <definedName name="FDP_112_1_aUrv" localSheetId="4" hidden="1">#REF!</definedName>
    <definedName name="FDP_112_1_aUrv" hidden="1">#REF!</definedName>
    <definedName name="FDP_113_1_aUrv" localSheetId="4" hidden="1">#REF!</definedName>
    <definedName name="FDP_113_1_aUrv" hidden="1">#REF!</definedName>
    <definedName name="FDP_114_1_aUrv" localSheetId="4" hidden="1">#REF!</definedName>
    <definedName name="FDP_114_1_aUrv" hidden="1">#REF!</definedName>
    <definedName name="FDP_115_1_aUrv" localSheetId="4" hidden="1">#REF!</definedName>
    <definedName name="FDP_115_1_aUrv" hidden="1">#REF!</definedName>
    <definedName name="FDP_116_1_aUrv" localSheetId="4" hidden="1">#REF!</definedName>
    <definedName name="FDP_116_1_aUrv" hidden="1">#REF!</definedName>
    <definedName name="FDP_117_1_aUrv" localSheetId="4" hidden="1">#REF!</definedName>
    <definedName name="FDP_117_1_aUrv" hidden="1">#REF!</definedName>
    <definedName name="FDP_118_1_aUrv" localSheetId="4" hidden="1">#REF!</definedName>
    <definedName name="FDP_118_1_aUrv" hidden="1">#REF!</definedName>
    <definedName name="FDP_119_1_aUrv" localSheetId="4" hidden="1">#REF!</definedName>
    <definedName name="FDP_119_1_aUrv" hidden="1">#REF!</definedName>
    <definedName name="FDP_12_1_aDrv" localSheetId="4" hidden="1">#REF!</definedName>
    <definedName name="FDP_12_1_aDrv" hidden="1">#REF!</definedName>
    <definedName name="FDP_120_1_aUrv" localSheetId="4" hidden="1">#REF!</definedName>
    <definedName name="FDP_120_1_aUrv" hidden="1">#REF!</definedName>
    <definedName name="FDP_121_1_aUrv" localSheetId="4" hidden="1">#REF!</definedName>
    <definedName name="FDP_121_1_aUrv" hidden="1">#REF!</definedName>
    <definedName name="FDP_122_1_aUrv" localSheetId="4" hidden="1">#REF!</definedName>
    <definedName name="FDP_122_1_aUrv" hidden="1">#REF!</definedName>
    <definedName name="FDP_123_1_aUrv" localSheetId="4" hidden="1">#REF!</definedName>
    <definedName name="FDP_123_1_aUrv" hidden="1">#REF!</definedName>
    <definedName name="FDP_124_1_aUrv" localSheetId="4" hidden="1">#REF!</definedName>
    <definedName name="FDP_124_1_aUrv" hidden="1">#REF!</definedName>
    <definedName name="FDP_125_1_aUrv" localSheetId="4" hidden="1">#REF!</definedName>
    <definedName name="FDP_125_1_aUrv" hidden="1">#REF!</definedName>
    <definedName name="FDP_126_1_aUrv" localSheetId="4" hidden="1">#REF!</definedName>
    <definedName name="FDP_126_1_aUrv" hidden="1">#REF!</definedName>
    <definedName name="FDP_127_1_aUrv" localSheetId="4" hidden="1">#REF!</definedName>
    <definedName name="FDP_127_1_aUrv" hidden="1">#REF!</definedName>
    <definedName name="FDP_128_1_aUrv" localSheetId="4" hidden="1">#REF!</definedName>
    <definedName name="FDP_128_1_aUrv" hidden="1">#REF!</definedName>
    <definedName name="FDP_129_1_aUrv" localSheetId="4" hidden="1">#REF!</definedName>
    <definedName name="FDP_129_1_aUrv" hidden="1">#REF!</definedName>
    <definedName name="FDP_13_1_aUrv" localSheetId="4" hidden="1">#REF!</definedName>
    <definedName name="FDP_13_1_aUrv" hidden="1">#REF!</definedName>
    <definedName name="FDP_130_1_aUrv" localSheetId="4" hidden="1">#REF!</definedName>
    <definedName name="FDP_130_1_aUrv" hidden="1">#REF!</definedName>
    <definedName name="FDP_131_1_aSrv" localSheetId="4" hidden="1">#REF!</definedName>
    <definedName name="FDP_131_1_aSrv" hidden="1">#REF!</definedName>
    <definedName name="FDP_132_1_aUrv" localSheetId="4" hidden="1">#REF!</definedName>
    <definedName name="FDP_132_1_aUrv" hidden="1">#REF!</definedName>
    <definedName name="FDP_133_1_aUrv" localSheetId="4" hidden="1">#REF!</definedName>
    <definedName name="FDP_133_1_aUrv" hidden="1">#REF!</definedName>
    <definedName name="FDP_134_1_aUrv" localSheetId="4" hidden="1">#REF!</definedName>
    <definedName name="FDP_134_1_aUrv" hidden="1">#REF!</definedName>
    <definedName name="FDP_135_1_aUrv" localSheetId="4" hidden="1">#REF!</definedName>
    <definedName name="FDP_135_1_aUrv" hidden="1">#REF!</definedName>
    <definedName name="FDP_136_1_aSrv" localSheetId="4" hidden="1">#REF!</definedName>
    <definedName name="FDP_136_1_aSrv" hidden="1">#REF!</definedName>
    <definedName name="FDP_137_1_aUrv" localSheetId="4" hidden="1">#REF!</definedName>
    <definedName name="FDP_137_1_aUrv" hidden="1">#REF!</definedName>
    <definedName name="FDP_138_1_aUrv" localSheetId="4" hidden="1">#REF!</definedName>
    <definedName name="FDP_138_1_aUrv" hidden="1">#REF!</definedName>
    <definedName name="FDP_139_1_aUrv" localSheetId="4" hidden="1">#REF!</definedName>
    <definedName name="FDP_139_1_aUrv" hidden="1">#REF!</definedName>
    <definedName name="FDP_14_1_aUrv" localSheetId="4" hidden="1">#REF!</definedName>
    <definedName name="FDP_14_1_aUrv" hidden="1">#REF!</definedName>
    <definedName name="FDP_140_1_aUrv" localSheetId="4" hidden="1">#REF!</definedName>
    <definedName name="FDP_140_1_aUrv" hidden="1">#REF!</definedName>
    <definedName name="FDP_141_1_aUrv" localSheetId="4" hidden="1">#REF!</definedName>
    <definedName name="FDP_141_1_aUrv" hidden="1">#REF!</definedName>
    <definedName name="FDP_142_1_aUrv" localSheetId="4" hidden="1">#REF!</definedName>
    <definedName name="FDP_142_1_aUrv" hidden="1">#REF!</definedName>
    <definedName name="FDP_143_1_aUrv" localSheetId="4" hidden="1">#REF!</definedName>
    <definedName name="FDP_143_1_aUrv" hidden="1">#REF!</definedName>
    <definedName name="FDP_144_1_aUrv" localSheetId="4" hidden="1">#REF!</definedName>
    <definedName name="FDP_144_1_aUrv" hidden="1">#REF!</definedName>
    <definedName name="FDP_145_1_aUrv" localSheetId="4" hidden="1">#REF!</definedName>
    <definedName name="FDP_145_1_aUrv" hidden="1">#REF!</definedName>
    <definedName name="FDP_146_1_aUrv" localSheetId="4" hidden="1">#REF!</definedName>
    <definedName name="FDP_146_1_aUrv" hidden="1">#REF!</definedName>
    <definedName name="FDP_147_1_aUrv" localSheetId="4" hidden="1">#REF!</definedName>
    <definedName name="FDP_147_1_aUrv" hidden="1">#REF!</definedName>
    <definedName name="FDP_148_1_aUrv" localSheetId="4" hidden="1">#REF!</definedName>
    <definedName name="FDP_148_1_aUrv" hidden="1">#REF!</definedName>
    <definedName name="FDP_149_1_aUrv" localSheetId="4" hidden="1">#REF!</definedName>
    <definedName name="FDP_149_1_aUrv" hidden="1">#REF!</definedName>
    <definedName name="FDP_15_1_aUrv" localSheetId="4" hidden="1">#REF!</definedName>
    <definedName name="FDP_15_1_aUrv" hidden="1">#REF!</definedName>
    <definedName name="FDP_150_1_aSrv" localSheetId="4" hidden="1">#REF!</definedName>
    <definedName name="FDP_150_1_aSrv" hidden="1">#REF!</definedName>
    <definedName name="FDP_151_1_aUrv" localSheetId="4" hidden="1">#REF!</definedName>
    <definedName name="FDP_151_1_aUrv" hidden="1">#REF!</definedName>
    <definedName name="FDP_152_1_aSrv" localSheetId="4" hidden="1">#REF!</definedName>
    <definedName name="FDP_152_1_aSrv" hidden="1">#REF!</definedName>
    <definedName name="FDP_153_1_aUrv" localSheetId="4" hidden="1">#REF!</definedName>
    <definedName name="FDP_153_1_aUrv" hidden="1">#REF!</definedName>
    <definedName name="FDP_154_1_aSrv" localSheetId="4" hidden="1">#REF!</definedName>
    <definedName name="FDP_154_1_aSrv" hidden="1">#REF!</definedName>
    <definedName name="FDP_155_1_aUrv" localSheetId="4" hidden="1">#REF!</definedName>
    <definedName name="FDP_155_1_aUrv" hidden="1">#REF!</definedName>
    <definedName name="FDP_156_1_aSrv" localSheetId="4" hidden="1">#REF!</definedName>
    <definedName name="FDP_156_1_aSrv" hidden="1">#REF!</definedName>
    <definedName name="FDP_157_1_aUrv" localSheetId="4" hidden="1">#REF!</definedName>
    <definedName name="FDP_157_1_aUrv" hidden="1">#REF!</definedName>
    <definedName name="FDP_158_1_aSrv" localSheetId="4" hidden="1">#REF!</definedName>
    <definedName name="FDP_158_1_aSrv" hidden="1">#REF!</definedName>
    <definedName name="FDP_159_1_aUrv" localSheetId="4" hidden="1">#REF!</definedName>
    <definedName name="FDP_159_1_aUrv" hidden="1">#REF!</definedName>
    <definedName name="FDP_16_1_aUrv" localSheetId="4" hidden="1">#REF!</definedName>
    <definedName name="FDP_16_1_aUrv" hidden="1">#REF!</definedName>
    <definedName name="FDP_160_1_aSrv" localSheetId="4" hidden="1">#REF!</definedName>
    <definedName name="FDP_160_1_aSrv" hidden="1">#REF!</definedName>
    <definedName name="FDP_161_1_aDrv" localSheetId="4" hidden="1">#REF!</definedName>
    <definedName name="FDP_161_1_aDrv" hidden="1">#REF!</definedName>
    <definedName name="FDP_162_1_aDrv" localSheetId="4" hidden="1">#REF!</definedName>
    <definedName name="FDP_162_1_aDrv" hidden="1">#REF!</definedName>
    <definedName name="FDP_163_1_aDrv" localSheetId="4" hidden="1">#REF!</definedName>
    <definedName name="FDP_163_1_aDrv" hidden="1">#REF!</definedName>
    <definedName name="FDP_164_1_aDrv" localSheetId="4" hidden="1">#REF!</definedName>
    <definedName name="FDP_164_1_aDrv" hidden="1">#REF!</definedName>
    <definedName name="FDP_165_1_aDrv" localSheetId="4" hidden="1">#REF!</definedName>
    <definedName name="FDP_165_1_aDrv" hidden="1">#REF!</definedName>
    <definedName name="FDP_166_1_aDrv" localSheetId="4" hidden="1">#REF!</definedName>
    <definedName name="FDP_166_1_aDrv" hidden="1">#REF!</definedName>
    <definedName name="FDP_167_1_aDrv" localSheetId="4" hidden="1">#REF!</definedName>
    <definedName name="FDP_167_1_aDrv" hidden="1">#REF!</definedName>
    <definedName name="FDP_168_1_aDrv" localSheetId="4" hidden="1">#REF!</definedName>
    <definedName name="FDP_168_1_aDrv" hidden="1">#REF!</definedName>
    <definedName name="FDP_169_1_aDrv" localSheetId="4" hidden="1">#REF!</definedName>
    <definedName name="FDP_169_1_aDrv" hidden="1">#REF!</definedName>
    <definedName name="FDP_17_1_aUrv" localSheetId="4" hidden="1">#REF!</definedName>
    <definedName name="FDP_17_1_aUrv" hidden="1">#REF!</definedName>
    <definedName name="FDP_170_1_aDrv" localSheetId="4" hidden="1">#REF!</definedName>
    <definedName name="FDP_170_1_aDrv" hidden="1">#REF!</definedName>
    <definedName name="FDP_171_1_aDrv" localSheetId="4" hidden="1">#REF!</definedName>
    <definedName name="FDP_171_1_aDrv" hidden="1">#REF!</definedName>
    <definedName name="FDP_172_1_aDrv" localSheetId="4" hidden="1">#REF!</definedName>
    <definedName name="FDP_172_1_aDrv" hidden="1">#REF!</definedName>
    <definedName name="FDP_173_1_aDrv" localSheetId="4" hidden="1">#REF!</definedName>
    <definedName name="FDP_173_1_aDrv" hidden="1">#REF!</definedName>
    <definedName name="FDP_174_1_aUrv" localSheetId="4" hidden="1">#REF!</definedName>
    <definedName name="FDP_174_1_aUrv" hidden="1">#REF!</definedName>
    <definedName name="FDP_175_1_aUrv" localSheetId="4" hidden="1">#REF!</definedName>
    <definedName name="FDP_175_1_aUrv" hidden="1">#REF!</definedName>
    <definedName name="FDP_176_1_aUrv" localSheetId="4" hidden="1">#REF!</definedName>
    <definedName name="FDP_176_1_aUrv" hidden="1">#REF!</definedName>
    <definedName name="FDP_177_1_aUrv" localSheetId="4" hidden="1">#REF!</definedName>
    <definedName name="FDP_177_1_aUrv" hidden="1">#REF!</definedName>
    <definedName name="FDP_178_1_aUrv" localSheetId="4" hidden="1">#REF!</definedName>
    <definedName name="FDP_178_1_aUrv" hidden="1">#REF!</definedName>
    <definedName name="FDP_179_1_aUrv" localSheetId="4" hidden="1">#REF!</definedName>
    <definedName name="FDP_179_1_aUrv" hidden="1">#REF!</definedName>
    <definedName name="FDP_18_1_aUrv" localSheetId="4" hidden="1">#REF!</definedName>
    <definedName name="FDP_18_1_aUrv" hidden="1">#REF!</definedName>
    <definedName name="FDP_180_1_aUdv" localSheetId="4" hidden="1">#REF!</definedName>
    <definedName name="FDP_180_1_aUdv" hidden="1">#REF!</definedName>
    <definedName name="FDP_181_1_aUdv" localSheetId="4" hidden="1">#REF!</definedName>
    <definedName name="FDP_181_1_aUdv" hidden="1">#REF!</definedName>
    <definedName name="FDP_182_1_aUdv" localSheetId="4" hidden="1">#REF!</definedName>
    <definedName name="FDP_182_1_aUdv" hidden="1">#REF!</definedName>
    <definedName name="FDP_183_1_aUdv" localSheetId="4" hidden="1">#REF!</definedName>
    <definedName name="FDP_183_1_aUdv" hidden="1">#REF!</definedName>
    <definedName name="FDP_184_1_aUdv" localSheetId="4" hidden="1">#REF!</definedName>
    <definedName name="FDP_184_1_aUdv" hidden="1">#REF!</definedName>
    <definedName name="FDP_185_1_aUdv" localSheetId="4" hidden="1">#REF!</definedName>
    <definedName name="FDP_185_1_aUdv" hidden="1">#REF!</definedName>
    <definedName name="FDP_186_1_aUdv" localSheetId="4" hidden="1">#REF!</definedName>
    <definedName name="FDP_186_1_aUdv" hidden="1">#REF!</definedName>
    <definedName name="FDP_187_1_aUdv" localSheetId="4" hidden="1">#REF!</definedName>
    <definedName name="FDP_187_1_aUdv" hidden="1">#REF!</definedName>
    <definedName name="FDP_188_1_aUdv" localSheetId="4" hidden="1">#REF!</definedName>
    <definedName name="FDP_188_1_aUdv" hidden="1">#REF!</definedName>
    <definedName name="FDP_189_1_aUdv" localSheetId="4" hidden="1">#REF!</definedName>
    <definedName name="FDP_189_1_aUdv" hidden="1">#REF!</definedName>
    <definedName name="FDP_19_1_aUrv" localSheetId="4" hidden="1">#REF!</definedName>
    <definedName name="FDP_19_1_aUrv" hidden="1">#REF!</definedName>
    <definedName name="FDP_190_1_aUdv" localSheetId="4" hidden="1">#REF!</definedName>
    <definedName name="FDP_190_1_aUdv" hidden="1">#REF!</definedName>
    <definedName name="FDP_191_1_aUdv" localSheetId="4" hidden="1">#REF!</definedName>
    <definedName name="FDP_191_1_aUdv" hidden="1">#REF!</definedName>
    <definedName name="FDP_192_1_aUdv" localSheetId="4" hidden="1">#REF!</definedName>
    <definedName name="FDP_192_1_aUdv" hidden="1">#REF!</definedName>
    <definedName name="FDP_193_1_aUdv" localSheetId="4" hidden="1">#REF!</definedName>
    <definedName name="FDP_193_1_aUdv" hidden="1">#REF!</definedName>
    <definedName name="FDP_194_1_aUdv" localSheetId="4" hidden="1">#REF!</definedName>
    <definedName name="FDP_194_1_aUdv" hidden="1">#REF!</definedName>
    <definedName name="FDP_195_1_aUdv" localSheetId="4" hidden="1">#REF!</definedName>
    <definedName name="FDP_195_1_aUdv" hidden="1">#REF!</definedName>
    <definedName name="FDP_196_1_aUdv" localSheetId="4" hidden="1">#REF!</definedName>
    <definedName name="FDP_196_1_aUdv" hidden="1">#REF!</definedName>
    <definedName name="FDP_196_1aUdv1" localSheetId="4" hidden="1">#REF!</definedName>
    <definedName name="FDP_196_1aUdv1" hidden="1">#REF!</definedName>
    <definedName name="FDP_197_1_aUdv" localSheetId="4" hidden="1">#REF!</definedName>
    <definedName name="FDP_197_1_aUdv" hidden="1">#REF!</definedName>
    <definedName name="FDP_198_1_aUdv" localSheetId="4" hidden="1">#REF!</definedName>
    <definedName name="FDP_198_1_aUdv" hidden="1">#REF!</definedName>
    <definedName name="FDP_199_1_aUdv" localSheetId="4" hidden="1">#REF!</definedName>
    <definedName name="FDP_199_1_aUdv" hidden="1">#REF!</definedName>
    <definedName name="FDP_2_1_aUrv" localSheetId="4" hidden="1">#REF!</definedName>
    <definedName name="FDP_2_1_aUrv" hidden="1">#REF!</definedName>
    <definedName name="FDP_20_1_aUrv" localSheetId="4" hidden="1">#REF!</definedName>
    <definedName name="FDP_20_1_aUrv" hidden="1">#REF!</definedName>
    <definedName name="FDP_21_1_aUrv" localSheetId="4" hidden="1">#REF!</definedName>
    <definedName name="FDP_21_1_aUrv" hidden="1">#REF!</definedName>
    <definedName name="FDP_22_1_aUrv" localSheetId="4" hidden="1">#REF!</definedName>
    <definedName name="FDP_22_1_aUrv" hidden="1">#REF!</definedName>
    <definedName name="FDP_23_1_aDrv" localSheetId="4" hidden="1">#REF!</definedName>
    <definedName name="FDP_23_1_aDrv" hidden="1">#REF!</definedName>
    <definedName name="FDP_24_1_aUrv" localSheetId="4" hidden="1">#REF!</definedName>
    <definedName name="FDP_24_1_aUrv" hidden="1">#REF!</definedName>
    <definedName name="FDP_25_1_aUrv" localSheetId="4" hidden="1">#REF!</definedName>
    <definedName name="FDP_25_1_aUrv" hidden="1">#REF!</definedName>
    <definedName name="FDP_26_1_aUrv" localSheetId="4" hidden="1">#REF!</definedName>
    <definedName name="FDP_26_1_aUrv" hidden="1">#REF!</definedName>
    <definedName name="FDP_27_1_aUrv" localSheetId="4" hidden="1">#REF!</definedName>
    <definedName name="FDP_27_1_aUrv" hidden="1">#REF!</definedName>
    <definedName name="FDP_28_1_aUrv" localSheetId="4" hidden="1">#REF!</definedName>
    <definedName name="FDP_28_1_aUrv" hidden="1">#REF!</definedName>
    <definedName name="FDP_29_1_aDrv" localSheetId="4" hidden="1">#REF!</definedName>
    <definedName name="FDP_29_1_aDrv" hidden="1">#REF!</definedName>
    <definedName name="FDP_3_1_aUrv" localSheetId="4" hidden="1">#REF!</definedName>
    <definedName name="FDP_3_1_aUrv" hidden="1">#REF!</definedName>
    <definedName name="FDP_30_1_aUrv" localSheetId="4" hidden="1">#REF!</definedName>
    <definedName name="FDP_30_1_aUrv" hidden="1">#REF!</definedName>
    <definedName name="FDP_31_1_aUrv" localSheetId="4" hidden="1">#REF!</definedName>
    <definedName name="FDP_31_1_aUrv" hidden="1">#REF!</definedName>
    <definedName name="FDP_32_1_aUrv" localSheetId="4" hidden="1">#REF!</definedName>
    <definedName name="FDP_32_1_aUrv" hidden="1">#REF!</definedName>
    <definedName name="FDP_33_1_aUrv" localSheetId="4" hidden="1">#REF!</definedName>
    <definedName name="FDP_33_1_aUrv" hidden="1">#REF!</definedName>
    <definedName name="FDP_34_1_aUrv" localSheetId="4" hidden="1">#REF!</definedName>
    <definedName name="FDP_34_1_aUrv" hidden="1">#REF!</definedName>
    <definedName name="FDP_35_1_aSrv" localSheetId="4" hidden="1">#REF!</definedName>
    <definedName name="FDP_35_1_aSrv" hidden="1">#REF!</definedName>
    <definedName name="FDP_36_1_aUrv" localSheetId="4" hidden="1">#REF!</definedName>
    <definedName name="FDP_36_1_aUrv" hidden="1">#REF!</definedName>
    <definedName name="FDP_37_1_aUrv" localSheetId="4" hidden="1">#REF!</definedName>
    <definedName name="FDP_37_1_aUrv" hidden="1">#REF!</definedName>
    <definedName name="FDP_38_1_aUrv" localSheetId="4" hidden="1">#REF!</definedName>
    <definedName name="FDP_38_1_aUrv" hidden="1">#REF!</definedName>
    <definedName name="FDP_39_1_aUrv" localSheetId="4" hidden="1">#REF!</definedName>
    <definedName name="FDP_39_1_aUrv" hidden="1">#REF!</definedName>
    <definedName name="FDP_4_1_aUrv" localSheetId="4" hidden="1">#REF!</definedName>
    <definedName name="FDP_4_1_aUrv" hidden="1">#REF!</definedName>
    <definedName name="FDP_40_1_aUrv" localSheetId="4" hidden="1">#REF!</definedName>
    <definedName name="FDP_40_1_aUrv" hidden="1">#REF!</definedName>
    <definedName name="FDP_41_1_aSrv" localSheetId="4" hidden="1">#REF!</definedName>
    <definedName name="FDP_41_1_aSrv" hidden="1">#REF!</definedName>
    <definedName name="FDP_42_1_aSrv" localSheetId="4" hidden="1">#REF!</definedName>
    <definedName name="FDP_42_1_aSrv" hidden="1">#REF!</definedName>
    <definedName name="FDP_43_1_aUrv" localSheetId="4" hidden="1">#REF!</definedName>
    <definedName name="FDP_43_1_aUrv" hidden="1">#REF!</definedName>
    <definedName name="FDP_44_1_aUrv" localSheetId="4" hidden="1">#REF!</definedName>
    <definedName name="FDP_44_1_aUrv" hidden="1">#REF!</definedName>
    <definedName name="FDP_45_1_aUrv" localSheetId="4" hidden="1">#REF!</definedName>
    <definedName name="FDP_45_1_aUrv" hidden="1">#REF!</definedName>
    <definedName name="FDP_46_1_aUrv" localSheetId="4" hidden="1">#REF!</definedName>
    <definedName name="FDP_46_1_aUrv" hidden="1">#REF!</definedName>
    <definedName name="FDP_47_1_aUrv" localSheetId="4" hidden="1">#REF!</definedName>
    <definedName name="FDP_47_1_aUrv" hidden="1">#REF!</definedName>
    <definedName name="FDP_48_1_aSrv" localSheetId="4" hidden="1">#REF!</definedName>
    <definedName name="FDP_48_1_aSrv" hidden="1">#REF!</definedName>
    <definedName name="FDP_49_1_aUrv" localSheetId="4" hidden="1">#REF!</definedName>
    <definedName name="FDP_49_1_aUrv" hidden="1">#REF!</definedName>
    <definedName name="FDP_5_1_aUrv" localSheetId="4" hidden="1">#REF!</definedName>
    <definedName name="FDP_5_1_aUrv" hidden="1">#REF!</definedName>
    <definedName name="FDP_50_1_aUrv" localSheetId="4" hidden="1">#REF!</definedName>
    <definedName name="FDP_50_1_aUrv" hidden="1">#REF!</definedName>
    <definedName name="FDP_51_1_aUrv" localSheetId="4" hidden="1">#REF!</definedName>
    <definedName name="FDP_51_1_aUrv" hidden="1">#REF!</definedName>
    <definedName name="FDP_52_1_aUrv" localSheetId="4" hidden="1">#REF!</definedName>
    <definedName name="FDP_52_1_aUrv" hidden="1">#REF!</definedName>
    <definedName name="FDP_53_1_aUrv" localSheetId="4" hidden="1">#REF!</definedName>
    <definedName name="FDP_53_1_aUrv" hidden="1">#REF!</definedName>
    <definedName name="FDP_54_1_aUrv" localSheetId="4" hidden="1">#REF!</definedName>
    <definedName name="FDP_54_1_aUrv" hidden="1">#REF!</definedName>
    <definedName name="FDP_55_1_aUrv" localSheetId="4" hidden="1">#REF!</definedName>
    <definedName name="FDP_55_1_aUrv" hidden="1">#REF!</definedName>
    <definedName name="FDP_56_1_aUrv" localSheetId="4" hidden="1">#REF!</definedName>
    <definedName name="FDP_56_1_aUrv" hidden="1">#REF!</definedName>
    <definedName name="FDP_57_1_aUrv" localSheetId="4" hidden="1">#REF!</definedName>
    <definedName name="FDP_57_1_aUrv" hidden="1">#REF!</definedName>
    <definedName name="FDP_58_1_aUrv" localSheetId="4" hidden="1">#REF!</definedName>
    <definedName name="FDP_58_1_aUrv" hidden="1">#REF!</definedName>
    <definedName name="FDP_59_1_aUrv" localSheetId="4" hidden="1">#REF!</definedName>
    <definedName name="FDP_59_1_aUrv" hidden="1">#REF!</definedName>
    <definedName name="FDP_6_1_aUrv" localSheetId="4" hidden="1">#REF!</definedName>
    <definedName name="FDP_6_1_aUrv" hidden="1">#REF!</definedName>
    <definedName name="FDP_60_1_aUrv" localSheetId="4" hidden="1">#REF!</definedName>
    <definedName name="FDP_60_1_aUrv" hidden="1">#REF!</definedName>
    <definedName name="FDP_61_1_aSrv" localSheetId="4" hidden="1">#REF!</definedName>
    <definedName name="FDP_61_1_aSrv" hidden="1">#REF!</definedName>
    <definedName name="FDP_62_1_aSrv" localSheetId="4" hidden="1">#REF!</definedName>
    <definedName name="FDP_62_1_aSrv" hidden="1">#REF!</definedName>
    <definedName name="FDP_63_1_aUrv" localSheetId="4" hidden="1">#REF!</definedName>
    <definedName name="FDP_63_1_aUrv" hidden="1">#REF!</definedName>
    <definedName name="FDP_64_1_aSrv" localSheetId="4" hidden="1">#REF!</definedName>
    <definedName name="FDP_64_1_aSrv" hidden="1">#REF!</definedName>
    <definedName name="FDP_65_1_aSrv" localSheetId="4" hidden="1">#REF!</definedName>
    <definedName name="FDP_65_1_aSrv" hidden="1">#REF!</definedName>
    <definedName name="FDP_66_1_aUrv" localSheetId="4" hidden="1">#REF!</definedName>
    <definedName name="FDP_66_1_aUrv" hidden="1">#REF!</definedName>
    <definedName name="FDP_67_1_aUrv" localSheetId="4" hidden="1">#REF!</definedName>
    <definedName name="FDP_67_1_aUrv" hidden="1">#REF!</definedName>
    <definedName name="FDP_68_1_aUrv" localSheetId="4" hidden="1">#REF!</definedName>
    <definedName name="FDP_68_1_aUrv" hidden="1">#REF!</definedName>
    <definedName name="FDP_69_1_aUrv" localSheetId="4" hidden="1">#REF!</definedName>
    <definedName name="FDP_69_1_aUrv" hidden="1">#REF!</definedName>
    <definedName name="FDP_7_1_aUrv" localSheetId="4" hidden="1">#REF!</definedName>
    <definedName name="FDP_7_1_aUrv" hidden="1">#REF!</definedName>
    <definedName name="FDP_70_1_aDrv" localSheetId="4" hidden="1">#REF!</definedName>
    <definedName name="FDP_70_1_aDrv" hidden="1">#REF!</definedName>
    <definedName name="FDP_71_1_aUrv" localSheetId="4" hidden="1">#REF!</definedName>
    <definedName name="FDP_71_1_aUrv" hidden="1">#REF!</definedName>
    <definedName name="FDP_72_1_aDrv" localSheetId="4" hidden="1">#REF!</definedName>
    <definedName name="FDP_72_1_aDrv" hidden="1">#REF!</definedName>
    <definedName name="FDP_73_1_aUrv" localSheetId="4" hidden="1">#REF!</definedName>
    <definedName name="FDP_73_1_aUrv" hidden="1">#REF!</definedName>
    <definedName name="FDP_74_1_aUrv" localSheetId="4" hidden="1">#REF!</definedName>
    <definedName name="FDP_74_1_aUrv" hidden="1">#REF!</definedName>
    <definedName name="FDP_75_1_aSrv" localSheetId="4" hidden="1">#REF!</definedName>
    <definedName name="FDP_75_1_aSrv" hidden="1">#REF!</definedName>
    <definedName name="FDP_76_1_aUrv" localSheetId="4" hidden="1">#REF!</definedName>
    <definedName name="FDP_76_1_aUrv" hidden="1">#REF!</definedName>
    <definedName name="FDP_77_1_aUrv" localSheetId="4" hidden="1">#REF!</definedName>
    <definedName name="FDP_77_1_aUrv" hidden="1">#REF!</definedName>
    <definedName name="FDP_78_1_aUrv" localSheetId="4" hidden="1">#REF!</definedName>
    <definedName name="FDP_78_1_aUrv" hidden="1">#REF!</definedName>
    <definedName name="FDP_79_1_aUrv" localSheetId="4" hidden="1">#REF!</definedName>
    <definedName name="FDP_79_1_aUrv" hidden="1">#REF!</definedName>
    <definedName name="FDP_8_1_aDrv" localSheetId="4" hidden="1">#REF!</definedName>
    <definedName name="FDP_8_1_aDrv" hidden="1">#REF!</definedName>
    <definedName name="FDP_80_1_aUrv" localSheetId="4" hidden="1">#REF!</definedName>
    <definedName name="FDP_80_1_aUrv" hidden="1">#REF!</definedName>
    <definedName name="FDP_81_1_aSrv" localSheetId="4" hidden="1">#REF!</definedName>
    <definedName name="FDP_81_1_aSrv" hidden="1">#REF!</definedName>
    <definedName name="FDP_82_1_aUrv" localSheetId="4" hidden="1">#REF!</definedName>
    <definedName name="FDP_82_1_aUrv" hidden="1">#REF!</definedName>
    <definedName name="FDP_83_1_aSrv" localSheetId="4" hidden="1">#REF!</definedName>
    <definedName name="FDP_83_1_aSrv" hidden="1">#REF!</definedName>
    <definedName name="FDP_84_1_aUrv" localSheetId="4" hidden="1">#REF!</definedName>
    <definedName name="FDP_84_1_aUrv" hidden="1">#REF!</definedName>
    <definedName name="FDP_85_1_aUrv" localSheetId="4" hidden="1">#REF!</definedName>
    <definedName name="FDP_85_1_aUrv" hidden="1">#REF!</definedName>
    <definedName name="FDP_86_1_aUrv" localSheetId="4" hidden="1">#REF!</definedName>
    <definedName name="FDP_86_1_aUrv" hidden="1">#REF!</definedName>
    <definedName name="FDP_87_1_aSrv" localSheetId="4" hidden="1">#REF!</definedName>
    <definedName name="FDP_87_1_aSrv" hidden="1">#REF!</definedName>
    <definedName name="FDP_88_1_aUrv" localSheetId="4" hidden="1">#REF!</definedName>
    <definedName name="FDP_88_1_aUrv" hidden="1">#REF!</definedName>
    <definedName name="FDP_89_1_aSrv" localSheetId="4" hidden="1">#REF!</definedName>
    <definedName name="FDP_89_1_aSrv" hidden="1">#REF!</definedName>
    <definedName name="FDP_9_1_aDrv" localSheetId="4" hidden="1">#REF!</definedName>
    <definedName name="FDP_9_1_aDrv" hidden="1">#REF!</definedName>
    <definedName name="FDP_90_1_aUrv" localSheetId="4" hidden="1">#REF!</definedName>
    <definedName name="FDP_90_1_aUrv" hidden="1">#REF!</definedName>
    <definedName name="FDP_91_1_aUrv" localSheetId="4" hidden="1">#REF!</definedName>
    <definedName name="FDP_91_1_aUrv" hidden="1">#REF!</definedName>
    <definedName name="FDP_92_1_aSrv" localSheetId="4" hidden="1">#REF!</definedName>
    <definedName name="FDP_92_1_aSrv" hidden="1">#REF!</definedName>
    <definedName name="FDP_93_1_aDrv" localSheetId="4" hidden="1">#REF!</definedName>
    <definedName name="FDP_93_1_aDrv" hidden="1">#REF!</definedName>
    <definedName name="FDP_94_1_aUrv" localSheetId="4" hidden="1">#REF!</definedName>
    <definedName name="FDP_94_1_aUrv" hidden="1">#REF!</definedName>
    <definedName name="FDP_95_1_aUrv" localSheetId="4" hidden="1">#REF!</definedName>
    <definedName name="FDP_95_1_aUrv" hidden="1">#REF!</definedName>
    <definedName name="FDP_96_1_aUrv" localSheetId="4" hidden="1">#REF!</definedName>
    <definedName name="FDP_96_1_aUrv" hidden="1">#REF!</definedName>
    <definedName name="FDP_97_1_aUrv" localSheetId="4" hidden="1">#REF!</definedName>
    <definedName name="FDP_97_1_aUrv" hidden="1">#REF!</definedName>
    <definedName name="FDP_98_1_aUrv" localSheetId="4" hidden="1">#REF!</definedName>
    <definedName name="FDP_98_1_aUrv" hidden="1">#REF!</definedName>
    <definedName name="FDP_99_1_aUrv" localSheetId="4" hidden="1">#REF!</definedName>
    <definedName name="FDP_99_1_aUrv" hidden="1">#REF!</definedName>
    <definedName name="ff" localSheetId="4" hidden="1">{#N/A,#N/A,FALSE,"ll-inves";#N/A,#N/A,FALSE,"bgt-cf 97";#N/A,#N/A,FALSE,"bgt-pl 97"}</definedName>
    <definedName name="FF" localSheetId="2" hidden="1">{#N/A,#N/A,TRUE,"SUM";#N/A,#N/A,TRUE,"EE";#N/A,#N/A,TRUE,"AC";#N/A,#N/A,TRUE,"SN"}</definedName>
    <definedName name="ff" hidden="1">{#N/A,#N/A,FALSE,"ll-inves";#N/A,#N/A,FALSE,"bgt-cf 97";#N/A,#N/A,FALSE,"bgt-pl 97"}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L_Data" localSheetId="4" hidden="1">{#N/A,#N/A,FALSE,"INSTALL";#N/A,#N/A,FALSE,"SALE"}</definedName>
    <definedName name="FL_Data" hidden="1">{#N/A,#N/A,FALSE,"INSTALL";#N/A,#N/A,FALSE,"SALE"}</definedName>
    <definedName name="front" localSheetId="2" hidden="1">{"PFE",#N/A,TRUE,"FILMS"}</definedName>
    <definedName name="front" hidden="1">{"PFE",#N/A,TRUE,"FILMS"}</definedName>
    <definedName name="front2" localSheetId="2" hidden="1">{"PFE",#N/A,TRUE,"FILMS"}</definedName>
    <definedName name="front2" hidden="1">{"PFE",#N/A,TRUE,"FILMS"}</definedName>
    <definedName name="FSDFSDF" localSheetId="2" hidden="1">{#N/A,#N/A,TRUE,"SUM";#N/A,#N/A,TRUE,"EE";#N/A,#N/A,TRUE,"AC";#N/A,#N/A,TRUE,"SN"}</definedName>
    <definedName name="FSDFSDF" hidden="1">{#N/A,#N/A,TRUE,"SUM";#N/A,#N/A,TRUE,"EE";#N/A,#N/A,TRUE,"AC";#N/A,#N/A,TRUE,"SN"}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g" localSheetId="4" hidden="1">{#N/A,#N/A,FALSE,"ll-inves";#N/A,#N/A,FALSE,"bgt-cf 97";#N/A,#N/A,FALSE,"bgt-pl 97"}</definedName>
    <definedName name="GG" localSheetId="2" hidden="1">{#N/A,#N/A,TRUE,"SUM";#N/A,#N/A,TRUE,"EE";#N/A,#N/A,TRUE,"AC";#N/A,#N/A,TRUE,"SN"}</definedName>
    <definedName name="gg" hidden="1">{#N/A,#N/A,FALSE,"ll-inves";#N/A,#N/A,FALSE,"bgt-cf 97";#N/A,#N/A,FALSE,"bgt-pl 97"}</definedName>
    <definedName name="GGGGG" localSheetId="2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2" hidden="1">{"PFE",#N/A,TRUE,"FILMS"}</definedName>
    <definedName name="GL" hidden="1">{"PFE",#N/A,TRUE,"FILMS"}</definedName>
    <definedName name="GS" localSheetId="2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2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localSheetId="2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4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mom" localSheetId="2" hidden="1">{#N/A,#N/A,TRUE,"SUM";#N/A,#N/A,TRUE,"EE";#N/A,#N/A,TRUE,"AC";#N/A,#N/A,TRUE,"SN"}</definedName>
    <definedName name="hmom" hidden="1">{#N/A,#N/A,TRUE,"SUM";#N/A,#N/A,TRUE,"EE";#N/A,#N/A,TRUE,"AC";#N/A,#N/A,TRUE,"SN"}</definedName>
    <definedName name="HTML" localSheetId="4" hidden="1">{"'04月CRT进检'!$A$2:$G$14"}</definedName>
    <definedName name="HTML" hidden="1">{"'04月CRT进检'!$A$2:$G$14"}</definedName>
    <definedName name="HTML_CodePage" hidden="1">874</definedName>
    <definedName name="HTML_Control" localSheetId="4" hidden="1">{"'Sheet1'!$A$1:$H$77"}</definedName>
    <definedName name="HTML_Control" hidden="1">{"'Sheet1'!$A$1:$H$77"}</definedName>
    <definedName name="HTML_Control_2" localSheetId="4" hidden="1">{"'web page'!$A$1:$G$48"}</definedName>
    <definedName name="HTML_Control_2" hidden="1">{"'web page'!$A$1:$G$48"}</definedName>
    <definedName name="HTML_Control_22" localSheetId="4" hidden="1">{"'web page'!$A$1:$G$48"}</definedName>
    <definedName name="HTML_Control_22" hidden="1">{"'web page'!$A$1:$G$48"}</definedName>
    <definedName name="HTML_Controlaf" localSheetId="4" hidden="1">{"'Sheet1'!$A$1:$H$145"}</definedName>
    <definedName name="HTML_Controlaf" hidden="1">{"'Sheet1'!$A$1:$H$145"}</definedName>
    <definedName name="HTML_Description" hidden="1">""</definedName>
    <definedName name="HTML_Email" hidden="1">""</definedName>
    <definedName name="HTML_Header" hidden="1">""</definedName>
    <definedName name="HTML_LastUpdate" hidden="1">"11/2/99"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"R:\telephone\phonecsn.html.htm"</definedName>
    <definedName name="HTML_PathFileMac" hidden="1">"Macintosh HD:HomePageStuff:New_Home_Page:datafile:ctryprem.html"</definedName>
    <definedName name="HTML_PathTemplate" hidden="1">"C:\AsianDem\Database 98\Forecasts\HTMLTemp.htm"</definedName>
    <definedName name="HTML_Title" hidden="1">"phonecsa"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38875.4848148148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dkji" localSheetId="2" hidden="1">{"PFE",#N/A,TRUE,"FILMS"}</definedName>
    <definedName name="jdkji" hidden="1">{"PFE",#N/A,TRUE,"FILMS"}</definedName>
    <definedName name="JKDFSJCSDKJ" localSheetId="2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2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2" hidden="1">{"PFE",#N/A,TRUE,"FILMS"}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K" localSheetId="4" hidden="1">{#N/A,#N/A,FALSE,"ll-inves";#N/A,#N/A,FALSE,"bgt-cf 97";#N/A,#N/A,FALSE,"bgt-pl 97"}</definedName>
    <definedName name="KK" hidden="1">{#N/A,#N/A,FALSE,"ll-inves";#N/A,#N/A,FALSE,"bgt-cf 97";#N/A,#N/A,FALSE,"bgt-pl 97"}</definedName>
    <definedName name="kl" hidden="1">{"Book Income",#N/A,FALSE,"B&amp;T";"Taxable Income",#N/A,FALSE,"B&amp;T"}</definedName>
    <definedName name="KO" localSheetId="4" hidden="1">{#N/A,#N/A,FALSE,"ll-inves";#N/A,#N/A,FALSE,"bgt-cf 97";#N/A,#N/A,FALSE,"bgt-pl 97"}</definedName>
    <definedName name="KO" hidden="1">{#N/A,#N/A,FALSE,"ll-inves";#N/A,#N/A,FALSE,"bgt-cf 97";#N/A,#N/A,FALSE,"bgt-pl 97"}</definedName>
    <definedName name="LG" localSheetId="2" hidden="1">{"PFE",#N/A,TRUE,"FILMS"}</definedName>
    <definedName name="LG" hidden="1">{"PFE",#N/A,TRUE,"FILMS"}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2" hidden="1">{"PFE",#N/A,TRUE,"FILMS"}</definedName>
    <definedName name="Mar" hidden="1">{"PFE",#N/A,TRUE,"FILMS"}</definedName>
    <definedName name="mike" localSheetId="4" hidden="1">#REF!</definedName>
    <definedName name="mike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localSheetId="2" hidden="1">{"PFE",#N/A,TRUE,"FILMS"}</definedName>
    <definedName name="mo" hidden="1">{"PFE",#N/A,TRUE,"FILMS"}</definedName>
    <definedName name="Mo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localSheetId="4" hidden="1">#REF!</definedName>
    <definedName name="mod" hidden="1">#REF!</definedName>
    <definedName name="mpic" localSheetId="2" hidden="1">{"PFE",#N/A,TRUE,"FILMS"}</definedName>
    <definedName name="mpic" hidden="1">{"PFE",#N/A,TRUE,"FILMS"}</definedName>
    <definedName name="muroi" hidden="1">#N/A</definedName>
    <definedName name="n" localSheetId="4" hidden="1">{#N/A,#N/A,FALSE,"INSTALL";#N/A,#N/A,FALSE,"SALE"}</definedName>
    <definedName name="n" hidden="1">{#N/A,#N/A,FALSE,"INSTALL";#N/A,#N/A,FALSE,"SALE"}</definedName>
    <definedName name="nancy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2" hidden="1">{#N/A,#N/A,TRUE,"SUM";#N/A,#N/A,TRUE,"EE";#N/A,#N/A,TRUE,"AC";#N/A,#N/A,TRUE,"SN"}</definedName>
    <definedName name="new" hidden="1">{#N/A,#N/A,TRUE,"SUM";#N/A,#N/A,TRUE,"EE";#N/A,#N/A,TRUE,"AC";#N/A,#N/A,TRUE,"SN"}</definedName>
    <definedName name="NewName" localSheetId="4" hidden="1">{"PMT_48","A",FALSE,"Amortization Table";"PMT_360","B",FALSE,"Amortization Table";"PMT_20","C",FALSE,"Amortization Table";"PMT_48","D",FALSE,"Amortization Table"}</definedName>
    <definedName name="NewName" hidden="1">{"PMT_48","A",FALSE,"Amortization Table";"PMT_360","B",FALSE,"Amortization Table";"PMT_20","C",FALSE,"Amortization Table";"PMT_48","D",FALSE,"Amortization Table"}</definedName>
    <definedName name="norma1" localSheetId="4" hidden="1">{"'Sheet1'!$A$1:$H$77"}</definedName>
    <definedName name="norma1" hidden="1">{"'Sheet1'!$A$1:$H$77"}</definedName>
    <definedName name="nut" localSheetId="2" hidden="1">#REF!</definedName>
    <definedName name="nut" hidden="1">#REF!</definedName>
    <definedName name="oooo" localSheetId="2" hidden="1">{"PFE",#N/A,TRUE,"FILMS"}</definedName>
    <definedName name="oooo" hidden="1">{"PFE",#N/A,TRUE,"FILMS"}</definedName>
    <definedName name="oooooooo" localSheetId="2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nel" localSheetId="2" hidden="1">{#N/A,#N/A,TRUE,"SUM";#N/A,#N/A,TRUE,"EE";#N/A,#N/A,TRUE,"AC";#N/A,#N/A,TRUE,"SN"}</definedName>
    <definedName name="Panel" hidden="1">{#N/A,#N/A,TRUE,"SUM";#N/A,#N/A,TRUE,"EE";#N/A,#N/A,TRUE,"AC";#N/A,#N/A,TRUE,"SN"}</definedName>
    <definedName name="PASSWORD" localSheetId="4" hidden="1">{#N/A,#N/A,FALSE,"ll-inves";#N/A,#N/A,FALSE,"bgt-cf 97";#N/A,#N/A,FALSE,"bgt-pl 97"}</definedName>
    <definedName name="PASSWORD" hidden="1">{#N/A,#N/A,FALSE,"ll-inves";#N/A,#N/A,FALSE,"bgt-cf 97";#N/A,#N/A,FALSE,"bgt-pl 97"}</definedName>
    <definedName name="pff" localSheetId="2" hidden="1">{#N/A,#N/A,TRUE,"SUM";#N/A,#N/A,TRUE,"EE";#N/A,#N/A,TRUE,"AC";#N/A,#N/A,TRUE,"SN"}</definedName>
    <definedName name="pff" hidden="1">{#N/A,#N/A,TRUE,"SUM";#N/A,#N/A,TRUE,"EE";#N/A,#N/A,TRUE,"AC";#N/A,#N/A,TRUE,"SN"}</definedName>
    <definedName name="pl_bak1" localSheetId="4" hidden="1">{#N/A,#N/A,FALSE,"ll-inves";#N/A,#N/A,FALSE,"bgt-cf 97";#N/A,#N/A,FALSE,"bgt-pl 97"}</definedName>
    <definedName name="pl_bak1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hidden="1">{#N/A,#N/A,FALSE,"ll-inves";#N/A,#N/A,FALSE,"bgt-cf 97";#N/A,#N/A,FALSE,"bgt-pl 97"}</definedName>
    <definedName name="po" localSheetId="2" hidden="1">{"PFE",#N/A,TRUE,"FILMS"}</definedName>
    <definedName name="po" hidden="1">{"PFE",#N/A,TRUE,"FILMS"}</definedName>
    <definedName name="ppppppp" localSheetId="2" hidden="1">{"PFE",#N/A,TRUE,"FILMS"}</definedName>
    <definedName name="ppppppp" hidden="1">{"PFE",#N/A,TRUE,"FILMS"}</definedName>
    <definedName name="pri" localSheetId="2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oa1" localSheetId="4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1" localSheetId="4" hidden="1">{#N/A,#N/A,FALSE,"ll-inves";#N/A,#N/A,FALSE,"bgt-cf 97";#N/A,#N/A,FALSE,"bgt-pl 97"}</definedName>
    <definedName name="proact1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pwc" localSheetId="2" hidden="1">#REF!</definedName>
    <definedName name="pwc" hidden="1">#REF!</definedName>
    <definedName name="Q" hidden="1">{#N/A,#N/A,TRUE,"SUM";#N/A,#N/A,TRUE,"EE";#N/A,#N/A,TRUE,"AC";#N/A,#N/A,TRUE,"SN"}</definedName>
    <definedName name="QQQ" localSheetId="2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2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venue" localSheetId="4" hidden="1">{#N/A,#N/A,FALSE,"Summary";#N/A,#N/A,FALSE,"Model";#N/A,#N/A,FALSE,"Sentivity";#N/A,#N/A,FALSE,"Capital"}</definedName>
    <definedName name="Revenue" hidden="1">{#N/A,#N/A,FALSE,"Summary";#N/A,#N/A,FALSE,"Model";#N/A,#N/A,FALSE,"Sentivity";#N/A,#N/A,FALSE,"Capital"}</definedName>
    <definedName name="RPB" hidden="1">#REF!</definedName>
    <definedName name="s" hidden="1">{"'Eng (page2)'!$A$1:$D$52"}</definedName>
    <definedName name="SA" localSheetId="2" hidden="1">{#N/A,#N/A,TRUE,"SUM";#N/A,#N/A,TRUE,"EE";#N/A,#N/A,TRUE,"AC";#N/A,#N/A,TRUE,"SN"}</definedName>
    <definedName name="SA" hidden="1">{#N/A,#N/A,TRUE,"SUM";#N/A,#N/A,TRUE,"EE";#N/A,#N/A,TRUE,"AC";#N/A,#N/A,TRUE,"SN"}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N" localSheetId="2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hidden="1">{"'Eng (page2)'!$A$1:$D$52"}</definedName>
    <definedName name="sdwsdwdw" hidden="1">#REF!</definedName>
    <definedName name="s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igni1" localSheetId="4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s" localSheetId="4" hidden="1">{"'Sheet1'!$A$1:$H$77"}</definedName>
    <definedName name="ss" hidden="1">{"'Sheet1'!$A$1:$H$77"}</definedName>
    <definedName name="ssssssss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um" localSheetId="2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2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t" localSheetId="2" hidden="1">{#N/A,#N/A,TRUE,"SUM";#N/A,#N/A,TRUE,"EE";#N/A,#N/A,TRUE,"AC";#N/A,#N/A,TRUE,"SN"}</definedName>
    <definedName name="TAT" hidden="1">#REF!</definedName>
    <definedName name="tatals" localSheetId="4" hidden="1">{#N/A,#N/A,FALSE,"Summary";#N/A,#N/A,FALSE,"Model";#N/A,#N/A,FALSE,"Sentivity";#N/A,#N/A,FALSE,"Capital"}</definedName>
    <definedName name="tatals" hidden="1">{#N/A,#N/A,FALSE,"Summary";#N/A,#N/A,FALSE,"Model";#N/A,#N/A,FALSE,"Sentivity";#N/A,#N/A,FALSE,"Capital"}</definedName>
    <definedName name="Tayo" localSheetId="2" hidden="1">{"PFE",#N/A,TRUE,"FILMS"}</definedName>
    <definedName name="Tayo" hidden="1">{"PFE",#N/A,TRUE,"FILMS"}</definedName>
    <definedName name="tcoact1" localSheetId="4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1" localSheetId="4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4" hidden="1">{#N/A,#N/A,FALSE,"ll-inves";#N/A,#N/A,FALSE,"bgt-cf 97";#N/A,#N/A,FALSE,"bgt-pl 97"}</definedName>
    <definedName name="temp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{#N/A,#N/A,FALSE,"ll-inves";#N/A,#N/A,FALSE,"bgt-cf 97";#N/A,#N/A,FALSE,"bgt-pl 97"}</definedName>
    <definedName name="tempo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xtRefCopyRangeCount" localSheetId="4" hidden="1">1</definedName>
    <definedName name="TMV_Interest_adjust" localSheetId="4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4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uio" localSheetId="2" hidden="1">{"PFE",#N/A,TRUE,"FILMS"}</definedName>
    <definedName name="uio" hidden="1">{"PFE",#N/A,TRUE,"FILMS"}</definedName>
    <definedName name="urai" localSheetId="4" hidden="1">{#N/A,#N/A,FALSE,"ll-inves";#N/A,#N/A,FALSE,"bgt-cf 97";#N/A,#N/A,FALSE,"bgt-pl 97"}</definedName>
    <definedName name="urai" hidden="1">{#N/A,#N/A,FALSE,"ll-inves";#N/A,#N/A,FALSE,"bgt-cf 97";#N/A,#N/A,FALSE,"bgt-pl 97"}</definedName>
    <definedName name="vee" localSheetId="2" hidden="1">{"PFE",#N/A,TRUE,"FILMS"}</definedName>
    <definedName name="vee" hidden="1">{"PFE",#N/A,TRUE,"FILMS"}</definedName>
    <definedName name="VEN" localSheetId="2" hidden="1">{#N/A,#N/A,TRUE,"SUM";#N/A,#N/A,TRUE,"EE";#N/A,#N/A,TRUE,"AC";#N/A,#N/A,TRUE,"SN"}</definedName>
    <definedName name="VEN" hidden="1">{#N/A,#N/A,TRUE,"SUM";#N/A,#N/A,TRUE,"EE";#N/A,#N/A,TRUE,"AC";#N/A,#N/A,TRUE,"SN"}</definedName>
    <definedName name="what?" localSheetId="4" hidden="1">{"'web page'!$A$1:$G$48"}</definedName>
    <definedName name="what?" hidden="1">{"'web page'!$A$1:$G$48"}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2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2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2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2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.._.Performance." localSheetId="2" hidden="1">{"A Performance Report",#N/A,FALSE,"%Performance"}</definedName>
    <definedName name="wrn.D.._.Performance." hidden="1">{"A Performance Report",#N/A,FALSE,"%Performance"}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David." localSheetId="4" hidden="1">{"PMT_48","A",FALSE,"Amortization Table";"PMT_360","B",FALSE,"Amortization Table";"PMT_20","C",FALSE,"Amortization Table";"PMT_48","D",FALSE,"Amortization Table"}</definedName>
    <definedName name="wrn.David." hidden="1">{"PMT_48","A",FALSE,"Amortization Table";"PMT_360","B",FALSE,"Amortization Table";"PMT_20","C",FALSE,"Amortization Table";"PMT_48","D",FALSE,"Amortization Table"}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." hidden="1">{"fs",#N/A,FALSE,"PLC"}</definedName>
    <definedName name="wrn.fs._1" hidden="1">{"fs",#N/A,FALSE,"PLC"}</definedName>
    <definedName name="wrn.fs._2" hidden="1">{"fs",#N/A,FALSE,"PLC"}</definedName>
    <definedName name="wrn.fs._3" hidden="1">{"fs",#N/A,FALSE,"PLC"}</definedName>
    <definedName name="wrn.fs._4" hidden="1">{"fs",#N/A,FALSE,"PLC"}</definedName>
    <definedName name="wrn.fs._5" hidden="1">{"fs",#N/A,FALSE,"PLC"}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id._.Qtr._.Fcst.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2" hidden="1">{"PFE",#N/A,TRUE,"FILMS"}</definedName>
    <definedName name="wrn.Monthly._.Blurb." hidden="1">{"PFE",#N/A,TRUE,"FILMS"}</definedName>
    <definedName name="wrn.Monthly._.Blurb2." localSheetId="2" hidden="1">{"PFE",#N/A,TRUE,"FILMS"}</definedName>
    <definedName name="wrn.Monthly._.Blurb2." hidden="1">{"PFE",#N/A,TRUE,"FILMS"}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hidden="1">{"Rent1",#N/A,FALSE,"RENT";"Rent2",#N/A,FALSE,"RENT"}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b." hidden="1">{"tb",#N/A,FALSE,"PLC"}</definedName>
    <definedName name="wrn.tb._1" hidden="1">{"tb",#N/A,FALSE,"PLC"}</definedName>
    <definedName name="wrn.tb._2" hidden="1">{"tb",#N/A,FALSE,"PLC"}</definedName>
    <definedName name="wrn.tb._3" hidden="1">{"tb",#N/A,FALSE,"PLC"}</definedName>
    <definedName name="wrn.tb._4" hidden="1">{"tb",#N/A,FALSE,"PLC"}</definedName>
    <definedName name="wrn.tb._5" hidden="1">{"tb",#N/A,FALSE,"PLC"}</definedName>
    <definedName name="wrn.test." localSheetId="4" hidden="1">{"F3 Presentation",#N/A,FALSE,"F3 ";"F3 detail",#N/A,FALSE,"F3 "}</definedName>
    <definedName name="wrn.test." hidden="1">{"F3 Presentation",#N/A,FALSE,"F3 ";"F3 detail",#N/A,FALSE,"F3 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ใบเสนอราคา." localSheetId="2" hidden="1">{#N/A,#N/A,TRUE,"ใบเสนอราคา"}</definedName>
    <definedName name="wrn.ใบเสนอราคา." hidden="1">{#N/A,#N/A,TRUE,"ใบเสนอราคา"}</definedName>
    <definedName name="ww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localSheetId="2" hidden="1">{#N/A,#N/A,TRUE,"Str.";#N/A,#N/A,TRUE,"Steel &amp; Roof";#N/A,#N/A,TRUE,"Arc.";#N/A,#N/A,TRUE,"Preliminary";#N/A,#N/A,TRUE,"Sum_Prelim"}</definedName>
    <definedName name="w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x" hidden="1">{"'Eng (page2)'!$A$1:$D$52"}</definedName>
    <definedName name="x_1" hidden="1">{"fs",#N/A,FALSE,"PLC"}</definedName>
    <definedName name="x_2" hidden="1">{"fs",#N/A,FALSE,"PLC"}</definedName>
    <definedName name="x_3" hidden="1">{"fs",#N/A,FALSE,"PLC"}</definedName>
    <definedName name="x_4" hidden="1">{"fs",#N/A,FALSE,"PLC"}</definedName>
    <definedName name="x_5" hidden="1">{"fs",#N/A,FALSE,"PLC"}</definedName>
    <definedName name="xjdjkj1" localSheetId="4" hidden="1">{#N/A,#N/A,FALSE,"ll-inves";#N/A,#N/A,FALSE,"bgt-cf 97";#N/A,#N/A,FALSE,"bgt-pl 97"}</definedName>
    <definedName name="xjdjkj1" hidden="1">{#N/A,#N/A,FALSE,"ll-inves";#N/A,#N/A,FALSE,"bgt-cf 97";#N/A,#N/A,FALSE,"bgt-pl 97"}</definedName>
    <definedName name="XLS" hidden="1">{"'Eng (page2)'!$A$1:$D$52"}</definedName>
    <definedName name="XXXXXXXX" localSheetId="2" hidden="1">{"PFE",#N/A,TRUE,"FILMS"}</definedName>
    <definedName name="XXXXXXXX" hidden="1">{"PFE",#N/A,TRUE,"FILMS"}</definedName>
    <definedName name="yok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2" hidden="1">{"A COM Detail YTD",#N/A,FALSE,"DATA";"B Exp Detail YTD",#N/A,FALSE,"DATA"}</definedName>
    <definedName name="yok13" hidden="1">{"A COM Detail YTD",#N/A,FALSE,"DATA";"B Exp Detail YTD",#N/A,FALSE,"DATA"}</definedName>
    <definedName name="yok14" localSheetId="2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2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2" hidden="1">{"A COM Detail YTD",#N/A,FALSE,"DATA";"B Exp Detail YTD",#N/A,FALSE,"DATA"}</definedName>
    <definedName name="yok16" hidden="1">{"A COM Detail YTD",#N/A,FALSE,"DATA";"B Exp Detail YTD",#N/A,FALSE,"DATA"}</definedName>
    <definedName name="yok17" localSheetId="2" hidden="1">{"A Performance Report",#N/A,FALSE,"%Performance"}</definedName>
    <definedName name="yok17" hidden="1">{"A Performance Report",#N/A,FALSE,"%Performance"}</definedName>
    <definedName name="yok1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2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2" hidden="1">{"A COM Detail YTD",#N/A,FALSE,"DATA";"B Exp Detail YTD",#N/A,FALSE,"DATA"}</definedName>
    <definedName name="yok36" hidden="1">{"A COM Detail YTD",#N/A,FALSE,"DATA";"B Exp Detail YTD",#N/A,FALSE,"DATA"}</definedName>
    <definedName name="yok37" localSheetId="2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2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2" hidden="1">{"A COM Detail YTD",#N/A,FALSE,"DATA";"B Exp Detail YTD",#N/A,FALSE,"DATA"}</definedName>
    <definedName name="yok39" hidden="1">{"A COM Detail YTD",#N/A,FALSE,"DATA";"B Exp Detail YTD",#N/A,FALSE,"DATA"}</definedName>
    <definedName name="yok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2" hidden="1">{"A Performance Report",#N/A,FALSE,"%Performance"}</definedName>
    <definedName name="yok40" hidden="1">{"A Performance Report",#N/A,FALSE,"%Performance"}</definedName>
    <definedName name="yok4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2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2" hidden="1">{"A COM Detail YTD",#N/A,FALSE,"DATA";"B Exp Detail YTD",#N/A,FALSE,"DATA"}</definedName>
    <definedName name="yok59" hidden="1">{"A COM Detail YTD",#N/A,FALSE,"DATA";"B Exp Detail YTD",#N/A,FALSE,"DATA"}</definedName>
    <definedName name="yok6" localSheetId="2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2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2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2" hidden="1">{"A COM Detail YTD",#N/A,FALSE,"DATA";"B Exp Detail YTD",#N/A,FALSE,"DATA"}</definedName>
    <definedName name="yok62" hidden="1">{"A COM Detail YTD",#N/A,FALSE,"DATA";"B Exp Detail YTD",#N/A,FALSE,"DATA"}</definedName>
    <definedName name="yok63" localSheetId="2" hidden="1">{"A Performance Report",#N/A,FALSE,"%Performance"}</definedName>
    <definedName name="yok63" hidden="1">{"A Performance Report",#N/A,FALSE,"%Performance"}</definedName>
    <definedName name="yok6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2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2" hidden="1">{"A COM Detail YTD",#N/A,FALSE,"DATA";"B Exp Detail YTD",#N/A,FALSE,"DATA"}</definedName>
    <definedName name="yok82" hidden="1">{"A COM Detail YTD",#N/A,FALSE,"DATA";"B Exp Detail YTD",#N/A,FALSE,"DATA"}</definedName>
    <definedName name="yok83" localSheetId="2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2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2" hidden="1">{"A COM Detail YTD",#N/A,FALSE,"DATA";"B Exp Detail YTD",#N/A,FALSE,"DATA"}</definedName>
    <definedName name="yok85" hidden="1">{"A COM Detail YTD",#N/A,FALSE,"DATA";"B Exp Detail YTD",#N/A,FALSE,"DATA"}</definedName>
    <definedName name="yok86" localSheetId="2" hidden="1">{"A Performance Report",#N/A,FALSE,"%Performance"}</definedName>
    <definedName name="yok86" hidden="1">{"A Performance Report",#N/A,FALSE,"%Performance"}</definedName>
    <definedName name="yok8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z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hidden="1">{"'Eng (page2)'!$A$1:$D$52"}</definedName>
    <definedName name="กด" localSheetId="2" hidden="1">{"PFE",#N/A,TRUE,"FILMS"}</definedName>
    <definedName name="กด" hidden="1">{"PFE",#N/A,TRUE,"FILMS"}</definedName>
    <definedName name="กดกด" localSheetId="2" hidden="1">#REF!</definedName>
    <definedName name="กดกด" hidden="1">#REF!</definedName>
    <definedName name="กดากดน" hidden="1">{"'Eng (page2)'!$A$1:$D$52"}</definedName>
    <definedName name="ดkkk" localSheetId="2" hidden="1">{"PFE",#N/A,TRUE,"FILMS"}</definedName>
    <definedName name="ดkkk" hidden="1">{"PFE",#N/A,TRUE,"FILMS"}</definedName>
    <definedName name="นา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ะ" localSheetId="2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2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2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localSheetId="2" hidden="1">#REF!</definedName>
    <definedName name="สมมติฐาน" hidden="1">#REF!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口" localSheetId="4" hidden="1">{"'04月CRT进检'!$A$2:$G$14"}</definedName>
    <definedName name="口" hidden="1">{"'04月CRT进检'!$A$2:$G$14"}</definedName>
    <definedName name="部品部" localSheetId="4" hidden="1">{"'04月CRT进检'!$A$2:$G$14"}</definedName>
    <definedName name="部品部" hidden="1">{"'04月CRT进检'!$A$2:$G$14"}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4" i="11" l="1"/>
  <c r="L136" i="1"/>
  <c r="L139" i="1"/>
  <c r="H136" i="1"/>
  <c r="H139" i="1"/>
  <c r="L90" i="1"/>
  <c r="L79" i="1"/>
  <c r="H90" i="1"/>
  <c r="H92" i="1"/>
  <c r="H79" i="1"/>
  <c r="L39" i="1"/>
  <c r="L24" i="1"/>
  <c r="H39" i="1"/>
  <c r="H24" i="1"/>
  <c r="L41" i="1"/>
  <c r="H41" i="1"/>
  <c r="L92" i="1"/>
  <c r="L141" i="1"/>
  <c r="H141" i="1"/>
  <c r="M95" i="14"/>
  <c r="M84" i="14"/>
  <c r="I95" i="14"/>
  <c r="I84" i="14"/>
  <c r="M31" i="14"/>
  <c r="M43" i="14"/>
  <c r="M47" i="14"/>
  <c r="I31" i="14"/>
  <c r="I43" i="14"/>
  <c r="I47" i="14"/>
  <c r="J21" i="13"/>
  <c r="H21" i="13"/>
  <c r="F21" i="13"/>
  <c r="N18" i="13"/>
  <c r="O17" i="12"/>
  <c r="Q20" i="12"/>
  <c r="K23" i="12"/>
  <c r="I23" i="12"/>
  <c r="G23" i="12"/>
  <c r="E23" i="12"/>
  <c r="L77" i="11"/>
  <c r="L71" i="11"/>
  <c r="H77" i="11"/>
  <c r="H71" i="11"/>
  <c r="L17" i="11"/>
  <c r="L26" i="11"/>
  <c r="H24" i="11"/>
  <c r="H17" i="11"/>
  <c r="K95" i="14"/>
  <c r="G95" i="14"/>
  <c r="K84" i="14"/>
  <c r="G84" i="14"/>
  <c r="L15" i="13"/>
  <c r="J15" i="13"/>
  <c r="H15" i="13"/>
  <c r="F15" i="13"/>
  <c r="N13" i="13"/>
  <c r="N12" i="13"/>
  <c r="A3" i="13"/>
  <c r="A3" i="14"/>
  <c r="A61" i="14"/>
  <c r="A1" i="13"/>
  <c r="A1" i="14"/>
  <c r="A59" i="14"/>
  <c r="M17" i="12"/>
  <c r="K17" i="12"/>
  <c r="I17" i="12"/>
  <c r="G17" i="12"/>
  <c r="E17" i="12"/>
  <c r="Q15" i="12"/>
  <c r="S15" i="12"/>
  <c r="Q14" i="12"/>
  <c r="A58" i="11"/>
  <c r="A56" i="11"/>
  <c r="J24" i="11"/>
  <c r="F24" i="11"/>
  <c r="J17" i="11"/>
  <c r="F17" i="11"/>
  <c r="L35" i="11"/>
  <c r="L38" i="11"/>
  <c r="L44" i="11"/>
  <c r="H26" i="11"/>
  <c r="H35" i="11"/>
  <c r="H38" i="11"/>
  <c r="H44" i="11"/>
  <c r="I97" i="14"/>
  <c r="I101" i="14"/>
  <c r="M97" i="14"/>
  <c r="M101" i="14"/>
  <c r="Q17" i="12"/>
  <c r="N15" i="13"/>
  <c r="O23" i="12"/>
  <c r="S14" i="12"/>
  <c r="S17" i="12"/>
  <c r="S20" i="12"/>
  <c r="F26" i="11"/>
  <c r="F35" i="11"/>
  <c r="J26" i="11"/>
  <c r="J35" i="11"/>
  <c r="J38" i="11"/>
  <c r="J44" i="11"/>
  <c r="K31" i="14"/>
  <c r="K43" i="14"/>
  <c r="K47" i="14"/>
  <c r="K97" i="14"/>
  <c r="K101" i="14"/>
  <c r="F38" i="11"/>
  <c r="F44" i="11"/>
  <c r="G31" i="14"/>
  <c r="G43" i="14"/>
  <c r="G47" i="14"/>
  <c r="G97" i="14"/>
  <c r="G101" i="14"/>
  <c r="F79" i="1"/>
  <c r="J74" i="11"/>
  <c r="J77" i="11"/>
  <c r="J68" i="11"/>
  <c r="J71" i="11"/>
  <c r="F74" i="11"/>
  <c r="F77" i="11"/>
  <c r="F68" i="11"/>
  <c r="F71" i="11"/>
  <c r="F136" i="1"/>
  <c r="F139" i="1"/>
  <c r="L21" i="13"/>
  <c r="N19" i="13"/>
  <c r="N21" i="13"/>
  <c r="M23" i="12"/>
  <c r="Q21" i="12"/>
  <c r="J136" i="1"/>
  <c r="J139" i="1"/>
  <c r="J90" i="1"/>
  <c r="J79" i="1"/>
  <c r="F90" i="1"/>
  <c r="J39" i="1"/>
  <c r="J24" i="1"/>
  <c r="F39" i="1"/>
  <c r="F24" i="1"/>
  <c r="S21" i="12"/>
  <c r="S23" i="12"/>
  <c r="Q23" i="12"/>
  <c r="J41" i="1"/>
  <c r="F41" i="1"/>
  <c r="F92" i="1"/>
  <c r="F141" i="1"/>
  <c r="J92" i="1"/>
  <c r="J141" i="1"/>
  <c r="A103" i="1"/>
  <c r="A55" i="1"/>
  <c r="A106" i="1"/>
  <c r="A53" i="1"/>
  <c r="A104" i="1"/>
</calcChain>
</file>

<file path=xl/sharedStrings.xml><?xml version="1.0" encoding="utf-8"?>
<sst xmlns="http://schemas.openxmlformats.org/spreadsheetml/2006/main" count="380" uniqueCount="196">
  <si>
    <t>P.S.P. Specialties Public Company Limited</t>
  </si>
  <si>
    <t xml:space="preserve">Statement of Financial Position </t>
  </si>
  <si>
    <t>Consolidated</t>
  </si>
  <si>
    <t>Separate</t>
  </si>
  <si>
    <t>financial statements</t>
  </si>
  <si>
    <t>(Unaudited)</t>
  </si>
  <si>
    <t>(Audited)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</si>
  <si>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</si>
  <si>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</si>
  <si>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</si>
  <si>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</si>
  <si>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</si>
  <si>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</si>
  <si>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</si>
  <si>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fair value through profit or loss</t>
  </si>
  <si>
    <t>Inventories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</si>
  <si>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</si>
  <si>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</si>
  <si>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</si>
  <si>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</si>
  <si>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</si>
  <si>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associate</t>
  </si>
  <si>
    <t>and interest in joint venture</t>
  </si>
  <si>
    <t>Property, plant and equipment</t>
  </si>
  <si>
    <t>Intangible assets</t>
  </si>
  <si>
    <t>Right-of-use assets</t>
  </si>
  <si>
    <t>Deferred taxes assets</t>
  </si>
  <si>
    <t>Other non-current assets</t>
  </si>
  <si>
    <t>Total non-current assets</t>
  </si>
  <si>
    <t>Total assets</t>
  </si>
  <si>
    <t xml:space="preserve"> ……………………………………………………….</t>
  </si>
  <si>
    <t xml:space="preserve">                                  Director    </t>
  </si>
  <si>
    <t xml:space="preserve">      Director    </t>
  </si>
  <si>
    <t>The accompanying notes are an integral part of this interim financial information.</t>
  </si>
  <si>
    <t>Liabilities and equity</t>
  </si>
  <si>
    <t>Current liabilities</t>
  </si>
  <si>
    <t xml:space="preserve">Current portion of long-term borrowings </t>
  </si>
  <si>
    <t>Other current liabilities</t>
  </si>
  <si>
    <t>Total current liabilities</t>
  </si>
  <si>
    <t>Non-current liabilities</t>
  </si>
  <si>
    <t>Lease liabilities</t>
  </si>
  <si>
    <t>Provision for decommission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</si>
  <si>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</si>
  <si>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</si>
  <si>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</si>
  <si>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</si>
  <si>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</si>
  <si>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</si>
  <si>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</si>
  <si>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>Authorised share capital</t>
  </si>
  <si>
    <t xml:space="preserve">     of par Baht 1 each</t>
  </si>
  <si>
    <t>Issued and paid-up share capital</t>
  </si>
  <si>
    <t xml:space="preserve">    of paid-up Baht 1 each </t>
  </si>
  <si>
    <t xml:space="preserve">Discount from business combination under </t>
  </si>
  <si>
    <t>common control</t>
  </si>
  <si>
    <t>Retained earnings</t>
  </si>
  <si>
    <t>Appropriated - legal reserve</t>
  </si>
  <si>
    <t>Unappropriated</t>
  </si>
  <si>
    <t>Other components of equity</t>
  </si>
  <si>
    <t>Equity attribute to owners of the parent</t>
  </si>
  <si>
    <t>Non-controlling interests</t>
  </si>
  <si>
    <t>Total equity</t>
  </si>
  <si>
    <t>Total liabilities and equity</t>
  </si>
  <si>
    <t>Statements of comprehensive income (Unaudited)</t>
  </si>
  <si>
    <t xml:space="preserve"> </t>
  </si>
  <si>
    <t>Revenues from sales</t>
  </si>
  <si>
    <t>Revenues from services</t>
  </si>
  <si>
    <t>Total revenues</t>
  </si>
  <si>
    <t>Costs</t>
  </si>
  <si>
    <t>Cost of sales</t>
  </si>
  <si>
    <t>Cost of services</t>
  </si>
  <si>
    <t>Total costs</t>
  </si>
  <si>
    <t>Gross profit</t>
  </si>
  <si>
    <t>Other income</t>
  </si>
  <si>
    <t>Administrative expenses</t>
  </si>
  <si>
    <t>Finance costs</t>
  </si>
  <si>
    <t>Profit before income taxes</t>
  </si>
  <si>
    <t>Income taxes</t>
  </si>
  <si>
    <t>Net profit for the period</t>
  </si>
  <si>
    <r>
      <t>Statements of Comprehensive income (Unaudited)</t>
    </r>
    <r>
      <rPr>
        <sz val="9"/>
        <rFont val="Arial"/>
        <family val="2"/>
      </rPr>
      <t xml:space="preserve"> (Cont’d)</t>
    </r>
  </si>
  <si>
    <t>Other comprehensive income</t>
  </si>
  <si>
    <t>Items that will be reclassified</t>
  </si>
  <si>
    <t>subsequently to profit or loss:</t>
  </si>
  <si>
    <t>Currency translation differences</t>
  </si>
  <si>
    <t>Profit attributable to:</t>
  </si>
  <si>
    <t>Owners of the parent</t>
  </si>
  <si>
    <t xml:space="preserve">Basic earnings per share attributable to </t>
  </si>
  <si>
    <t>owners of the parent</t>
  </si>
  <si>
    <t xml:space="preserve">- Basic (Baht per share) </t>
  </si>
  <si>
    <t>Statement of Changes in Equity (Unaudited)</t>
  </si>
  <si>
    <t>Attributable to owners of the parent</t>
  </si>
  <si>
    <t>Discount</t>
  </si>
  <si>
    <t>from business</t>
  </si>
  <si>
    <t>Total</t>
  </si>
  <si>
    <t>Share</t>
  </si>
  <si>
    <t>combination under</t>
  </si>
  <si>
    <t>Legal</t>
  </si>
  <si>
    <t>retained</t>
  </si>
  <si>
    <t>Translation of</t>
  </si>
  <si>
    <t>owners of</t>
  </si>
  <si>
    <t xml:space="preserve"> capital</t>
  </si>
  <si>
    <t>reserve</t>
  </si>
  <si>
    <t>earnings</t>
  </si>
  <si>
    <t>the parent</t>
  </si>
  <si>
    <t>Total comprehensive income for the period</t>
  </si>
  <si>
    <t>Statement of Cash Flows (Unaudited)</t>
  </si>
  <si>
    <t>Cash flows from operating activities</t>
  </si>
  <si>
    <t>Profit before income tax</t>
  </si>
  <si>
    <t>Adjustments for:</t>
  </si>
  <si>
    <t>Gain from disposal of property, plant and equipment</t>
  </si>
  <si>
    <t>Loss on write-off of property, plant and equipment</t>
  </si>
  <si>
    <t>Employee benefits obligations</t>
  </si>
  <si>
    <t>and liabilities at fair value through profit or loss</t>
  </si>
  <si>
    <t>Interest income</t>
  </si>
  <si>
    <t>Dividend income</t>
  </si>
  <si>
    <t>Finance cost</t>
  </si>
  <si>
    <t>Changes in operating assets and liabilities</t>
  </si>
  <si>
    <t>Employee benefit payments</t>
  </si>
  <si>
    <t>Cash generated from operations</t>
  </si>
  <si>
    <t>Less</t>
  </si>
  <si>
    <t>Income tax paid</t>
  </si>
  <si>
    <t xml:space="preserve">   </t>
  </si>
  <si>
    <t>Cash flows from investing activities</t>
  </si>
  <si>
    <t>Purchase of investment in subsidiary</t>
  </si>
  <si>
    <t xml:space="preserve">Purchase of financial assets measured </t>
  </si>
  <si>
    <t>at fair value through profit or loss</t>
  </si>
  <si>
    <t xml:space="preserve">Proceeds from disposals of financial assets </t>
  </si>
  <si>
    <t>measured at fair value through profit or loss</t>
  </si>
  <si>
    <t xml:space="preserve">Purchase of property, plant and equipment </t>
  </si>
  <si>
    <t xml:space="preserve">Proceeds from disposals of </t>
  </si>
  <si>
    <t>property, plant and equipment</t>
  </si>
  <si>
    <t>Purchase of intangible assets</t>
  </si>
  <si>
    <t>Dividend received</t>
  </si>
  <si>
    <t>Interest received</t>
  </si>
  <si>
    <t>Cash flows from financing activities</t>
  </si>
  <si>
    <t>Proceeds from short-term borrowings from</t>
  </si>
  <si>
    <t>financial institutions</t>
  </si>
  <si>
    <t xml:space="preserve">Repayment to short-term borrowings </t>
  </si>
  <si>
    <t>from financial institutions</t>
  </si>
  <si>
    <t xml:space="preserve">Repayment to long-term borrowings </t>
  </si>
  <si>
    <t>Repayment to lease liabilities</t>
  </si>
  <si>
    <t>Cash and cash equivalents at beginning of the period</t>
  </si>
  <si>
    <t>Cash and cash equivalents at end of the period</t>
  </si>
  <si>
    <t>Non-cash items</t>
  </si>
  <si>
    <t>Acquisition of right-of-use assets</t>
  </si>
  <si>
    <t>Acquisition of property, plant and equipment</t>
  </si>
  <si>
    <t>and intangible asset, not yet paid</t>
  </si>
  <si>
    <t>Premium on paid-up capital</t>
  </si>
  <si>
    <t xml:space="preserve">and joint ventures </t>
  </si>
  <si>
    <r>
      <t>Statement of Financial Position</t>
    </r>
    <r>
      <rPr>
        <sz val="9"/>
        <rFont val="Arial"/>
        <family val="2"/>
      </rPr>
      <t xml:space="preserve"> (Cont’d)</t>
    </r>
  </si>
  <si>
    <t>Revenues</t>
  </si>
  <si>
    <t>2024</t>
  </si>
  <si>
    <t>Consolidated financial information</t>
  </si>
  <si>
    <t>Separate financial information</t>
  </si>
  <si>
    <t>Opening balance at 1 January 2024</t>
  </si>
  <si>
    <t>Current portion of lease liabilities</t>
  </si>
  <si>
    <t xml:space="preserve">   Ordinary shares, 1,400,000,000 shares </t>
  </si>
  <si>
    <t xml:space="preserve">  Ordinary shares, 1,400,000,000 shares </t>
  </si>
  <si>
    <t>Trade and other current receivables</t>
  </si>
  <si>
    <t>Trade and other current payables</t>
  </si>
  <si>
    <t>Current contract liability</t>
  </si>
  <si>
    <t>Current corporate income tax payable</t>
  </si>
  <si>
    <t>premium</t>
  </si>
  <si>
    <t>Investment property</t>
  </si>
  <si>
    <t>Net cash generated from operating activities</t>
  </si>
  <si>
    <t>Net cash used in financing activities</t>
  </si>
  <si>
    <t>Short-term borrowings from</t>
  </si>
  <si>
    <t>Long-term borrowings from</t>
  </si>
  <si>
    <t>Purchase of investment in associates</t>
  </si>
  <si>
    <t>Net cash used in investing activities</t>
  </si>
  <si>
    <t>As at 31 March 2025</t>
  </si>
  <si>
    <t>31 March</t>
  </si>
  <si>
    <t>2025</t>
  </si>
  <si>
    <t>Closing balance at 31 March 2024</t>
  </si>
  <si>
    <t>Depreciation</t>
  </si>
  <si>
    <t>Amortisation</t>
  </si>
  <si>
    <t>Loss on declined value of inventories (reversal)</t>
  </si>
  <si>
    <r>
      <t>Statement of Cash Flows</t>
    </r>
    <r>
      <rPr>
        <sz val="9"/>
        <color indexed="8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(Unaudited)</t>
    </r>
    <r>
      <rPr>
        <sz val="9"/>
        <color indexed="8"/>
        <rFont val="Arial"/>
        <family val="2"/>
      </rPr>
      <t xml:space="preserve"> (Cont’d) </t>
    </r>
  </si>
  <si>
    <t>For the three-month period ended 31 March 2025</t>
  </si>
  <si>
    <t>Opening balance at 1 January 2025</t>
  </si>
  <si>
    <t>Closing balance at 31 March 2025</t>
  </si>
  <si>
    <t>Derivative liabilities</t>
  </si>
  <si>
    <t>Selling expenses and distribution costs</t>
  </si>
  <si>
    <t>Share of profit (loss) of associate and joint venture</t>
  </si>
  <si>
    <t>Net decrease in cash and cash equivalents</t>
  </si>
  <si>
    <t>Exchange (loss) gains on cash and cash equivalents</t>
  </si>
  <si>
    <t>Share of (profit) loss from investments in associate</t>
  </si>
  <si>
    <t>Expected credit losses (reversal)</t>
  </si>
  <si>
    <t>Unrealised loss (gain) on exchange rate</t>
  </si>
  <si>
    <t>Interest and financial service fee paid</t>
  </si>
  <si>
    <t>Gain from measurement on financial assets</t>
  </si>
  <si>
    <t>Other gains - net</t>
  </si>
  <si>
    <t>Note</t>
  </si>
  <si>
    <t>financial information</t>
  </si>
  <si>
    <t>Total comprehensive income attributable to:</t>
  </si>
  <si>
    <t>accounted for using the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</si>
</sst>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"/>
    <numFmt numFmtId="168" formatCode="#,##0.00;\(#,##0.00\);&quot;-&quot;;@"/>
    <numFmt numFmtId="169" formatCode="_-* #,##0_-;\-* #,##0_-;_-* &quot;-&quot;??_-;_-@_-"/>
  </numFmts>
  <fonts count="16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u/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</borders>
  <cellStyleXfs count="19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44">
    <xf numFmtId="0" fontId="0" fillId="0" borderId="0" xfId="0"/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0" fontId="4" fillId="0" borderId="0" xfId="4" applyNumberFormat="1" applyFont="1" applyFill="1" applyAlignment="1">
      <alignment vertical="center"/>
    </xf>
    <xf numFmtId="0" fontId="5" fillId="0" borderId="0" xfId="4" applyNumberFormat="1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65" fontId="5" fillId="0" borderId="0" xfId="8" applyNumberFormat="1" applyFont="1" applyFill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5" fillId="0" borderId="0" xfId="9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vertical="center"/>
    </xf>
    <xf numFmtId="165" fontId="5" fillId="0" borderId="1" xfId="9" applyNumberFormat="1" applyFont="1" applyFill="1" applyBorder="1" applyAlignment="1">
      <alignment horizontal="right" vertical="center"/>
    </xf>
    <xf numFmtId="165" fontId="5" fillId="0" borderId="0" xfId="15" applyNumberFormat="1" applyFont="1" applyFill="1" applyAlignment="1">
      <alignment vertical="center"/>
    </xf>
    <xf numFmtId="165" fontId="5" fillId="0" borderId="0" xfId="15" applyNumberFormat="1" applyFont="1" applyFill="1" applyBorder="1" applyAlignment="1">
      <alignment horizontal="center" vertical="center"/>
    </xf>
    <xf numFmtId="165" fontId="5" fillId="0" borderId="0" xfId="9" applyNumberFormat="1" applyFont="1" applyFill="1" applyBorder="1" applyAlignment="1">
      <alignment vertical="center"/>
    </xf>
    <xf numFmtId="165" fontId="5" fillId="0" borderId="0" xfId="9" applyNumberFormat="1" applyFont="1" applyFill="1" applyAlignment="1">
      <alignment vertical="center"/>
    </xf>
    <xf numFmtId="165" fontId="5" fillId="0" borderId="0" xfId="9" applyNumberFormat="1" applyFont="1" applyFill="1" applyAlignment="1">
      <alignment horizontal="right" vertical="center"/>
    </xf>
    <xf numFmtId="169" fontId="5" fillId="0" borderId="0" xfId="1" applyNumberFormat="1" applyFont="1" applyFill="1" applyBorder="1" applyAlignment="1">
      <alignment vertical="center"/>
    </xf>
    <xf numFmtId="165" fontId="4" fillId="0" borderId="0" xfId="8" applyNumberFormat="1" applyFont="1" applyFill="1" applyBorder="1" applyAlignment="1">
      <alignment horizontal="right" vertical="center"/>
    </xf>
    <xf numFmtId="165" fontId="5" fillId="0" borderId="0" xfId="17" applyNumberFormat="1" applyFont="1" applyFill="1" applyAlignment="1">
      <alignment vertical="center"/>
    </xf>
    <xf numFmtId="165" fontId="5" fillId="0" borderId="1" xfId="17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7" applyNumberFormat="1" applyFont="1" applyFill="1" applyAlignment="1">
      <alignment vertical="center"/>
    </xf>
    <xf numFmtId="165" fontId="6" fillId="0" borderId="1" xfId="17" applyNumberFormat="1" applyFont="1" applyFill="1" applyBorder="1" applyAlignment="1">
      <alignment vertical="center"/>
    </xf>
    <xf numFmtId="168" fontId="6" fillId="0" borderId="0" xfId="17" applyNumberFormat="1" applyFont="1" applyFill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5" fontId="11" fillId="0" borderId="1" xfId="8" applyNumberFormat="1" applyFont="1" applyFill="1" applyBorder="1" applyAlignment="1">
      <alignment horizontal="right" vertical="center"/>
    </xf>
    <xf numFmtId="165" fontId="11" fillId="0" borderId="0" xfId="8" applyNumberFormat="1" applyFont="1" applyFill="1" applyBorder="1" applyAlignment="1">
      <alignment horizontal="right" vertical="center"/>
    </xf>
    <xf numFmtId="165" fontId="10" fillId="0" borderId="0" xfId="8" applyNumberFormat="1" applyFont="1" applyFill="1" applyBorder="1" applyAlignment="1">
      <alignment horizontal="right" vertical="center"/>
    </xf>
    <xf numFmtId="165" fontId="11" fillId="0" borderId="0" xfId="8" applyNumberFormat="1" applyFont="1" applyFill="1" applyAlignment="1">
      <alignment horizontal="right" vertical="center"/>
    </xf>
    <xf numFmtId="165" fontId="5" fillId="0" borderId="4" xfId="9" applyNumberFormat="1" applyFont="1" applyFill="1" applyBorder="1" applyAlignment="1">
      <alignment horizontal="right" vertical="center"/>
    </xf>
    <xf numFmtId="165" fontId="11" fillId="0" borderId="4" xfId="8" applyNumberFormat="1" applyFont="1" applyFill="1" applyBorder="1" applyAlignment="1">
      <alignment horizontal="right" vertical="center"/>
    </xf>
    <xf numFmtId="165" fontId="11" fillId="0" borderId="2" xfId="8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centerContinuous" vertical="center"/>
    </xf>
    <xf numFmtId="165" fontId="4" fillId="0" borderId="1" xfId="0" applyNumberFormat="1" applyFont="1" applyBorder="1" applyAlignment="1">
      <alignment horizontal="centerContinuous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165" fontId="5" fillId="0" borderId="0" xfId="3" applyNumberFormat="1" applyFont="1" applyAlignment="1">
      <alignment vertical="center" wrapText="1"/>
    </xf>
    <xf numFmtId="165" fontId="5" fillId="0" borderId="0" xfId="3" applyNumberFormat="1" applyFont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165" fontId="5" fillId="0" borderId="1" xfId="3" applyNumberFormat="1" applyFont="1" applyBorder="1" applyAlignment="1">
      <alignment vertical="center" wrapText="1"/>
    </xf>
    <xf numFmtId="165" fontId="5" fillId="0" borderId="0" xfId="3" applyNumberFormat="1" applyFont="1" applyAlignment="1">
      <alignment horizontal="right" vertical="center" wrapText="1"/>
    </xf>
    <xf numFmtId="0" fontId="5" fillId="0" borderId="0" xfId="3" applyFont="1" applyAlignment="1">
      <alignment horizontal="right" vertical="center" wrapText="1"/>
    </xf>
    <xf numFmtId="165" fontId="5" fillId="0" borderId="0" xfId="3" applyNumberFormat="1" applyFont="1" applyAlignment="1">
      <alignment vertical="center"/>
    </xf>
    <xf numFmtId="0" fontId="5" fillId="0" borderId="0" xfId="3" applyFont="1" applyAlignment="1">
      <alignment horizontal="center" vertical="center"/>
    </xf>
    <xf numFmtId="165" fontId="5" fillId="0" borderId="2" xfId="0" applyNumberFormat="1" applyFont="1" applyBorder="1" applyAlignment="1">
      <alignment vertical="center" wrapText="1"/>
    </xf>
    <xf numFmtId="165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5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5" fontId="5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horizontal="justify" vertical="center" wrapText="1"/>
    </xf>
    <xf numFmtId="165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166" fontId="4" fillId="0" borderId="1" xfId="0" quotePrefix="1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6" applyFont="1" applyAlignment="1">
      <alignment horizontal="left" vertical="center"/>
    </xf>
    <xf numFmtId="0" fontId="9" fillId="0" borderId="0" xfId="14" applyFont="1" applyAlignment="1">
      <alignment horizontal="center" vertical="center"/>
    </xf>
    <xf numFmtId="165" fontId="5" fillId="0" borderId="0" xfId="15" applyNumberFormat="1" applyFont="1" applyFill="1" applyBorder="1" applyAlignment="1">
      <alignment horizontal="right" vertical="center"/>
    </xf>
    <xf numFmtId="0" fontId="5" fillId="0" borderId="0" xfId="14" applyFont="1" applyAlignment="1">
      <alignment vertical="center"/>
    </xf>
    <xf numFmtId="0" fontId="11" fillId="0" borderId="0" xfId="0" quotePrefix="1" applyFont="1" applyAlignment="1">
      <alignment horizontal="left" vertical="center"/>
    </xf>
    <xf numFmtId="0" fontId="11" fillId="0" borderId="0" xfId="6" applyFont="1" applyAlignment="1">
      <alignment vertical="center"/>
    </xf>
    <xf numFmtId="0" fontId="13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0" xfId="10" applyNumberFormat="1" applyFont="1" applyAlignment="1">
      <alignment horizontal="right" vertical="center"/>
    </xf>
    <xf numFmtId="165" fontId="5" fillId="0" borderId="0" xfId="14" applyNumberFormat="1" applyFont="1" applyAlignment="1">
      <alignment vertical="center"/>
    </xf>
    <xf numFmtId="166" fontId="5" fillId="0" borderId="0" xfId="11" applyNumberFormat="1" applyFont="1" applyAlignment="1">
      <alignment vertical="center"/>
    </xf>
    <xf numFmtId="43" fontId="11" fillId="0" borderId="0" xfId="1" applyFont="1" applyFill="1" applyBorder="1" applyAlignment="1">
      <alignment horizontal="right" vertical="center"/>
    </xf>
    <xf numFmtId="43" fontId="11" fillId="0" borderId="0" xfId="1" applyFont="1" applyFill="1" applyAlignment="1">
      <alignment horizontal="right" vertical="center"/>
    </xf>
    <xf numFmtId="0" fontId="5" fillId="0" borderId="0" xfId="6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6" fillId="0" borderId="0" xfId="7" applyNumberFormat="1" applyFont="1" applyAlignment="1">
      <alignment vertical="center"/>
    </xf>
    <xf numFmtId="165" fontId="6" fillId="0" borderId="0" xfId="7" applyNumberFormat="1" applyFont="1" applyAlignment="1">
      <alignment horizontal="right" vertical="center"/>
    </xf>
    <xf numFmtId="165" fontId="6" fillId="0" borderId="1" xfId="7" applyNumberFormat="1" applyFont="1" applyBorder="1" applyAlignment="1">
      <alignment horizontal="right" vertical="center"/>
    </xf>
    <xf numFmtId="166" fontId="5" fillId="0" borderId="0" xfId="0" quotePrefix="1" applyNumberFormat="1" applyFont="1" applyAlignment="1">
      <alignment horizontal="center" vertical="center"/>
    </xf>
    <xf numFmtId="165" fontId="5" fillId="0" borderId="0" xfId="0" quotePrefix="1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5" fontId="5" fillId="0" borderId="2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6" fontId="5" fillId="0" borderId="0" xfId="0" quotePrefix="1" applyNumberFormat="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166" fontId="5" fillId="0" borderId="0" xfId="0" quotePrefix="1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5" fontId="5" fillId="0" borderId="0" xfId="18" applyNumberFormat="1" applyFont="1" applyAlignment="1">
      <alignment vertical="center"/>
    </xf>
    <xf numFmtId="166" fontId="6" fillId="0" borderId="0" xfId="5" applyNumberFormat="1" applyFont="1" applyAlignment="1">
      <alignment vertical="center"/>
    </xf>
    <xf numFmtId="165" fontId="5" fillId="0" borderId="1" xfId="18" applyNumberFormat="1" applyFont="1" applyBorder="1" applyAlignment="1">
      <alignment vertical="center"/>
    </xf>
    <xf numFmtId="165" fontId="6" fillId="0" borderId="0" xfId="5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6" fillId="0" borderId="1" xfId="5" applyNumberFormat="1" applyFont="1" applyBorder="1" applyAlignment="1">
      <alignment vertical="center"/>
    </xf>
    <xf numFmtId="0" fontId="4" fillId="0" borderId="0" xfId="6" applyFont="1" applyAlignment="1">
      <alignment horizontal="left" vertical="center"/>
    </xf>
    <xf numFmtId="0" fontId="5" fillId="0" borderId="0" xfId="6" applyFont="1" applyAlignment="1">
      <alignment horizontal="left" vertical="center"/>
    </xf>
    <xf numFmtId="167" fontId="6" fillId="0" borderId="0" xfId="5" applyNumberFormat="1" applyFont="1" applyAlignment="1">
      <alignment vertical="center"/>
    </xf>
    <xf numFmtId="0" fontId="4" fillId="0" borderId="0" xfId="6" applyFont="1" applyAlignment="1">
      <alignment vertical="center"/>
    </xf>
    <xf numFmtId="0" fontId="6" fillId="0" borderId="0" xfId="3" quotePrefix="1" applyFont="1" applyAlignment="1">
      <alignment vertical="center"/>
    </xf>
    <xf numFmtId="168" fontId="6" fillId="0" borderId="0" xfId="5" applyNumberFormat="1" applyFont="1" applyAlignment="1">
      <alignment vertical="center"/>
    </xf>
    <xf numFmtId="0" fontId="15" fillId="0" borderId="0" xfId="3" applyFont="1" applyAlignment="1">
      <alignment horizontal="center" vertical="center" wrapText="1"/>
    </xf>
    <xf numFmtId="0" fontId="15" fillId="0" borderId="0" xfId="3" applyFont="1" applyAlignment="1">
      <alignment horizontal="right" vertical="center" wrapText="1"/>
    </xf>
    <xf numFmtId="0" fontId="15" fillId="0" borderId="0" xfId="0" applyFont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</cellXfs>
  <cellStyles count="19">
    <cellStyle name="Comma" xfId="1" builtinId="3"/>
    <cellStyle name="Comma 2" xfId="8" xr:uid="{0418476F-9943-4982-A6B5-2E1727927801}"/>
    <cellStyle name="Comma 2 2" xfId="16" xr:uid="{8EE0A6BE-8D33-4AA6-8010-214216209346}"/>
    <cellStyle name="Comma 3" xfId="9" xr:uid="{11A80D8F-A453-4C61-B027-ABA961FF7669}"/>
    <cellStyle name="Comma 3 2" xfId="15" xr:uid="{5178BEC0-70A3-46BF-8AD6-B83FFE285B70}"/>
    <cellStyle name="Comma 4" xfId="13" xr:uid="{2FA7B2C0-8B57-477C-8DBA-2C691779733E}"/>
    <cellStyle name="Comma 4 2" xfId="17" xr:uid="{1236FF6D-CB2C-4D67-8C6B-B6DF72AD3442}"/>
    <cellStyle name="Comma_Calsonic Sales 2002" xfId="4" xr:uid="{456C6405-BBD8-4BEE-A42C-D6463E7ADCE3}"/>
    <cellStyle name="Normal" xfId="0" builtinId="0"/>
    <cellStyle name="Normal 2" xfId="12" xr:uid="{A35E8046-B1CA-49EF-A653-B96C99965DD7}"/>
    <cellStyle name="Normal 2 2" xfId="6" xr:uid="{87C2A17A-3C11-4ADB-A831-08B776C61EC8}"/>
    <cellStyle name="Normal 2 3" xfId="14" xr:uid="{70C93520-2AEB-448E-94A2-F13FBE9030FE}"/>
    <cellStyle name="Normal 2 4" xfId="18" xr:uid="{D3CD6B3A-2FC0-49CA-92B4-F0F3DA8C6BD1}"/>
    <cellStyle name="Normal 3" xfId="2" xr:uid="{CBBB4876-D065-403F-8FE6-147A1F036021}"/>
    <cellStyle name="Normal 3 14" xfId="3" xr:uid="{1B01B476-D2B2-418D-AF15-0D4B1164B1A9}"/>
    <cellStyle name="Normal 4 2" xfId="10" xr:uid="{87817B9B-E74C-4B5C-8745-DA0AFAE79068}"/>
    <cellStyle name="Normal 9" xfId="11" xr:uid="{CE079C35-E6ED-40F3-9CC0-250CA98904DE}"/>
    <cellStyle name="Normal_Fabrinet_Financial statement" xfId="7" xr:uid="{2A69AEBF-541A-44AB-A850-61EA5A526CEB}"/>
    <cellStyle name="Normal_Fabrinet_Income statement" xfId="5" xr:uid="{A83DA912-4BA7-4CE2-AC07-5766801E3215}"/>
  </cellStyles>
  <dxfs count="0"/>
  <tableStyles count="1" defaultTableStyle="TableStyleMedium2" defaultPivotStyle="PivotStyleLight16">
    <tableStyle name="Invisible" pivot="0" table="0" count="0" xr9:uid="{3D2531F3-E33A-4509-9DA0-9369D29B93C7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FA593-6952-4F41-BF03-FE038E59244D}">
  <dimension ref="A1:L155"/>
  <sheetViews>
    <sheetView zoomScaleNormal="100" zoomScaleSheetLayoutView="115" workbookViewId="0">
      <selection activeCell="Q13" sqref="Q13"/>
    </sheetView>
  </sheetViews>
  <sheetFormatPr defaultColWidth="9.140625" defaultRowHeight="16.5" customHeight="1" x14ac:dyDescent="0.5"/>
  <cols>
    <col min="1" max="2" width="1.7109375" style="35" customWidth="1"/>
    <col min="3" max="3" width="37" style="35" customWidth="1"/>
    <col min="4" max="4" width="6.28515625" style="35" customWidth="1"/>
    <col min="5" max="5" width="0.85546875" style="35" customWidth="1"/>
    <col min="6" max="6" width="13.28515625" style="36" customWidth="1"/>
    <col min="7" max="7" width="0.85546875" style="36" customWidth="1"/>
    <col min="8" max="8" width="13.28515625" style="36" customWidth="1"/>
    <col min="9" max="9" width="0.85546875" style="36" customWidth="1"/>
    <col min="10" max="10" width="13.28515625" style="36" customWidth="1"/>
    <col min="11" max="11" width="0.85546875" style="35" customWidth="1"/>
    <col min="12" max="12" width="13.28515625" style="36" customWidth="1"/>
    <col min="13" max="13" width="9.140625" style="35" customWidth="1"/>
    <col min="14" max="16384" width="9.140625" style="35"/>
  </cols>
  <sheetData>
    <row r="1" spans="1:12" ht="16.5" customHeight="1" x14ac:dyDescent="0.5">
      <c r="A1" s="34" t="s">
        <v>0</v>
      </c>
      <c r="B1" s="34"/>
      <c r="C1" s="34"/>
    </row>
    <row r="2" spans="1:12" ht="16.5" customHeight="1" x14ac:dyDescent="0.5">
      <c r="A2" s="34" t="s">
        <v>1</v>
      </c>
      <c r="B2" s="34"/>
      <c r="C2" s="34"/>
    </row>
    <row r="3" spans="1:12" ht="16.5" customHeight="1" x14ac:dyDescent="0.5">
      <c r="A3" s="37" t="s">
        <v>170</v>
      </c>
      <c r="B3" s="37"/>
      <c r="C3" s="37"/>
      <c r="D3" s="38"/>
      <c r="E3" s="38"/>
      <c r="F3" s="39"/>
      <c r="G3" s="39"/>
      <c r="H3" s="39"/>
      <c r="I3" s="39"/>
      <c r="J3" s="39"/>
      <c r="K3" s="38"/>
      <c r="L3" s="39"/>
    </row>
    <row r="4" spans="1:12" ht="16.5" customHeight="1" x14ac:dyDescent="0.5">
      <c r="A4" s="34"/>
      <c r="B4" s="34"/>
      <c r="C4" s="34"/>
    </row>
    <row r="5" spans="1:12" ht="16.5" customHeight="1" x14ac:dyDescent="0.5">
      <c r="A5" s="34"/>
      <c r="B5" s="34"/>
      <c r="C5" s="34"/>
    </row>
    <row r="6" spans="1:12" ht="16.5" customHeight="1" x14ac:dyDescent="0.5">
      <c r="A6" s="34"/>
      <c r="B6" s="34"/>
      <c r="C6" s="34"/>
      <c r="F6" s="40" t="s">
        <v>2</v>
      </c>
      <c r="G6" s="40"/>
      <c r="H6" s="40"/>
      <c r="J6" s="40" t="s">
        <v>3</v>
      </c>
      <c r="K6" s="40"/>
      <c r="L6" s="40"/>
    </row>
    <row r="7" spans="1:12" ht="16.5" customHeight="1" x14ac:dyDescent="0.5">
      <c r="A7" s="34"/>
      <c r="B7" s="34"/>
      <c r="C7" s="34"/>
      <c r="F7" s="41" t="s">
        <v>193</v>
      </c>
      <c r="G7" s="41"/>
      <c r="H7" s="41"/>
      <c r="J7" s="41" t="s">
        <v>193</v>
      </c>
      <c r="K7" s="41"/>
      <c r="L7" s="41"/>
    </row>
    <row r="8" spans="1:12" ht="16.5" customHeight="1" x14ac:dyDescent="0.5">
      <c r="A8" s="34"/>
      <c r="B8" s="34"/>
      <c r="C8" s="34"/>
      <c r="F8" s="42" t="s">
        <v>5</v>
      </c>
      <c r="G8" s="43"/>
      <c r="H8" s="42" t="s">
        <v>6</v>
      </c>
      <c r="J8" s="42" t="s">
        <v>5</v>
      </c>
      <c r="K8" s="43"/>
      <c r="L8" s="42" t="s">
        <v>6</v>
      </c>
    </row>
    <row r="9" spans="1:12" ht="16.5" customHeight="1" x14ac:dyDescent="0.5">
      <c r="F9" s="44" t="s">
        <v>171</v>
      </c>
      <c r="G9" s="45"/>
      <c r="H9" s="44" t="s">
        <v>7</v>
      </c>
      <c r="J9" s="44" t="s">
        <v>171</v>
      </c>
      <c r="K9" s="45"/>
      <c r="L9" s="44" t="s">
        <v>7</v>
      </c>
    </row>
    <row r="10" spans="1:12" ht="16.5" customHeight="1" x14ac:dyDescent="0.5">
      <c r="D10" s="46"/>
      <c r="E10" s="47"/>
      <c r="F10" s="44" t="s">
        <v>172</v>
      </c>
      <c r="G10" s="44"/>
      <c r="H10" s="44" t="s">
        <v>151</v>
      </c>
      <c r="J10" s="44" t="s">
        <v>172</v>
      </c>
      <c r="K10" s="44"/>
      <c r="L10" s="44" t="s">
        <v>151</v>
      </c>
    </row>
    <row r="11" spans="1:12" ht="16.5" customHeight="1" x14ac:dyDescent="0.5">
      <c r="D11" s="48" t="s">
        <v>8</v>
      </c>
      <c r="E11" s="47"/>
      <c r="F11" s="49" t="s">
        <v>9</v>
      </c>
      <c r="G11" s="42"/>
      <c r="H11" s="49" t="s">
        <v>9</v>
      </c>
      <c r="I11" s="42"/>
      <c r="J11" s="49" t="s">
        <v>9</v>
      </c>
      <c r="K11" s="42"/>
      <c r="L11" s="49" t="s">
        <v>9</v>
      </c>
    </row>
    <row r="12" spans="1:12" ht="16.5" customHeight="1" x14ac:dyDescent="0.5">
      <c r="D12" s="50"/>
      <c r="E12" s="47"/>
      <c r="G12" s="42"/>
      <c r="H12" s="42"/>
      <c r="I12" s="42"/>
      <c r="K12" s="42"/>
      <c r="L12" s="42"/>
    </row>
    <row r="13" spans="1:12" ht="16.5" customHeight="1" x14ac:dyDescent="0.5">
      <c r="A13" s="34" t="s">
        <v>10</v>
      </c>
      <c r="B13" s="34"/>
      <c r="C13" s="34"/>
      <c r="D13" s="46"/>
      <c r="E13" s="47"/>
    </row>
    <row r="14" spans="1:12" ht="16.5" customHeight="1" x14ac:dyDescent="0.5">
      <c r="D14" s="46"/>
      <c r="E14" s="47"/>
    </row>
    <row r="15" spans="1:12" ht="16.5" customHeight="1" x14ac:dyDescent="0.5">
      <c r="A15" s="34" t="s">
        <v>11</v>
      </c>
      <c r="B15" s="34"/>
      <c r="C15" s="34"/>
      <c r="D15" s="46"/>
      <c r="E15" s="47"/>
    </row>
    <row r="16" spans="1:12" ht="16.5" customHeight="1" x14ac:dyDescent="0.5">
      <c r="A16" s="34"/>
      <c r="B16" s="34"/>
      <c r="C16" s="34"/>
      <c r="D16" s="46"/>
      <c r="E16" s="47"/>
    </row>
    <row r="17" spans="1:12" ht="16.5" customHeight="1" x14ac:dyDescent="0.5">
      <c r="A17" s="35" t="s">
        <v>12</v>
      </c>
      <c r="D17" s="46"/>
      <c r="E17" s="47"/>
      <c r="F17" s="51">
        <v>240923168</v>
      </c>
      <c r="G17" s="52"/>
      <c r="H17" s="51">
        <v>378820680</v>
      </c>
      <c r="I17" s="136"/>
      <c r="J17" s="51">
        <v>175016578</v>
      </c>
      <c r="K17" s="52"/>
      <c r="L17" s="51">
        <v>296324573</v>
      </c>
    </row>
    <row r="18" spans="1:12" ht="16.5" customHeight="1" x14ac:dyDescent="0.5">
      <c r="A18" s="35" t="s">
        <v>13</v>
      </c>
      <c r="D18" s="46"/>
      <c r="E18" s="47"/>
      <c r="F18" s="51"/>
      <c r="G18" s="52"/>
      <c r="H18" s="51"/>
      <c r="I18" s="1"/>
      <c r="J18" s="1"/>
      <c r="K18" s="11"/>
      <c r="L18" s="1"/>
    </row>
    <row r="19" spans="1:12" ht="16.5" customHeight="1" x14ac:dyDescent="0.5">
      <c r="B19" s="35" t="s">
        <v>14</v>
      </c>
      <c r="D19" s="46">
        <v>7</v>
      </c>
      <c r="E19" s="47"/>
      <c r="F19" s="51">
        <v>623171844</v>
      </c>
      <c r="G19" s="52"/>
      <c r="H19" s="51">
        <v>377847284</v>
      </c>
      <c r="I19" s="136"/>
      <c r="J19" s="51">
        <v>338235646</v>
      </c>
      <c r="K19" s="52"/>
      <c r="L19" s="51">
        <v>133891821</v>
      </c>
    </row>
    <row r="20" spans="1:12" ht="16.5" customHeight="1" x14ac:dyDescent="0.5">
      <c r="A20" s="35" t="s">
        <v>158</v>
      </c>
      <c r="D20" s="46"/>
      <c r="E20" s="47"/>
      <c r="F20" s="51">
        <v>1510426519</v>
      </c>
      <c r="G20" s="51"/>
      <c r="H20" s="51">
        <v>1302192482</v>
      </c>
      <c r="I20" s="136"/>
      <c r="J20" s="51">
        <v>1292033428</v>
      </c>
      <c r="K20" s="51"/>
      <c r="L20" s="51">
        <v>1162917341</v>
      </c>
    </row>
    <row r="21" spans="1:12" ht="16.5" customHeight="1" x14ac:dyDescent="0.5">
      <c r="A21" s="35" t="s">
        <v>15</v>
      </c>
      <c r="D21" s="46">
        <v>9</v>
      </c>
      <c r="E21" s="47"/>
      <c r="F21" s="51">
        <v>2043128776</v>
      </c>
      <c r="G21" s="52"/>
      <c r="H21" s="51">
        <v>1869274248</v>
      </c>
      <c r="I21" s="136"/>
      <c r="J21" s="51">
        <v>1983327385</v>
      </c>
      <c r="K21" s="52"/>
      <c r="L21" s="51">
        <v>1826651549</v>
      </c>
    </row>
    <row r="22" spans="1:12" ht="16.5" customHeight="1" x14ac:dyDescent="0.5">
      <c r="A22" s="35" t="s">
        <v>16</v>
      </c>
      <c r="D22" s="46"/>
      <c r="E22" s="47"/>
      <c r="F22" s="54">
        <v>174480795</v>
      </c>
      <c r="G22" s="55"/>
      <c r="H22" s="54">
        <v>149650653</v>
      </c>
      <c r="I22" s="137"/>
      <c r="J22" s="54">
        <v>169880070</v>
      </c>
      <c r="K22" s="55"/>
      <c r="L22" s="54">
        <v>146912568</v>
      </c>
    </row>
    <row r="23" spans="1:12" ht="16.5" customHeight="1" x14ac:dyDescent="0.5">
      <c r="D23" s="46"/>
      <c r="E23" s="47"/>
      <c r="F23" s="1"/>
      <c r="G23" s="1"/>
      <c r="H23" s="1"/>
      <c r="I23" s="1"/>
      <c r="J23" s="1"/>
      <c r="K23" s="11"/>
      <c r="L23" s="1"/>
    </row>
    <row r="24" spans="1:12" ht="16.5" customHeight="1" x14ac:dyDescent="0.5">
      <c r="A24" s="34" t="s">
        <v>17</v>
      </c>
      <c r="B24" s="34"/>
      <c r="C24" s="34"/>
      <c r="D24" s="46"/>
      <c r="E24" s="47"/>
      <c r="F24" s="3">
        <f t="shared" ref="F24:H24" si="0">SUM(F17:F23)</f>
        <v>4592131102</v>
      </c>
      <c r="G24" s="2"/>
      <c r="H24" s="3">
        <f t="shared" si="0"/>
        <v>4077785347</v>
      </c>
      <c r="I24" s="2"/>
      <c r="J24" s="3">
        <f t="shared" ref="J24:L24" si="1">SUM(J17:J23)</f>
        <v>3958493107</v>
      </c>
      <c r="K24" s="18"/>
      <c r="L24" s="3">
        <f t="shared" si="1"/>
        <v>3566697852</v>
      </c>
    </row>
    <row r="25" spans="1:12" ht="16.5" customHeight="1" x14ac:dyDescent="0.5">
      <c r="D25" s="46"/>
      <c r="E25" s="47"/>
    </row>
    <row r="26" spans="1:12" ht="16.5" customHeight="1" x14ac:dyDescent="0.5">
      <c r="A26" s="34" t="s">
        <v>18</v>
      </c>
      <c r="B26" s="34"/>
      <c r="C26" s="34"/>
      <c r="D26" s="46"/>
      <c r="E26" s="47"/>
    </row>
    <row r="27" spans="1:12" ht="16.5" customHeight="1" x14ac:dyDescent="0.5">
      <c r="A27" s="34"/>
      <c r="B27" s="34"/>
      <c r="C27" s="34"/>
      <c r="D27" s="46"/>
      <c r="E27" s="47"/>
    </row>
    <row r="28" spans="1:12" ht="16.5" customHeight="1" x14ac:dyDescent="0.5">
      <c r="A28" s="35" t="s">
        <v>19</v>
      </c>
      <c r="B28" s="34"/>
      <c r="C28" s="34"/>
      <c r="D28" s="53"/>
      <c r="E28" s="53"/>
      <c r="F28" s="57">
        <v>83617901</v>
      </c>
      <c r="G28" s="52"/>
      <c r="H28" s="57">
        <v>83617901</v>
      </c>
      <c r="I28" s="136"/>
      <c r="J28" s="57">
        <v>83617901</v>
      </c>
      <c r="K28" s="52"/>
      <c r="L28" s="57">
        <v>83617901</v>
      </c>
    </row>
    <row r="29" spans="1:12" ht="16.5" customHeight="1" x14ac:dyDescent="0.5">
      <c r="A29" s="35" t="s">
        <v>20</v>
      </c>
      <c r="D29" s="53">
        <v>10</v>
      </c>
      <c r="E29" s="53"/>
      <c r="F29" s="51">
        <v>0</v>
      </c>
      <c r="G29" s="52"/>
      <c r="H29" s="51">
        <v>0</v>
      </c>
      <c r="I29" s="136"/>
      <c r="J29" s="51">
        <v>1644915129</v>
      </c>
      <c r="K29" s="52"/>
      <c r="L29" s="51">
        <v>1644915129</v>
      </c>
    </row>
    <row r="30" spans="1:12" ht="16.5" customHeight="1" x14ac:dyDescent="0.5">
      <c r="A30" s="35" t="s">
        <v>21</v>
      </c>
      <c r="I30" s="138"/>
      <c r="J30" s="1"/>
      <c r="L30" s="1"/>
    </row>
    <row r="31" spans="1:12" ht="16.5" customHeight="1" x14ac:dyDescent="0.5">
      <c r="B31" s="35" t="s">
        <v>22</v>
      </c>
      <c r="D31" s="58">
        <v>10</v>
      </c>
      <c r="E31" s="53"/>
      <c r="F31" s="51">
        <v>432699638</v>
      </c>
      <c r="G31" s="52"/>
      <c r="H31" s="51">
        <v>425031955</v>
      </c>
      <c r="I31" s="136"/>
      <c r="J31" s="51">
        <v>170500000</v>
      </c>
      <c r="K31" s="52"/>
      <c r="L31" s="51">
        <v>170500000</v>
      </c>
    </row>
    <row r="32" spans="1:12" ht="16.5" customHeight="1" x14ac:dyDescent="0.5">
      <c r="A32" s="35" t="s">
        <v>163</v>
      </c>
      <c r="D32" s="58"/>
      <c r="E32" s="53"/>
      <c r="F32" s="51">
        <v>13968951</v>
      </c>
      <c r="G32" s="52"/>
      <c r="H32" s="51">
        <v>14018300</v>
      </c>
      <c r="I32" s="136"/>
      <c r="J32" s="51">
        <v>13968951</v>
      </c>
      <c r="K32" s="52"/>
      <c r="L32" s="51">
        <v>14018300</v>
      </c>
    </row>
    <row r="33" spans="1:12" ht="16.5" customHeight="1" x14ac:dyDescent="0.5">
      <c r="A33" s="35" t="s">
        <v>23</v>
      </c>
      <c r="D33" s="53">
        <v>11</v>
      </c>
      <c r="E33" s="53"/>
      <c r="F33" s="51">
        <v>2398312177</v>
      </c>
      <c r="G33" s="52"/>
      <c r="H33" s="51">
        <v>2394952885</v>
      </c>
      <c r="I33" s="136"/>
      <c r="J33" s="51">
        <v>2397707250</v>
      </c>
      <c r="K33" s="52"/>
      <c r="L33" s="51">
        <v>2393405264</v>
      </c>
    </row>
    <row r="34" spans="1:12" ht="16.5" customHeight="1" x14ac:dyDescent="0.5">
      <c r="A34" s="35" t="s">
        <v>24</v>
      </c>
      <c r="D34" s="53"/>
      <c r="E34" s="53"/>
      <c r="F34" s="51">
        <v>62333116</v>
      </c>
      <c r="G34" s="52"/>
      <c r="H34" s="51">
        <v>56532203</v>
      </c>
      <c r="I34" s="136"/>
      <c r="J34" s="51">
        <v>61587621</v>
      </c>
      <c r="K34" s="52"/>
      <c r="L34" s="51">
        <v>55716020</v>
      </c>
    </row>
    <row r="35" spans="1:12" ht="16.5" customHeight="1" x14ac:dyDescent="0.5">
      <c r="A35" s="35" t="s">
        <v>25</v>
      </c>
      <c r="D35" s="53">
        <v>11</v>
      </c>
      <c r="E35" s="53"/>
      <c r="F35" s="51">
        <v>38919868</v>
      </c>
      <c r="G35" s="52"/>
      <c r="H35" s="51">
        <v>40446833</v>
      </c>
      <c r="I35" s="136"/>
      <c r="J35" s="51">
        <v>38919868</v>
      </c>
      <c r="K35" s="52"/>
      <c r="L35" s="51">
        <v>40446833</v>
      </c>
    </row>
    <row r="36" spans="1:12" ht="16.5" customHeight="1" x14ac:dyDescent="0.5">
      <c r="A36" s="35" t="s">
        <v>26</v>
      </c>
      <c r="D36" s="53"/>
      <c r="E36" s="53"/>
      <c r="F36" s="51">
        <v>34888613</v>
      </c>
      <c r="G36" s="52"/>
      <c r="H36" s="51">
        <v>34305374</v>
      </c>
      <c r="I36" s="136"/>
      <c r="J36" s="51">
        <v>33112069</v>
      </c>
      <c r="K36" s="52"/>
      <c r="L36" s="51">
        <v>32699258</v>
      </c>
    </row>
    <row r="37" spans="1:12" ht="16.5" customHeight="1" x14ac:dyDescent="0.5">
      <c r="A37" s="35" t="s">
        <v>27</v>
      </c>
      <c r="D37" s="46"/>
      <c r="E37" s="47"/>
      <c r="F37" s="54">
        <v>7624572</v>
      </c>
      <c r="G37" s="52"/>
      <c r="H37" s="54">
        <v>9370509</v>
      </c>
      <c r="I37" s="139"/>
      <c r="J37" s="3">
        <v>5642175</v>
      </c>
      <c r="K37" s="18"/>
      <c r="L37" s="3">
        <v>5582050</v>
      </c>
    </row>
    <row r="38" spans="1:12" ht="16.5" customHeight="1" x14ac:dyDescent="0.5">
      <c r="D38" s="46"/>
      <c r="E38" s="47"/>
      <c r="F38" s="1"/>
      <c r="G38" s="2"/>
      <c r="H38" s="1"/>
      <c r="I38" s="2"/>
      <c r="J38" s="1"/>
      <c r="K38" s="11"/>
      <c r="L38" s="1"/>
    </row>
    <row r="39" spans="1:12" ht="16.5" customHeight="1" x14ac:dyDescent="0.5">
      <c r="A39" s="34" t="s">
        <v>28</v>
      </c>
      <c r="B39" s="34"/>
      <c r="C39" s="34"/>
      <c r="D39" s="46"/>
      <c r="E39" s="47"/>
      <c r="F39" s="54">
        <f>SUM(F27:F37)</f>
        <v>3072364836</v>
      </c>
      <c r="G39" s="55"/>
      <c r="H39" s="54">
        <f>SUM(H27:H37)</f>
        <v>3058275960</v>
      </c>
      <c r="I39" s="56"/>
      <c r="J39" s="54">
        <f>SUM(J27:J37)</f>
        <v>4449970964</v>
      </c>
      <c r="K39" s="55"/>
      <c r="L39" s="54">
        <f>SUM(L27:L37)</f>
        <v>4440900755</v>
      </c>
    </row>
    <row r="41" spans="1:12" ht="16.5" customHeight="1" thickBot="1" x14ac:dyDescent="0.55000000000000004">
      <c r="A41" s="34" t="s">
        <v>29</v>
      </c>
      <c r="B41" s="34"/>
      <c r="C41" s="34"/>
      <c r="D41" s="46"/>
      <c r="E41" s="47"/>
      <c r="F41" s="59">
        <f>F24+F39</f>
        <v>7664495938</v>
      </c>
      <c r="G41" s="60"/>
      <c r="H41" s="59">
        <f>H24+H39</f>
        <v>7136061307</v>
      </c>
      <c r="I41" s="60"/>
      <c r="J41" s="59">
        <f>J24+J39</f>
        <v>8408464071</v>
      </c>
      <c r="K41" s="60"/>
      <c r="L41" s="59">
        <f>L24+L39</f>
        <v>8007598607</v>
      </c>
    </row>
    <row r="42" spans="1:12" ht="16.5" customHeight="1" thickTop="1" x14ac:dyDescent="0.5"/>
    <row r="47" spans="1:12" ht="14.25" customHeight="1" x14ac:dyDescent="0.5"/>
    <row r="48" spans="1:12" ht="16.5" customHeight="1" x14ac:dyDescent="0.5">
      <c r="B48" s="61" t="s">
        <v>30</v>
      </c>
      <c r="J48" s="62" t="s">
        <v>30</v>
      </c>
    </row>
    <row r="49" spans="1:12" ht="16.5" customHeight="1" x14ac:dyDescent="0.5">
      <c r="B49" s="35" t="s">
        <v>31</v>
      </c>
      <c r="C49" s="62"/>
      <c r="J49" s="62" t="s">
        <v>32</v>
      </c>
    </row>
    <row r="50" spans="1:12" ht="16.5" customHeight="1" x14ac:dyDescent="0.5">
      <c r="C50" s="62"/>
      <c r="J50" s="62"/>
    </row>
    <row r="51" spans="1:12" ht="10.5" customHeight="1" x14ac:dyDescent="0.5">
      <c r="C51" s="62"/>
      <c r="J51" s="62"/>
    </row>
    <row r="52" spans="1:12" ht="21.95" customHeight="1" x14ac:dyDescent="0.5">
      <c r="A52" s="63" t="s">
        <v>33</v>
      </c>
      <c r="B52" s="63"/>
      <c r="C52" s="63"/>
      <c r="D52" s="63"/>
      <c r="E52" s="63"/>
      <c r="F52" s="63"/>
      <c r="G52" s="63"/>
      <c r="H52" s="39"/>
      <c r="I52" s="39"/>
      <c r="J52" s="39"/>
      <c r="K52" s="38"/>
      <c r="L52" s="39"/>
    </row>
    <row r="53" spans="1:12" s="34" customFormat="1" ht="16.5" customHeight="1" x14ac:dyDescent="0.5">
      <c r="A53" s="34" t="str">
        <f>A1</f>
        <v>P.S.P. Specialties Public Company Limited</v>
      </c>
      <c r="F53" s="64"/>
      <c r="G53" s="64"/>
      <c r="H53" s="64"/>
      <c r="I53" s="64"/>
      <c r="J53" s="64"/>
      <c r="L53" s="64"/>
    </row>
    <row r="54" spans="1:12" s="34" customFormat="1" ht="16.5" customHeight="1" x14ac:dyDescent="0.5">
      <c r="A54" s="34" t="s">
        <v>149</v>
      </c>
      <c r="F54" s="64"/>
      <c r="G54" s="64"/>
      <c r="H54" s="64"/>
      <c r="I54" s="64"/>
      <c r="J54" s="64"/>
      <c r="L54" s="64"/>
    </row>
    <row r="55" spans="1:12" s="34" customFormat="1" ht="16.5" customHeight="1" x14ac:dyDescent="0.5">
      <c r="A55" s="37" t="str">
        <f>A3</f>
        <v>As at 31 March 2025</v>
      </c>
      <c r="B55" s="37"/>
      <c r="C55" s="37"/>
      <c r="D55" s="37"/>
      <c r="E55" s="37"/>
      <c r="F55" s="65"/>
      <c r="G55" s="65"/>
      <c r="H55" s="65"/>
      <c r="I55" s="65"/>
      <c r="J55" s="65"/>
      <c r="K55" s="37"/>
      <c r="L55" s="65"/>
    </row>
    <row r="56" spans="1:12" s="34" customFormat="1" ht="16.5" customHeight="1" x14ac:dyDescent="0.5">
      <c r="F56" s="64"/>
      <c r="G56" s="64"/>
      <c r="H56" s="64"/>
      <c r="I56" s="64"/>
      <c r="J56" s="64"/>
      <c r="L56" s="64"/>
    </row>
    <row r="57" spans="1:12" s="34" customFormat="1" ht="16.5" customHeight="1" x14ac:dyDescent="0.5">
      <c r="F57" s="64"/>
      <c r="G57" s="64"/>
      <c r="H57" s="64"/>
      <c r="I57" s="64"/>
      <c r="J57" s="64"/>
      <c r="L57" s="64"/>
    </row>
    <row r="58" spans="1:12" s="34" customFormat="1" ht="16.5" customHeight="1" x14ac:dyDescent="0.5">
      <c r="F58" s="40" t="s">
        <v>2</v>
      </c>
      <c r="G58" s="40"/>
      <c r="H58" s="40"/>
      <c r="I58" s="36"/>
      <c r="J58" s="40" t="s">
        <v>3</v>
      </c>
      <c r="K58" s="40"/>
      <c r="L58" s="40"/>
    </row>
    <row r="59" spans="1:12" s="34" customFormat="1" ht="16.5" customHeight="1" x14ac:dyDescent="0.5">
      <c r="F59" s="41" t="s">
        <v>193</v>
      </c>
      <c r="G59" s="41"/>
      <c r="H59" s="41"/>
      <c r="I59" s="36"/>
      <c r="J59" s="41" t="s">
        <v>193</v>
      </c>
      <c r="K59" s="41"/>
      <c r="L59" s="41"/>
    </row>
    <row r="60" spans="1:12" ht="16.5" customHeight="1" x14ac:dyDescent="0.5">
      <c r="A60" s="34"/>
      <c r="B60" s="34"/>
      <c r="C60" s="34"/>
      <c r="F60" s="42" t="s">
        <v>5</v>
      </c>
      <c r="G60" s="43"/>
      <c r="H60" s="42" t="s">
        <v>6</v>
      </c>
      <c r="J60" s="42" t="s">
        <v>5</v>
      </c>
      <c r="K60" s="43"/>
      <c r="L60" s="42" t="s">
        <v>6</v>
      </c>
    </row>
    <row r="61" spans="1:12" s="34" customFormat="1" ht="16.5" customHeight="1" x14ac:dyDescent="0.5">
      <c r="F61" s="44" t="s">
        <v>171</v>
      </c>
      <c r="G61" s="45"/>
      <c r="H61" s="44" t="s">
        <v>7</v>
      </c>
      <c r="I61" s="36"/>
      <c r="J61" s="44" t="s">
        <v>171</v>
      </c>
      <c r="K61" s="45"/>
      <c r="L61" s="44" t="s">
        <v>7</v>
      </c>
    </row>
    <row r="62" spans="1:12" s="34" customFormat="1" ht="16.5" customHeight="1" x14ac:dyDescent="0.5">
      <c r="F62" s="44" t="s">
        <v>172</v>
      </c>
      <c r="G62" s="44"/>
      <c r="H62" s="44" t="s">
        <v>151</v>
      </c>
      <c r="I62" s="36"/>
      <c r="J62" s="44" t="s">
        <v>172</v>
      </c>
      <c r="K62" s="44"/>
      <c r="L62" s="44" t="s">
        <v>151</v>
      </c>
    </row>
    <row r="63" spans="1:12" s="34" customFormat="1" ht="16.5" customHeight="1" x14ac:dyDescent="0.5">
      <c r="D63" s="48" t="s">
        <v>8</v>
      </c>
      <c r="F63" s="49" t="s">
        <v>9</v>
      </c>
      <c r="G63" s="42"/>
      <c r="H63" s="49" t="s">
        <v>9</v>
      </c>
      <c r="I63" s="42"/>
      <c r="J63" s="49" t="s">
        <v>9</v>
      </c>
      <c r="K63" s="42"/>
      <c r="L63" s="49" t="s">
        <v>9</v>
      </c>
    </row>
    <row r="64" spans="1:12" s="34" customFormat="1" ht="16.5" customHeight="1" x14ac:dyDescent="0.5">
      <c r="D64" s="66"/>
      <c r="F64" s="42"/>
      <c r="G64" s="42"/>
      <c r="H64" s="42"/>
      <c r="I64" s="42"/>
      <c r="J64" s="42"/>
      <c r="K64" s="42"/>
      <c r="L64" s="42"/>
    </row>
    <row r="65" spans="1:12" ht="16.5" customHeight="1" x14ac:dyDescent="0.5">
      <c r="A65" s="34" t="s">
        <v>34</v>
      </c>
      <c r="B65" s="34"/>
      <c r="C65" s="34"/>
    </row>
    <row r="66" spans="1:12" ht="16.5" customHeight="1" x14ac:dyDescent="0.5">
      <c r="A66" s="34"/>
      <c r="B66" s="34"/>
      <c r="C66" s="34"/>
    </row>
    <row r="67" spans="1:12" ht="16.5" customHeight="1" x14ac:dyDescent="0.5">
      <c r="A67" s="34" t="s">
        <v>35</v>
      </c>
      <c r="B67" s="34"/>
      <c r="C67" s="34"/>
      <c r="D67" s="46"/>
      <c r="E67" s="47"/>
    </row>
    <row r="68" spans="1:12" ht="16.5" customHeight="1" x14ac:dyDescent="0.5">
      <c r="A68" s="34"/>
      <c r="B68" s="34"/>
      <c r="C68" s="34"/>
      <c r="D68" s="46"/>
      <c r="E68" s="47"/>
    </row>
    <row r="69" spans="1:12" ht="16.5" customHeight="1" x14ac:dyDescent="0.5">
      <c r="A69" s="35" t="s">
        <v>166</v>
      </c>
      <c r="B69" s="34"/>
      <c r="C69" s="34"/>
      <c r="D69" s="46"/>
      <c r="E69" s="47"/>
    </row>
    <row r="70" spans="1:12" ht="16.5" customHeight="1" x14ac:dyDescent="0.5">
      <c r="B70" s="35" t="s">
        <v>136</v>
      </c>
      <c r="C70" s="34"/>
      <c r="D70" s="46">
        <v>12</v>
      </c>
      <c r="E70" s="47"/>
      <c r="F70" s="67">
        <v>306385976</v>
      </c>
      <c r="G70" s="68"/>
      <c r="H70" s="67">
        <v>260454022</v>
      </c>
      <c r="I70" s="137"/>
      <c r="J70" s="67">
        <v>298385976</v>
      </c>
      <c r="K70" s="55"/>
      <c r="L70" s="67">
        <v>252454022</v>
      </c>
    </row>
    <row r="71" spans="1:12" ht="16.5" customHeight="1" x14ac:dyDescent="0.5">
      <c r="A71" s="35" t="s">
        <v>36</v>
      </c>
      <c r="B71" s="34"/>
      <c r="C71" s="34"/>
      <c r="D71" s="46">
        <v>12</v>
      </c>
      <c r="E71" s="47"/>
      <c r="F71" s="67">
        <v>502210756</v>
      </c>
      <c r="G71" s="68"/>
      <c r="H71" s="67">
        <v>501920436</v>
      </c>
      <c r="I71" s="137"/>
      <c r="J71" s="67">
        <v>502210756</v>
      </c>
      <c r="K71" s="55"/>
      <c r="L71" s="67">
        <v>501920436</v>
      </c>
    </row>
    <row r="72" spans="1:12" ht="16.5" customHeight="1" x14ac:dyDescent="0.5">
      <c r="A72" s="35" t="s">
        <v>159</v>
      </c>
      <c r="C72" s="34"/>
      <c r="D72" s="46">
        <v>13</v>
      </c>
      <c r="E72" s="47"/>
      <c r="F72" s="51">
        <v>1640998117</v>
      </c>
      <c r="G72" s="55"/>
      <c r="H72" s="51">
        <v>1367523184</v>
      </c>
      <c r="I72" s="137"/>
      <c r="J72" s="51">
        <v>1525750043</v>
      </c>
      <c r="K72" s="55"/>
      <c r="L72" s="51">
        <v>1273892006</v>
      </c>
    </row>
    <row r="73" spans="1:12" ht="16.5" customHeight="1" x14ac:dyDescent="0.5">
      <c r="A73" s="35" t="s">
        <v>181</v>
      </c>
      <c r="C73" s="34"/>
      <c r="D73" s="46">
        <v>7</v>
      </c>
      <c r="E73" s="47"/>
      <c r="F73" s="51">
        <v>88054</v>
      </c>
      <c r="G73" s="55"/>
      <c r="H73" s="51">
        <v>202263</v>
      </c>
      <c r="I73" s="137"/>
      <c r="J73" s="51">
        <v>57734</v>
      </c>
      <c r="K73" s="55"/>
      <c r="L73" s="51">
        <v>8357</v>
      </c>
    </row>
    <row r="74" spans="1:12" ht="16.5" customHeight="1" x14ac:dyDescent="0.5">
      <c r="A74" s="35" t="s">
        <v>155</v>
      </c>
      <c r="D74" s="46"/>
      <c r="E74" s="47"/>
      <c r="F74" s="57">
        <v>14138958</v>
      </c>
      <c r="G74" s="55"/>
      <c r="H74" s="57">
        <v>14102169</v>
      </c>
      <c r="I74" s="137"/>
      <c r="J74" s="57">
        <v>14138958</v>
      </c>
      <c r="K74" s="55"/>
      <c r="L74" s="57">
        <v>14102169</v>
      </c>
    </row>
    <row r="75" spans="1:12" ht="16.5" customHeight="1" x14ac:dyDescent="0.5">
      <c r="A75" s="35" t="s">
        <v>160</v>
      </c>
      <c r="D75" s="46"/>
      <c r="E75" s="47"/>
      <c r="F75" s="57">
        <v>246551121</v>
      </c>
      <c r="G75" s="55"/>
      <c r="H75" s="57">
        <v>245956297</v>
      </c>
      <c r="I75" s="137"/>
      <c r="J75" s="57">
        <v>246551121</v>
      </c>
      <c r="K75" s="55"/>
      <c r="L75" s="57">
        <v>243301557</v>
      </c>
    </row>
    <row r="76" spans="1:12" ht="16.5" customHeight="1" x14ac:dyDescent="0.5">
      <c r="A76" s="35" t="s">
        <v>161</v>
      </c>
      <c r="D76" s="46"/>
      <c r="E76" s="47"/>
      <c r="F76" s="57">
        <v>132153307</v>
      </c>
      <c r="G76" s="55"/>
      <c r="H76" s="57">
        <v>70288390</v>
      </c>
      <c r="I76" s="137"/>
      <c r="J76" s="57">
        <v>76405234</v>
      </c>
      <c r="K76" s="55"/>
      <c r="L76" s="57">
        <v>34739698</v>
      </c>
    </row>
    <row r="77" spans="1:12" ht="16.5" customHeight="1" x14ac:dyDescent="0.5">
      <c r="A77" s="35" t="s">
        <v>37</v>
      </c>
      <c r="D77" s="46"/>
      <c r="E77" s="47"/>
      <c r="F77" s="54">
        <v>33240309</v>
      </c>
      <c r="G77" s="55"/>
      <c r="H77" s="54">
        <v>24054129</v>
      </c>
      <c r="I77" s="137"/>
      <c r="J77" s="54">
        <v>28084612</v>
      </c>
      <c r="K77" s="55"/>
      <c r="L77" s="54">
        <v>22221006</v>
      </c>
    </row>
    <row r="78" spans="1:12" ht="16.5" customHeight="1" x14ac:dyDescent="0.5">
      <c r="D78" s="46"/>
      <c r="E78" s="47"/>
      <c r="F78" s="60"/>
      <c r="G78" s="60"/>
      <c r="H78" s="60"/>
      <c r="I78" s="60"/>
      <c r="J78" s="60"/>
      <c r="K78" s="60"/>
      <c r="L78" s="60"/>
    </row>
    <row r="79" spans="1:12" ht="16.5" customHeight="1" x14ac:dyDescent="0.5">
      <c r="A79" s="34" t="s">
        <v>38</v>
      </c>
      <c r="B79" s="34"/>
      <c r="C79" s="34"/>
      <c r="D79" s="46"/>
      <c r="E79" s="47"/>
      <c r="F79" s="3">
        <f>SUM(F70:F78)</f>
        <v>2875766598</v>
      </c>
      <c r="G79" s="2"/>
      <c r="H79" s="3">
        <f>SUM(H70:H78)</f>
        <v>2484500890</v>
      </c>
      <c r="I79" s="2"/>
      <c r="J79" s="3">
        <f>SUM(J70:J78)</f>
        <v>2691584434</v>
      </c>
      <c r="K79" s="18"/>
      <c r="L79" s="3">
        <f>SUM(L70:L78)</f>
        <v>2342639251</v>
      </c>
    </row>
    <row r="80" spans="1:12" ht="16.5" customHeight="1" x14ac:dyDescent="0.5">
      <c r="D80" s="46"/>
      <c r="E80" s="47"/>
    </row>
    <row r="81" spans="1:12" ht="16.5" customHeight="1" x14ac:dyDescent="0.5">
      <c r="A81" s="34" t="s">
        <v>39</v>
      </c>
      <c r="B81" s="34"/>
      <c r="C81" s="34"/>
      <c r="D81" s="46"/>
      <c r="E81" s="47"/>
      <c r="K81" s="36"/>
    </row>
    <row r="82" spans="1:12" ht="16.5" customHeight="1" x14ac:dyDescent="0.5">
      <c r="A82" s="34"/>
      <c r="B82" s="34"/>
      <c r="C82" s="34"/>
      <c r="D82" s="46"/>
      <c r="E82" s="47"/>
    </row>
    <row r="83" spans="1:12" ht="16.5" customHeight="1" x14ac:dyDescent="0.5">
      <c r="A83" s="35" t="s">
        <v>40</v>
      </c>
      <c r="D83" s="46"/>
      <c r="E83" s="47"/>
      <c r="F83" s="51">
        <v>18275520</v>
      </c>
      <c r="G83" s="55"/>
      <c r="H83" s="51">
        <v>18949179</v>
      </c>
      <c r="I83" s="137"/>
      <c r="J83" s="51">
        <v>18275520</v>
      </c>
      <c r="K83" s="55"/>
      <c r="L83" s="51">
        <v>18949179</v>
      </c>
    </row>
    <row r="84" spans="1:12" ht="16.5" customHeight="1" x14ac:dyDescent="0.5">
      <c r="A84" s="35" t="s">
        <v>167</v>
      </c>
      <c r="D84" s="46"/>
      <c r="E84" s="47"/>
      <c r="F84" s="51"/>
      <c r="G84" s="55"/>
      <c r="H84" s="51"/>
      <c r="I84" s="56"/>
      <c r="J84" s="51"/>
      <c r="K84" s="55"/>
      <c r="L84" s="51"/>
    </row>
    <row r="85" spans="1:12" ht="16.5" customHeight="1" x14ac:dyDescent="0.5">
      <c r="B85" s="35" t="s">
        <v>136</v>
      </c>
      <c r="D85" s="46">
        <v>12</v>
      </c>
      <c r="E85" s="47"/>
      <c r="F85" s="51">
        <v>652265192</v>
      </c>
      <c r="G85" s="55"/>
      <c r="H85" s="51">
        <v>777936123</v>
      </c>
      <c r="I85" s="137"/>
      <c r="J85" s="51">
        <v>652265192</v>
      </c>
      <c r="K85" s="55"/>
      <c r="L85" s="51">
        <v>777936123</v>
      </c>
    </row>
    <row r="86" spans="1:12" ht="16.5" customHeight="1" x14ac:dyDescent="0.5">
      <c r="A86" s="35" t="s">
        <v>41</v>
      </c>
      <c r="D86" s="46"/>
      <c r="E86" s="47"/>
      <c r="F86" s="51">
        <v>5349403</v>
      </c>
      <c r="G86" s="55"/>
      <c r="H86" s="51">
        <v>5278974</v>
      </c>
      <c r="I86" s="137"/>
      <c r="J86" s="51">
        <v>5349403</v>
      </c>
      <c r="K86" s="55"/>
      <c r="L86" s="51">
        <v>5278974</v>
      </c>
    </row>
    <row r="87" spans="1:12" ht="16.5" customHeight="1" x14ac:dyDescent="0.5">
      <c r="A87" s="35" t="s">
        <v>42</v>
      </c>
      <c r="D87" s="46"/>
      <c r="E87" s="47"/>
      <c r="F87" s="51">
        <v>186208099</v>
      </c>
      <c r="G87" s="55"/>
      <c r="H87" s="51">
        <v>186908950</v>
      </c>
      <c r="I87" s="137"/>
      <c r="J87" s="51">
        <v>186208099</v>
      </c>
      <c r="K87" s="55"/>
      <c r="L87" s="51">
        <v>186908950</v>
      </c>
    </row>
    <row r="88" spans="1:12" ht="16.5" customHeight="1" x14ac:dyDescent="0.5">
      <c r="A88" s="35" t="s">
        <v>43</v>
      </c>
      <c r="D88" s="46"/>
      <c r="E88" s="47"/>
      <c r="F88" s="54">
        <v>1461269</v>
      </c>
      <c r="G88" s="55"/>
      <c r="H88" s="54">
        <v>1002644</v>
      </c>
      <c r="I88" s="137"/>
      <c r="J88" s="54">
        <v>1164440</v>
      </c>
      <c r="K88" s="55"/>
      <c r="L88" s="54">
        <v>843840</v>
      </c>
    </row>
    <row r="89" spans="1:12" ht="16.5" customHeight="1" x14ac:dyDescent="0.5">
      <c r="D89" s="47"/>
      <c r="E89" s="47"/>
    </row>
    <row r="90" spans="1:12" ht="16.5" customHeight="1" x14ac:dyDescent="0.5">
      <c r="A90" s="34" t="s">
        <v>44</v>
      </c>
      <c r="B90" s="34"/>
      <c r="C90" s="34"/>
      <c r="D90" s="46"/>
      <c r="E90" s="47"/>
      <c r="F90" s="39">
        <f>SUM(F83:F89)</f>
        <v>863559483</v>
      </c>
      <c r="H90" s="39">
        <f>SUM(H83:H89)</f>
        <v>990075870</v>
      </c>
      <c r="J90" s="39">
        <f>SUM(J83:J89)</f>
        <v>863262654</v>
      </c>
      <c r="K90" s="36"/>
      <c r="L90" s="39">
        <f>SUM(L83:L89)</f>
        <v>989917066</v>
      </c>
    </row>
    <row r="91" spans="1:12" ht="16.5" customHeight="1" x14ac:dyDescent="0.5">
      <c r="D91" s="46"/>
      <c r="E91" s="47"/>
    </row>
    <row r="92" spans="1:12" ht="16.5" customHeight="1" x14ac:dyDescent="0.5">
      <c r="A92" s="34" t="s">
        <v>45</v>
      </c>
      <c r="B92" s="34"/>
      <c r="C92" s="34"/>
      <c r="D92" s="46"/>
      <c r="E92" s="47"/>
      <c r="F92" s="69">
        <f>SUM(F90,F79)</f>
        <v>3739326081</v>
      </c>
      <c r="G92" s="60"/>
      <c r="H92" s="69">
        <f>SUM(H90,H79)</f>
        <v>3474576760</v>
      </c>
      <c r="I92" s="60"/>
      <c r="J92" s="69">
        <f>SUM(J90,J79)</f>
        <v>3554847088</v>
      </c>
      <c r="K92" s="60"/>
      <c r="L92" s="69">
        <f>SUM(L90,L79)</f>
        <v>3332556317</v>
      </c>
    </row>
    <row r="93" spans="1:12" ht="16.5" customHeight="1" x14ac:dyDescent="0.5">
      <c r="A93" s="34"/>
      <c r="B93" s="34"/>
      <c r="C93" s="34"/>
      <c r="D93" s="46"/>
      <c r="E93" s="47"/>
    </row>
    <row r="94" spans="1:12" ht="16.5" customHeight="1" x14ac:dyDescent="0.5">
      <c r="A94" s="34"/>
      <c r="B94" s="34"/>
      <c r="C94" s="34"/>
      <c r="D94" s="46"/>
      <c r="E94" s="47"/>
    </row>
    <row r="95" spans="1:12" ht="16.5" customHeight="1" x14ac:dyDescent="0.5">
      <c r="A95" s="34"/>
      <c r="B95" s="34"/>
      <c r="C95" s="34"/>
      <c r="D95" s="46"/>
      <c r="E95" s="47"/>
    </row>
    <row r="96" spans="1:12" ht="16.5" customHeight="1" x14ac:dyDescent="0.5">
      <c r="A96" s="34"/>
      <c r="B96" s="34"/>
      <c r="C96" s="34"/>
      <c r="D96" s="46"/>
      <c r="E96" s="47"/>
    </row>
    <row r="97" spans="1:12" ht="16.5" customHeight="1" x14ac:dyDescent="0.5">
      <c r="A97" s="34"/>
      <c r="B97" s="34"/>
      <c r="C97" s="34"/>
      <c r="D97" s="46"/>
      <c r="E97" s="47"/>
    </row>
    <row r="98" spans="1:12" ht="16.5" customHeight="1" x14ac:dyDescent="0.5">
      <c r="A98" s="34"/>
      <c r="B98" s="34"/>
      <c r="C98" s="34"/>
      <c r="D98" s="46"/>
      <c r="E98" s="47"/>
    </row>
    <row r="99" spans="1:12" ht="16.5" customHeight="1" x14ac:dyDescent="0.5">
      <c r="A99" s="34"/>
      <c r="B99" s="34"/>
      <c r="C99" s="34"/>
      <c r="D99" s="46"/>
      <c r="E99" s="47"/>
    </row>
    <row r="100" spans="1:12" ht="16.5" customHeight="1" x14ac:dyDescent="0.5">
      <c r="A100" s="34"/>
      <c r="B100" s="34"/>
      <c r="C100" s="34"/>
      <c r="D100" s="46"/>
      <c r="E100" s="47"/>
    </row>
    <row r="101" spans="1:12" ht="21.75" customHeight="1" x14ac:dyDescent="0.5">
      <c r="A101" s="34"/>
      <c r="B101" s="34"/>
      <c r="C101" s="34"/>
      <c r="D101" s="46"/>
      <c r="E101" s="47"/>
    </row>
    <row r="102" spans="1:12" ht="19.5" customHeight="1" x14ac:dyDescent="0.5">
      <c r="A102" s="34"/>
      <c r="B102" s="34"/>
      <c r="C102" s="34"/>
      <c r="D102" s="46"/>
      <c r="E102" s="47"/>
    </row>
    <row r="103" spans="1:12" ht="21.95" customHeight="1" x14ac:dyDescent="0.5">
      <c r="A103" s="63" t="str">
        <f>+A52</f>
        <v>The accompanying notes are an integral part of this interim financial information.</v>
      </c>
      <c r="B103" s="63"/>
      <c r="C103" s="63"/>
      <c r="D103" s="63"/>
      <c r="E103" s="63"/>
      <c r="F103" s="63"/>
      <c r="G103" s="63"/>
      <c r="H103" s="39"/>
      <c r="I103" s="39"/>
      <c r="J103" s="39"/>
      <c r="K103" s="38"/>
      <c r="L103" s="39"/>
    </row>
    <row r="104" spans="1:12" s="34" customFormat="1" ht="16.5" customHeight="1" x14ac:dyDescent="0.5">
      <c r="A104" s="34" t="str">
        <f>A53</f>
        <v>P.S.P. Specialties Public Company Limited</v>
      </c>
      <c r="F104" s="64"/>
      <c r="G104" s="64"/>
      <c r="H104" s="64"/>
      <c r="I104" s="64"/>
      <c r="J104" s="64"/>
      <c r="L104" s="64"/>
    </row>
    <row r="105" spans="1:12" s="34" customFormat="1" ht="16.5" customHeight="1" x14ac:dyDescent="0.5">
      <c r="A105" s="34" t="s">
        <v>149</v>
      </c>
      <c r="F105" s="64"/>
      <c r="G105" s="64"/>
      <c r="H105" s="64"/>
      <c r="I105" s="64"/>
      <c r="J105" s="64"/>
      <c r="L105" s="64"/>
    </row>
    <row r="106" spans="1:12" s="34" customFormat="1" ht="16.5" customHeight="1" x14ac:dyDescent="0.5">
      <c r="A106" s="37" t="str">
        <f>A55</f>
        <v>As at 31 March 2025</v>
      </c>
      <c r="B106" s="37"/>
      <c r="C106" s="37"/>
      <c r="D106" s="37"/>
      <c r="E106" s="37"/>
      <c r="F106" s="65"/>
      <c r="G106" s="65"/>
      <c r="H106" s="65"/>
      <c r="I106" s="65"/>
      <c r="J106" s="65"/>
      <c r="K106" s="37"/>
      <c r="L106" s="65"/>
    </row>
    <row r="107" spans="1:12" s="34" customFormat="1" ht="16.5" customHeight="1" x14ac:dyDescent="0.5">
      <c r="F107" s="64"/>
      <c r="G107" s="64"/>
      <c r="H107" s="64"/>
      <c r="I107" s="64"/>
      <c r="J107" s="64"/>
      <c r="L107" s="64"/>
    </row>
    <row r="108" spans="1:12" s="34" customFormat="1" ht="16.5" customHeight="1" x14ac:dyDescent="0.5">
      <c r="F108" s="64"/>
      <c r="G108" s="64"/>
      <c r="H108" s="64"/>
      <c r="I108" s="64"/>
      <c r="J108" s="64"/>
      <c r="L108" s="64"/>
    </row>
    <row r="109" spans="1:12" s="34" customFormat="1" ht="16.5" customHeight="1" x14ac:dyDescent="0.5">
      <c r="F109" s="40" t="s">
        <v>2</v>
      </c>
      <c r="G109" s="40"/>
      <c r="H109" s="40"/>
      <c r="I109" s="36"/>
      <c r="J109" s="40" t="s">
        <v>3</v>
      </c>
      <c r="K109" s="40"/>
      <c r="L109" s="40"/>
    </row>
    <row r="110" spans="1:12" s="34" customFormat="1" ht="16.5" customHeight="1" x14ac:dyDescent="0.5">
      <c r="F110" s="41" t="s">
        <v>193</v>
      </c>
      <c r="G110" s="41"/>
      <c r="H110" s="41"/>
      <c r="I110" s="36"/>
      <c r="J110" s="41" t="s">
        <v>193</v>
      </c>
      <c r="K110" s="41"/>
      <c r="L110" s="41"/>
    </row>
    <row r="111" spans="1:12" ht="16.5" customHeight="1" x14ac:dyDescent="0.5">
      <c r="A111" s="34"/>
      <c r="B111" s="34"/>
      <c r="C111" s="34"/>
      <c r="F111" s="42" t="s">
        <v>5</v>
      </c>
      <c r="G111" s="43"/>
      <c r="H111" s="42" t="s">
        <v>6</v>
      </c>
      <c r="J111" s="42" t="s">
        <v>5</v>
      </c>
      <c r="K111" s="43"/>
      <c r="L111" s="42" t="s">
        <v>6</v>
      </c>
    </row>
    <row r="112" spans="1:12" s="34" customFormat="1" ht="16.5" customHeight="1" x14ac:dyDescent="0.5">
      <c r="F112" s="44" t="s">
        <v>171</v>
      </c>
      <c r="G112" s="45"/>
      <c r="H112" s="44" t="s">
        <v>7</v>
      </c>
      <c r="I112" s="36"/>
      <c r="J112" s="44" t="s">
        <v>171</v>
      </c>
      <c r="K112" s="45"/>
      <c r="L112" s="44" t="s">
        <v>7</v>
      </c>
    </row>
    <row r="113" spans="1:12" s="34" customFormat="1" ht="16.5" customHeight="1" x14ac:dyDescent="0.5">
      <c r="D113" s="66"/>
      <c r="F113" s="44" t="s">
        <v>172</v>
      </c>
      <c r="G113" s="44"/>
      <c r="H113" s="44" t="s">
        <v>151</v>
      </c>
      <c r="I113" s="36"/>
      <c r="J113" s="44" t="s">
        <v>172</v>
      </c>
      <c r="K113" s="44"/>
      <c r="L113" s="44" t="s">
        <v>151</v>
      </c>
    </row>
    <row r="114" spans="1:12" s="34" customFormat="1" ht="16.5" customHeight="1" x14ac:dyDescent="0.5">
      <c r="F114" s="49" t="s">
        <v>9</v>
      </c>
      <c r="G114" s="42"/>
      <c r="H114" s="49" t="s">
        <v>9</v>
      </c>
      <c r="I114" s="42"/>
      <c r="J114" s="49" t="s">
        <v>9</v>
      </c>
      <c r="K114" s="42"/>
      <c r="L114" s="49" t="s">
        <v>9</v>
      </c>
    </row>
    <row r="115" spans="1:12" s="34" customFormat="1" ht="16.5" customHeight="1" x14ac:dyDescent="0.5">
      <c r="D115" s="66"/>
      <c r="F115" s="36"/>
      <c r="G115" s="36"/>
      <c r="H115" s="36"/>
      <c r="I115" s="36"/>
      <c r="J115" s="36"/>
      <c r="K115" s="35"/>
      <c r="L115" s="36"/>
    </row>
    <row r="116" spans="1:12" ht="16.5" customHeight="1" x14ac:dyDescent="0.5">
      <c r="A116" s="34" t="s">
        <v>46</v>
      </c>
      <c r="B116" s="34"/>
      <c r="C116" s="34"/>
    </row>
    <row r="117" spans="1:12" ht="16.5" customHeight="1" x14ac:dyDescent="0.5">
      <c r="A117" s="34"/>
      <c r="B117" s="34"/>
      <c r="C117" s="34"/>
    </row>
    <row r="118" spans="1:12" ht="16.5" customHeight="1" x14ac:dyDescent="0.5">
      <c r="A118" s="34" t="s">
        <v>47</v>
      </c>
      <c r="B118" s="34"/>
      <c r="C118" s="34"/>
      <c r="D118" s="46"/>
      <c r="E118" s="47"/>
    </row>
    <row r="119" spans="1:12" ht="16.5" customHeight="1" x14ac:dyDescent="0.5">
      <c r="A119" s="34"/>
      <c r="B119" s="34"/>
      <c r="C119" s="34"/>
      <c r="D119" s="46"/>
      <c r="E119" s="47"/>
    </row>
    <row r="120" spans="1:12" ht="16.5" customHeight="1" x14ac:dyDescent="0.5">
      <c r="A120" s="35" t="s">
        <v>48</v>
      </c>
      <c r="D120" s="62"/>
      <c r="E120" s="47"/>
    </row>
    <row r="121" spans="1:12" ht="16.5" customHeight="1" x14ac:dyDescent="0.5">
      <c r="B121" s="35" t="s">
        <v>49</v>
      </c>
      <c r="E121" s="47"/>
    </row>
    <row r="122" spans="1:12" ht="16.5" customHeight="1" x14ac:dyDescent="0.5">
      <c r="C122" s="35" t="s">
        <v>156</v>
      </c>
    </row>
    <row r="123" spans="1:12" ht="16.5" customHeight="1" thickBot="1" x14ac:dyDescent="0.55000000000000004">
      <c r="C123" s="35" t="s">
        <v>50</v>
      </c>
      <c r="D123" s="62"/>
      <c r="E123" s="47"/>
      <c r="F123" s="59">
        <v>1400000000</v>
      </c>
      <c r="G123" s="55"/>
      <c r="H123" s="59">
        <v>1400000000</v>
      </c>
      <c r="I123" s="56"/>
      <c r="J123" s="59">
        <v>1400000000</v>
      </c>
      <c r="K123" s="55"/>
      <c r="L123" s="59">
        <v>1400000000</v>
      </c>
    </row>
    <row r="124" spans="1:12" ht="16.5" customHeight="1" thickTop="1" x14ac:dyDescent="0.5">
      <c r="D124" s="62"/>
      <c r="E124" s="47"/>
      <c r="K124" s="36"/>
    </row>
    <row r="125" spans="1:12" ht="16.5" customHeight="1" x14ac:dyDescent="0.5">
      <c r="B125" s="35" t="s">
        <v>51</v>
      </c>
      <c r="D125" s="62"/>
      <c r="E125" s="47"/>
      <c r="F125" s="60"/>
      <c r="G125" s="60"/>
      <c r="H125" s="60"/>
      <c r="I125" s="60"/>
      <c r="J125" s="60"/>
      <c r="K125" s="60"/>
      <c r="L125" s="60"/>
    </row>
    <row r="126" spans="1:12" ht="16.5" customHeight="1" x14ac:dyDescent="0.5">
      <c r="C126" s="35" t="s">
        <v>157</v>
      </c>
      <c r="D126" s="62"/>
      <c r="E126" s="47"/>
    </row>
    <row r="127" spans="1:12" ht="16.5" customHeight="1" x14ac:dyDescent="0.5">
      <c r="C127" s="35" t="s">
        <v>52</v>
      </c>
      <c r="D127" s="62"/>
      <c r="E127" s="47"/>
      <c r="F127" s="51">
        <v>1400000000</v>
      </c>
      <c r="G127" s="57"/>
      <c r="H127" s="51">
        <v>1400000000</v>
      </c>
      <c r="I127" s="137"/>
      <c r="J127" s="51">
        <v>1400000000</v>
      </c>
      <c r="K127" s="57"/>
      <c r="L127" s="51">
        <v>1400000000</v>
      </c>
    </row>
    <row r="128" spans="1:12" ht="16.5" customHeight="1" x14ac:dyDescent="0.5">
      <c r="A128" s="35" t="s">
        <v>147</v>
      </c>
      <c r="D128" s="62"/>
      <c r="E128" s="47"/>
      <c r="F128" s="60">
        <v>1777084570</v>
      </c>
      <c r="G128" s="57"/>
      <c r="H128" s="60">
        <v>1777084570</v>
      </c>
      <c r="I128" s="137"/>
      <c r="J128" s="60">
        <v>1777084570</v>
      </c>
      <c r="K128" s="57"/>
      <c r="L128" s="60">
        <v>1777084570</v>
      </c>
    </row>
    <row r="129" spans="1:12" ht="16.5" customHeight="1" x14ac:dyDescent="0.5">
      <c r="A129" s="35" t="s">
        <v>53</v>
      </c>
      <c r="D129" s="62"/>
      <c r="E129" s="47"/>
      <c r="F129" s="60"/>
      <c r="G129" s="60"/>
      <c r="H129" s="60"/>
      <c r="I129" s="60"/>
      <c r="J129" s="60"/>
      <c r="K129" s="60"/>
      <c r="L129" s="60"/>
    </row>
    <row r="130" spans="1:12" ht="16.5" customHeight="1" x14ac:dyDescent="0.5">
      <c r="B130" s="35" t="s">
        <v>54</v>
      </c>
      <c r="D130" s="62"/>
      <c r="E130" s="47"/>
      <c r="F130" s="51">
        <v>-1173761396</v>
      </c>
      <c r="G130" s="57"/>
      <c r="H130" s="51">
        <v>-1173761396</v>
      </c>
      <c r="I130" s="137"/>
      <c r="J130" s="55">
        <v>0</v>
      </c>
      <c r="K130" s="67"/>
      <c r="L130" s="55">
        <v>0</v>
      </c>
    </row>
    <row r="131" spans="1:12" ht="16.5" customHeight="1" x14ac:dyDescent="0.5">
      <c r="A131" s="35" t="s">
        <v>55</v>
      </c>
      <c r="D131" s="46"/>
      <c r="E131" s="47"/>
      <c r="F131" s="60"/>
      <c r="G131" s="60"/>
      <c r="H131" s="60"/>
      <c r="I131" s="60"/>
      <c r="J131" s="60"/>
      <c r="K131" s="60"/>
      <c r="L131" s="60"/>
    </row>
    <row r="132" spans="1:12" ht="16.5" customHeight="1" x14ac:dyDescent="0.5">
      <c r="B132" s="35" t="s">
        <v>56</v>
      </c>
      <c r="D132" s="46"/>
      <c r="E132" s="47"/>
      <c r="F132" s="51">
        <v>126300000</v>
      </c>
      <c r="G132" s="55"/>
      <c r="H132" s="51">
        <v>126300000</v>
      </c>
      <c r="I132" s="137"/>
      <c r="J132" s="51">
        <v>126300000</v>
      </c>
      <c r="K132" s="55"/>
      <c r="L132" s="51">
        <v>126300000</v>
      </c>
    </row>
    <row r="133" spans="1:12" ht="16.5" customHeight="1" x14ac:dyDescent="0.5">
      <c r="B133" s="35" t="s">
        <v>57</v>
      </c>
      <c r="D133" s="46"/>
      <c r="E133" s="47"/>
      <c r="F133" s="51">
        <v>1817563224</v>
      </c>
      <c r="G133" s="55"/>
      <c r="H133" s="51">
        <v>1553063333</v>
      </c>
      <c r="I133" s="137"/>
      <c r="J133" s="51">
        <v>1550232413</v>
      </c>
      <c r="K133" s="55"/>
      <c r="L133" s="51">
        <v>1371657720</v>
      </c>
    </row>
    <row r="134" spans="1:12" ht="16.5" customHeight="1" x14ac:dyDescent="0.5">
      <c r="B134" s="35" t="s">
        <v>58</v>
      </c>
      <c r="D134" s="46"/>
      <c r="F134" s="54">
        <v>-22016541</v>
      </c>
      <c r="G134" s="55"/>
      <c r="H134" s="54">
        <v>-21201960</v>
      </c>
      <c r="I134" s="137"/>
      <c r="J134" s="54">
        <v>0</v>
      </c>
      <c r="K134" s="55"/>
      <c r="L134" s="54">
        <v>0</v>
      </c>
    </row>
    <row r="135" spans="1:12" ht="16.5" customHeight="1" x14ac:dyDescent="0.5">
      <c r="D135" s="46"/>
      <c r="F135" s="51"/>
      <c r="G135" s="55"/>
      <c r="H135" s="51"/>
      <c r="I135" s="56"/>
      <c r="J135" s="51"/>
      <c r="K135" s="55"/>
      <c r="L135" s="51"/>
    </row>
    <row r="136" spans="1:12" ht="16.5" customHeight="1" x14ac:dyDescent="0.5">
      <c r="A136" s="35" t="s">
        <v>59</v>
      </c>
      <c r="D136" s="46"/>
      <c r="F136" s="51">
        <f>SUM(F127:F134)</f>
        <v>3925169857</v>
      </c>
      <c r="G136" s="55"/>
      <c r="H136" s="51">
        <f>SUM(H127:H134)</f>
        <v>3661484547</v>
      </c>
      <c r="I136" s="56"/>
      <c r="J136" s="51">
        <f>SUM(J127:J134)</f>
        <v>4853616983</v>
      </c>
      <c r="K136" s="55"/>
      <c r="L136" s="51">
        <f>SUM(L127:L134)</f>
        <v>4675042290</v>
      </c>
    </row>
    <row r="137" spans="1:12" ht="16.5" customHeight="1" x14ac:dyDescent="0.5">
      <c r="A137" s="35" t="s">
        <v>60</v>
      </c>
      <c r="D137" s="46"/>
      <c r="F137" s="54">
        <v>0</v>
      </c>
      <c r="G137" s="55"/>
      <c r="H137" s="54">
        <v>0</v>
      </c>
      <c r="I137" s="137"/>
      <c r="J137" s="54">
        <v>0</v>
      </c>
      <c r="K137" s="55"/>
      <c r="L137" s="54">
        <v>0</v>
      </c>
    </row>
    <row r="138" spans="1:12" ht="16.5" customHeight="1" x14ac:dyDescent="0.5">
      <c r="D138" s="46"/>
      <c r="F138" s="51"/>
      <c r="G138" s="55"/>
      <c r="H138" s="51"/>
      <c r="I138" s="56"/>
      <c r="J138" s="51"/>
      <c r="K138" s="55"/>
      <c r="L138" s="51"/>
    </row>
    <row r="139" spans="1:12" ht="16.5" customHeight="1" x14ac:dyDescent="0.5">
      <c r="A139" s="34" t="s">
        <v>61</v>
      </c>
      <c r="B139" s="34"/>
      <c r="C139" s="34"/>
      <c r="D139" s="46"/>
      <c r="E139" s="47"/>
      <c r="F139" s="69">
        <f>SUM(F136:F138)</f>
        <v>3925169857</v>
      </c>
      <c r="G139" s="60"/>
      <c r="H139" s="69">
        <f>SUM(H136:H138)</f>
        <v>3661484547</v>
      </c>
      <c r="I139" s="60"/>
      <c r="J139" s="69">
        <f>SUM(J136:J138)</f>
        <v>4853616983</v>
      </c>
      <c r="K139" s="60"/>
      <c r="L139" s="69">
        <f>SUM(L136:L138)</f>
        <v>4675042290</v>
      </c>
    </row>
    <row r="140" spans="1:12" ht="16.5" customHeight="1" x14ac:dyDescent="0.5">
      <c r="A140" s="34"/>
      <c r="B140" s="34"/>
      <c r="C140" s="34"/>
      <c r="D140" s="46"/>
      <c r="E140" s="47"/>
      <c r="F140" s="60"/>
      <c r="G140" s="60"/>
      <c r="H140" s="60"/>
      <c r="I140" s="60"/>
      <c r="J140" s="60"/>
      <c r="K140" s="60"/>
      <c r="L140" s="60"/>
    </row>
    <row r="141" spans="1:12" ht="16.5" customHeight="1" thickBot="1" x14ac:dyDescent="0.55000000000000004">
      <c r="A141" s="34" t="s">
        <v>62</v>
      </c>
      <c r="B141" s="34"/>
      <c r="C141" s="34"/>
      <c r="D141" s="46"/>
      <c r="E141" s="47"/>
      <c r="F141" s="59">
        <f>SUM(F139,F92)</f>
        <v>7664495938</v>
      </c>
      <c r="G141" s="60"/>
      <c r="H141" s="59">
        <f>SUM(H139,H92)</f>
        <v>7136061307</v>
      </c>
      <c r="I141" s="60"/>
      <c r="J141" s="59">
        <f>SUM(J139,J92)</f>
        <v>8408464071</v>
      </c>
      <c r="K141" s="60"/>
      <c r="L141" s="59">
        <f>SUM(L139,L92)</f>
        <v>8007598607</v>
      </c>
    </row>
    <row r="142" spans="1:12" ht="16.5" customHeight="1" thickTop="1" x14ac:dyDescent="0.5">
      <c r="A142" s="34"/>
      <c r="B142" s="34"/>
      <c r="C142" s="34"/>
      <c r="D142" s="46"/>
      <c r="E142" s="47"/>
      <c r="F142" s="60"/>
      <c r="G142" s="60"/>
      <c r="H142" s="60"/>
      <c r="I142" s="60"/>
      <c r="J142" s="60"/>
      <c r="K142" s="60"/>
      <c r="L142" s="60"/>
    </row>
    <row r="143" spans="1:12" ht="16.5" customHeight="1" x14ac:dyDescent="0.5">
      <c r="A143" s="34"/>
      <c r="B143" s="34"/>
      <c r="C143" s="34"/>
      <c r="D143" s="46"/>
      <c r="E143" s="47"/>
      <c r="F143" s="60"/>
      <c r="G143" s="60"/>
      <c r="H143" s="60"/>
      <c r="I143" s="60"/>
      <c r="J143" s="60"/>
      <c r="K143" s="60"/>
      <c r="L143" s="60"/>
    </row>
    <row r="144" spans="1:12" ht="16.5" customHeight="1" x14ac:dyDescent="0.5">
      <c r="A144" s="34"/>
      <c r="B144" s="34"/>
      <c r="C144" s="34"/>
      <c r="D144" s="46"/>
      <c r="E144" s="47"/>
      <c r="F144" s="60"/>
      <c r="G144" s="60"/>
      <c r="H144" s="60"/>
      <c r="I144" s="60"/>
      <c r="J144" s="60"/>
      <c r="K144" s="60"/>
      <c r="L144" s="60"/>
    </row>
    <row r="145" spans="1:12" ht="16.5" customHeight="1" x14ac:dyDescent="0.5">
      <c r="A145" s="34"/>
      <c r="B145" s="34"/>
      <c r="C145" s="34"/>
      <c r="D145" s="46"/>
      <c r="E145" s="47"/>
      <c r="F145" s="60"/>
      <c r="G145" s="60"/>
      <c r="H145" s="60"/>
      <c r="I145" s="60"/>
      <c r="J145" s="60"/>
      <c r="K145" s="60"/>
      <c r="L145" s="60"/>
    </row>
    <row r="146" spans="1:12" ht="16.5" customHeight="1" x14ac:dyDescent="0.5">
      <c r="A146" s="34"/>
      <c r="B146" s="34"/>
      <c r="C146" s="34"/>
      <c r="D146" s="46"/>
      <c r="E146" s="47"/>
      <c r="F146" s="60"/>
      <c r="G146" s="60"/>
      <c r="H146" s="60"/>
      <c r="I146" s="60"/>
      <c r="J146" s="60"/>
      <c r="K146" s="60"/>
      <c r="L146" s="60"/>
    </row>
    <row r="147" spans="1:12" ht="16.5" customHeight="1" x14ac:dyDescent="0.5">
      <c r="A147" s="34"/>
      <c r="B147" s="34"/>
      <c r="C147" s="34"/>
      <c r="D147" s="46"/>
      <c r="E147" s="47"/>
      <c r="F147" s="60"/>
      <c r="G147" s="60"/>
      <c r="H147" s="60"/>
      <c r="I147" s="60"/>
      <c r="J147" s="60"/>
      <c r="K147" s="60"/>
      <c r="L147" s="60"/>
    </row>
    <row r="148" spans="1:12" ht="16.5" customHeight="1" x14ac:dyDescent="0.5">
      <c r="A148" s="34"/>
      <c r="B148" s="34"/>
      <c r="C148" s="34"/>
      <c r="D148" s="46"/>
      <c r="E148" s="47"/>
      <c r="F148" s="60"/>
      <c r="G148" s="60"/>
      <c r="H148" s="60"/>
      <c r="I148" s="60"/>
      <c r="J148" s="60"/>
      <c r="K148" s="60"/>
      <c r="L148" s="60"/>
    </row>
    <row r="149" spans="1:12" ht="16.5" customHeight="1" x14ac:dyDescent="0.5">
      <c r="A149" s="34"/>
      <c r="B149" s="34"/>
      <c r="C149" s="34"/>
      <c r="D149" s="46"/>
      <c r="E149" s="47"/>
      <c r="F149" s="60"/>
      <c r="G149" s="60"/>
      <c r="H149" s="60"/>
      <c r="I149" s="60"/>
      <c r="J149" s="60"/>
      <c r="K149" s="60"/>
      <c r="L149" s="60"/>
    </row>
    <row r="150" spans="1:12" ht="16.5" customHeight="1" x14ac:dyDescent="0.5">
      <c r="A150" s="34"/>
      <c r="B150" s="34"/>
      <c r="C150" s="34"/>
      <c r="D150" s="46"/>
      <c r="E150" s="47"/>
      <c r="F150" s="60"/>
      <c r="G150" s="60"/>
      <c r="H150" s="60"/>
      <c r="I150" s="60"/>
      <c r="J150" s="60"/>
      <c r="K150" s="60"/>
      <c r="L150" s="60"/>
    </row>
    <row r="154" spans="1:12" ht="8.25" customHeight="1" x14ac:dyDescent="0.5"/>
    <row r="155" spans="1:12" ht="21.95" customHeight="1" x14ac:dyDescent="0.5">
      <c r="A155" s="63" t="s">
        <v>33</v>
      </c>
      <c r="B155" s="38"/>
      <c r="C155" s="38"/>
      <c r="D155" s="70"/>
      <c r="E155" s="71"/>
      <c r="F155" s="39"/>
      <c r="G155" s="39"/>
      <c r="H155" s="39"/>
      <c r="I155" s="39"/>
      <c r="J155" s="39"/>
      <c r="K155" s="38"/>
      <c r="L155" s="39"/>
    </row>
  </sheetData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7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3060F-7174-465A-A262-9246C3C7D5F2}">
  <dimension ref="A1:L110"/>
  <sheetViews>
    <sheetView zoomScaleNormal="100" zoomScaleSheetLayoutView="84" workbookViewId="0">
      <selection activeCell="Q14" sqref="Q14"/>
    </sheetView>
  </sheetViews>
  <sheetFormatPr defaultColWidth="9.140625" defaultRowHeight="16.5" customHeight="1" x14ac:dyDescent="0.5"/>
  <cols>
    <col min="1" max="2" width="1.42578125" style="100" customWidth="1"/>
    <col min="3" max="3" width="42.28515625" style="100" customWidth="1"/>
    <col min="4" max="4" width="6.140625" style="114" customWidth="1"/>
    <col min="5" max="5" width="0.7109375" style="100" customWidth="1"/>
    <col min="6" max="6" width="13.7109375" style="73" customWidth="1"/>
    <col min="7" max="7" width="0.7109375" style="101" customWidth="1"/>
    <col min="8" max="8" width="13.7109375" style="73" customWidth="1"/>
    <col min="9" max="9" width="0.7109375" style="100" customWidth="1"/>
    <col min="10" max="10" width="13.7109375" style="73" customWidth="1"/>
    <col min="11" max="11" width="0.7109375" style="101" customWidth="1"/>
    <col min="12" max="12" width="13.7109375" style="73" customWidth="1"/>
    <col min="13" max="16384" width="9.140625" style="100"/>
  </cols>
  <sheetData>
    <row r="1" spans="1:12" s="101" customFormat="1" ht="16.5" customHeight="1" x14ac:dyDescent="0.5">
      <c r="A1" s="99" t="s">
        <v>0</v>
      </c>
      <c r="B1" s="100"/>
      <c r="C1" s="100"/>
      <c r="D1" s="114"/>
      <c r="E1" s="100"/>
      <c r="F1" s="73"/>
      <c r="H1" s="73"/>
      <c r="I1" s="100"/>
      <c r="J1" s="73"/>
      <c r="L1" s="73"/>
    </row>
    <row r="2" spans="1:12" s="101" customFormat="1" ht="16.5" customHeight="1" x14ac:dyDescent="0.5">
      <c r="A2" s="99" t="s">
        <v>63</v>
      </c>
      <c r="B2" s="100"/>
      <c r="C2" s="100"/>
      <c r="D2" s="114"/>
      <c r="E2" s="100"/>
      <c r="F2" s="73"/>
      <c r="H2" s="73"/>
      <c r="I2" s="100"/>
      <c r="J2" s="73"/>
      <c r="L2" s="73"/>
    </row>
    <row r="3" spans="1:12" s="101" customFormat="1" ht="16.5" customHeight="1" x14ac:dyDescent="0.5">
      <c r="A3" s="74" t="s">
        <v>178</v>
      </c>
      <c r="B3" s="103"/>
      <c r="C3" s="103"/>
      <c r="D3" s="121"/>
      <c r="E3" s="103"/>
      <c r="F3" s="77"/>
      <c r="G3" s="104"/>
      <c r="H3" s="77"/>
      <c r="I3" s="103"/>
      <c r="J3" s="77"/>
      <c r="K3" s="104"/>
      <c r="L3" s="77"/>
    </row>
    <row r="6" spans="1:12" s="101" customFormat="1" ht="16.5" customHeight="1" x14ac:dyDescent="0.5">
      <c r="A6" s="100"/>
      <c r="B6" s="100"/>
      <c r="C6" s="100"/>
      <c r="D6" s="114"/>
      <c r="E6" s="100"/>
      <c r="F6" s="40" t="s">
        <v>2</v>
      </c>
      <c r="G6" s="40"/>
      <c r="H6" s="40"/>
      <c r="I6" s="36"/>
      <c r="J6" s="40" t="s">
        <v>3</v>
      </c>
      <c r="K6" s="40"/>
      <c r="L6" s="40"/>
    </row>
    <row r="7" spans="1:12" s="101" customFormat="1" ht="16.5" customHeight="1" x14ac:dyDescent="0.5">
      <c r="A7" s="100"/>
      <c r="B7" s="100"/>
      <c r="C7" s="100"/>
      <c r="D7" s="114"/>
      <c r="E7" s="100"/>
      <c r="F7" s="41" t="s">
        <v>193</v>
      </c>
      <c r="G7" s="41"/>
      <c r="H7" s="41"/>
      <c r="I7" s="36"/>
      <c r="J7" s="41" t="s">
        <v>193</v>
      </c>
      <c r="K7" s="41"/>
      <c r="L7" s="41"/>
    </row>
    <row r="8" spans="1:12" s="101" customFormat="1" ht="16.5" customHeight="1" x14ac:dyDescent="0.5">
      <c r="A8" s="100"/>
      <c r="B8" s="100"/>
      <c r="C8" s="100"/>
      <c r="D8" s="114"/>
      <c r="E8" s="100"/>
      <c r="F8" s="44" t="s">
        <v>171</v>
      </c>
      <c r="G8" s="81"/>
      <c r="H8" s="44" t="s">
        <v>171</v>
      </c>
      <c r="I8" s="45"/>
      <c r="J8" s="44" t="s">
        <v>171</v>
      </c>
      <c r="K8" s="81"/>
      <c r="L8" s="44" t="s">
        <v>171</v>
      </c>
    </row>
    <row r="9" spans="1:12" s="101" customFormat="1" ht="16.5" customHeight="1" x14ac:dyDescent="0.5">
      <c r="A9" s="100"/>
      <c r="B9" s="100"/>
      <c r="C9" s="100"/>
      <c r="D9" s="107" t="s">
        <v>64</v>
      </c>
      <c r="E9" s="99"/>
      <c r="F9" s="44" t="s">
        <v>172</v>
      </c>
      <c r="G9" s="44"/>
      <c r="H9" s="44" t="s">
        <v>151</v>
      </c>
      <c r="I9" s="82"/>
      <c r="J9" s="44" t="s">
        <v>172</v>
      </c>
      <c r="K9" s="44"/>
      <c r="L9" s="44" t="s">
        <v>151</v>
      </c>
    </row>
    <row r="10" spans="1:12" s="101" customFormat="1" ht="16.5" customHeight="1" x14ac:dyDescent="0.5">
      <c r="A10" s="100"/>
      <c r="B10" s="100"/>
      <c r="C10" s="100"/>
      <c r="D10" s="122" t="s">
        <v>8</v>
      </c>
      <c r="E10" s="99"/>
      <c r="F10" s="49" t="s">
        <v>9</v>
      </c>
      <c r="G10" s="42"/>
      <c r="H10" s="49" t="s">
        <v>9</v>
      </c>
      <c r="I10" s="82"/>
      <c r="J10" s="49" t="s">
        <v>9</v>
      </c>
      <c r="K10" s="42"/>
      <c r="L10" s="49" t="s">
        <v>9</v>
      </c>
    </row>
    <row r="11" spans="1:12" s="101" customFormat="1" ht="16.5" customHeight="1" x14ac:dyDescent="0.5">
      <c r="A11" s="100"/>
      <c r="B11" s="100"/>
      <c r="C11" s="100"/>
      <c r="D11" s="66"/>
      <c r="E11" s="99"/>
      <c r="F11" s="73"/>
      <c r="H11" s="73"/>
      <c r="I11" s="99"/>
      <c r="J11" s="73"/>
      <c r="L11" s="73"/>
    </row>
    <row r="12" spans="1:12" s="101" customFormat="1" ht="16.5" customHeight="1" x14ac:dyDescent="0.5">
      <c r="A12" s="99" t="s">
        <v>150</v>
      </c>
      <c r="B12" s="100"/>
      <c r="C12" s="100"/>
      <c r="D12" s="114"/>
      <c r="E12" s="100"/>
      <c r="F12" s="73"/>
      <c r="H12" s="73"/>
      <c r="I12" s="100"/>
      <c r="J12" s="73"/>
      <c r="L12" s="73"/>
    </row>
    <row r="13" spans="1:12" s="101" customFormat="1" ht="16.5" customHeight="1" x14ac:dyDescent="0.5">
      <c r="A13" s="99"/>
      <c r="B13" s="100"/>
      <c r="C13" s="100"/>
      <c r="D13" s="114"/>
      <c r="E13" s="100"/>
      <c r="F13" s="73"/>
      <c r="H13" s="73"/>
      <c r="I13" s="100"/>
      <c r="J13" s="73"/>
      <c r="L13" s="73"/>
    </row>
    <row r="14" spans="1:12" s="101" customFormat="1" ht="16.5" customHeight="1" x14ac:dyDescent="0.5">
      <c r="A14" s="100" t="s">
        <v>65</v>
      </c>
      <c r="B14" s="100"/>
      <c r="C14" s="100"/>
      <c r="D14" s="114"/>
      <c r="E14" s="100"/>
      <c r="F14" s="20">
        <v>3346873827</v>
      </c>
      <c r="G14" s="123"/>
      <c r="H14" s="20">
        <v>3382855122</v>
      </c>
      <c r="I14" s="124"/>
      <c r="J14" s="123">
        <v>3127677295</v>
      </c>
      <c r="K14" s="123"/>
      <c r="L14" s="123">
        <v>3136959320</v>
      </c>
    </row>
    <row r="15" spans="1:12" s="101" customFormat="1" ht="16.5" customHeight="1" x14ac:dyDescent="0.5">
      <c r="A15" s="100" t="s">
        <v>66</v>
      </c>
      <c r="B15" s="100"/>
      <c r="C15" s="100"/>
      <c r="D15" s="114"/>
      <c r="E15" s="100"/>
      <c r="F15" s="21">
        <v>156543496</v>
      </c>
      <c r="G15" s="123"/>
      <c r="H15" s="21">
        <v>121510872</v>
      </c>
      <c r="I15" s="124"/>
      <c r="J15" s="125">
        <v>109449436</v>
      </c>
      <c r="K15" s="123"/>
      <c r="L15" s="125">
        <v>105039929</v>
      </c>
    </row>
    <row r="16" spans="1:12" ht="16.5" customHeight="1" x14ac:dyDescent="0.5">
      <c r="F16" s="36"/>
      <c r="G16" s="100"/>
      <c r="H16" s="36"/>
      <c r="J16" s="36"/>
      <c r="K16" s="100"/>
      <c r="L16" s="36"/>
    </row>
    <row r="17" spans="1:12" ht="16.5" customHeight="1" x14ac:dyDescent="0.5">
      <c r="A17" s="4" t="s">
        <v>67</v>
      </c>
      <c r="F17" s="39">
        <f>SUM(F14:F16)</f>
        <v>3503417323</v>
      </c>
      <c r="G17" s="36"/>
      <c r="H17" s="39">
        <f>SUM(H14:H16)</f>
        <v>3504365994</v>
      </c>
      <c r="J17" s="39">
        <f>SUM(J14:J16)</f>
        <v>3237126731</v>
      </c>
      <c r="K17" s="36"/>
      <c r="L17" s="39">
        <f>SUM(L14:L16)</f>
        <v>3241999249</v>
      </c>
    </row>
    <row r="18" spans="1:12" ht="16.5" customHeight="1" x14ac:dyDescent="0.5">
      <c r="A18" s="99"/>
    </row>
    <row r="19" spans="1:12" ht="16.5" customHeight="1" x14ac:dyDescent="0.5">
      <c r="A19" s="99" t="s">
        <v>68</v>
      </c>
    </row>
    <row r="20" spans="1:12" ht="16.5" customHeight="1" x14ac:dyDescent="0.5">
      <c r="A20" s="99"/>
    </row>
    <row r="21" spans="1:12" ht="16.5" customHeight="1" x14ac:dyDescent="0.5">
      <c r="A21" s="5" t="s">
        <v>69</v>
      </c>
      <c r="F21" s="20">
        <v>2897424667</v>
      </c>
      <c r="G21" s="124"/>
      <c r="H21" s="20">
        <v>3009231523</v>
      </c>
      <c r="I21" s="124"/>
      <c r="J21" s="126">
        <v>2773921490</v>
      </c>
      <c r="K21" s="124"/>
      <c r="L21" s="126">
        <v>2861213088</v>
      </c>
    </row>
    <row r="22" spans="1:12" ht="16.5" customHeight="1" x14ac:dyDescent="0.5">
      <c r="A22" s="5" t="s">
        <v>70</v>
      </c>
      <c r="F22" s="21">
        <v>96000669</v>
      </c>
      <c r="G22" s="123"/>
      <c r="H22" s="21">
        <v>76865506</v>
      </c>
      <c r="I22" s="124"/>
      <c r="J22" s="125">
        <v>57123796</v>
      </c>
      <c r="K22" s="123"/>
      <c r="L22" s="125">
        <v>63470522</v>
      </c>
    </row>
    <row r="23" spans="1:12" ht="16.5" customHeight="1" x14ac:dyDescent="0.5">
      <c r="F23" s="36"/>
      <c r="G23" s="100"/>
      <c r="H23" s="36"/>
      <c r="J23" s="36"/>
      <c r="K23" s="100"/>
      <c r="L23" s="36"/>
    </row>
    <row r="24" spans="1:12" ht="16.5" customHeight="1" x14ac:dyDescent="0.5">
      <c r="A24" s="4" t="s">
        <v>71</v>
      </c>
      <c r="F24" s="39">
        <f>SUM(F20:F23)</f>
        <v>2993425336</v>
      </c>
      <c r="G24" s="36"/>
      <c r="H24" s="39">
        <f>SUM(H20:H23)</f>
        <v>3086097029</v>
      </c>
      <c r="J24" s="39">
        <f>SUM(J20:J23)</f>
        <v>2831045286</v>
      </c>
      <c r="K24" s="39"/>
      <c r="L24" s="39">
        <f>SUM(L20:L23)</f>
        <v>2924683610</v>
      </c>
    </row>
    <row r="25" spans="1:12" ht="16.5" customHeight="1" x14ac:dyDescent="0.5">
      <c r="A25" s="99"/>
    </row>
    <row r="26" spans="1:12" ht="16.5" customHeight="1" x14ac:dyDescent="0.5">
      <c r="A26" s="99" t="s">
        <v>72</v>
      </c>
      <c r="F26" s="22">
        <f>F17-F24</f>
        <v>509991987</v>
      </c>
      <c r="G26" s="124"/>
      <c r="H26" s="22">
        <f>H17-H24</f>
        <v>418268965</v>
      </c>
      <c r="I26" s="124"/>
      <c r="J26" s="22">
        <f>J17-J24</f>
        <v>406081445</v>
      </c>
      <c r="K26" s="124"/>
      <c r="L26" s="22">
        <f>L17-L24</f>
        <v>317315639</v>
      </c>
    </row>
    <row r="27" spans="1:12" s="101" customFormat="1" ht="16.5" customHeight="1" x14ac:dyDescent="0.5">
      <c r="A27" s="100" t="s">
        <v>73</v>
      </c>
      <c r="B27" s="100"/>
      <c r="C27" s="100"/>
      <c r="D27" s="114">
        <v>14</v>
      </c>
      <c r="E27" s="100"/>
      <c r="F27" s="23">
        <v>4767253</v>
      </c>
      <c r="G27" s="123"/>
      <c r="H27" s="23">
        <v>6101083</v>
      </c>
      <c r="I27" s="124"/>
      <c r="J27" s="23">
        <v>15366478</v>
      </c>
      <c r="K27" s="123"/>
      <c r="L27" s="23">
        <v>132555572</v>
      </c>
    </row>
    <row r="28" spans="1:12" s="101" customFormat="1" ht="16.5" customHeight="1" x14ac:dyDescent="0.5">
      <c r="A28" s="100" t="s">
        <v>191</v>
      </c>
      <c r="B28" s="100"/>
      <c r="C28" s="100"/>
      <c r="D28" s="114">
        <v>15</v>
      </c>
      <c r="E28" s="100"/>
      <c r="F28" s="23">
        <v>10873648</v>
      </c>
      <c r="G28" s="123"/>
      <c r="H28" s="23">
        <v>15224896</v>
      </c>
      <c r="I28" s="124"/>
      <c r="J28" s="23">
        <v>9500767</v>
      </c>
      <c r="K28" s="123"/>
      <c r="L28" s="23">
        <v>14484554</v>
      </c>
    </row>
    <row r="29" spans="1:12" ht="16.5" customHeight="1" x14ac:dyDescent="0.5">
      <c r="A29" s="100" t="s">
        <v>182</v>
      </c>
      <c r="F29" s="23">
        <v>-52512305</v>
      </c>
      <c r="G29" s="124"/>
      <c r="H29" s="23">
        <v>-51300343</v>
      </c>
      <c r="I29" s="124"/>
      <c r="J29" s="23">
        <v>-53397260</v>
      </c>
      <c r="K29" s="124"/>
      <c r="L29" s="23">
        <v>-55536002</v>
      </c>
    </row>
    <row r="30" spans="1:12" ht="16.5" customHeight="1" x14ac:dyDescent="0.5">
      <c r="A30" s="100" t="s">
        <v>74</v>
      </c>
      <c r="F30" s="23">
        <v>-138501250</v>
      </c>
      <c r="G30" s="124"/>
      <c r="H30" s="23">
        <v>-130016813</v>
      </c>
      <c r="I30" s="124"/>
      <c r="J30" s="23">
        <v>-135959223</v>
      </c>
      <c r="K30" s="124"/>
      <c r="L30" s="23">
        <v>-122120445</v>
      </c>
    </row>
    <row r="31" spans="1:12" ht="16.5" customHeight="1" x14ac:dyDescent="0.5">
      <c r="A31" s="35" t="s">
        <v>183</v>
      </c>
      <c r="F31" s="23"/>
      <c r="H31" s="23"/>
      <c r="I31" s="124"/>
      <c r="J31" s="126"/>
      <c r="K31" s="124"/>
      <c r="L31" s="126"/>
    </row>
    <row r="32" spans="1:12" ht="16.5" customHeight="1" x14ac:dyDescent="0.5">
      <c r="B32" s="35" t="s">
        <v>195</v>
      </c>
      <c r="D32" s="114">
        <v>10</v>
      </c>
      <c r="F32" s="23">
        <v>13482264</v>
      </c>
      <c r="G32" s="124"/>
      <c r="H32" s="23">
        <v>-3472787</v>
      </c>
      <c r="I32" s="124"/>
      <c r="J32" s="23">
        <v>0</v>
      </c>
      <c r="K32" s="124"/>
      <c r="L32" s="23">
        <v>0</v>
      </c>
    </row>
    <row r="33" spans="1:12" ht="16.5" customHeight="1" x14ac:dyDescent="0.5">
      <c r="A33" s="100" t="s">
        <v>75</v>
      </c>
      <c r="F33" s="24">
        <v>-18689825</v>
      </c>
      <c r="G33" s="124"/>
      <c r="H33" s="24">
        <v>-22916954</v>
      </c>
      <c r="I33" s="124"/>
      <c r="J33" s="24">
        <v>-18603623</v>
      </c>
      <c r="K33" s="124"/>
      <c r="L33" s="24">
        <v>-22912001</v>
      </c>
    </row>
    <row r="34" spans="1:12" ht="16.5" customHeight="1" x14ac:dyDescent="0.5">
      <c r="F34" s="36"/>
      <c r="G34" s="127"/>
      <c r="H34" s="36"/>
      <c r="J34" s="36"/>
      <c r="K34" s="127"/>
      <c r="L34" s="36"/>
    </row>
    <row r="35" spans="1:12" ht="16.5" customHeight="1" x14ac:dyDescent="0.5">
      <c r="A35" s="4" t="s">
        <v>76</v>
      </c>
      <c r="F35" s="36">
        <f>SUM(F25:F34)</f>
        <v>329411772</v>
      </c>
      <c r="G35" s="124"/>
      <c r="H35" s="36">
        <f>SUM(H25:H34)</f>
        <v>231888047</v>
      </c>
      <c r="I35" s="124"/>
      <c r="J35" s="36">
        <f>SUM(J25:J34)</f>
        <v>222988584</v>
      </c>
      <c r="K35" s="124"/>
      <c r="L35" s="36">
        <f>SUM(L25:L34)</f>
        <v>263787317</v>
      </c>
    </row>
    <row r="36" spans="1:12" ht="16.5" customHeight="1" x14ac:dyDescent="0.5">
      <c r="A36" s="100" t="s">
        <v>77</v>
      </c>
      <c r="D36" s="114">
        <v>17</v>
      </c>
      <c r="F36" s="24">
        <v>-64911881</v>
      </c>
      <c r="G36" s="124"/>
      <c r="H36" s="24">
        <v>-47357801</v>
      </c>
      <c r="I36" s="124"/>
      <c r="J36" s="24">
        <v>-44413891</v>
      </c>
      <c r="K36" s="124"/>
      <c r="L36" s="24">
        <v>-27577356</v>
      </c>
    </row>
    <row r="38" spans="1:12" ht="16.5" customHeight="1" x14ac:dyDescent="0.5">
      <c r="A38" s="99" t="s">
        <v>78</v>
      </c>
      <c r="F38" s="36">
        <f>SUM(F35:F37)</f>
        <v>264499891</v>
      </c>
      <c r="G38" s="36"/>
      <c r="H38" s="36">
        <f>SUM(H35:H37)</f>
        <v>184530246</v>
      </c>
      <c r="J38" s="36">
        <f>SUM(J35:J37)</f>
        <v>178574693</v>
      </c>
      <c r="K38" s="36"/>
      <c r="L38" s="36">
        <f>SUM(L35:L37)</f>
        <v>236209961</v>
      </c>
    </row>
    <row r="39" spans="1:12" ht="16.5" customHeight="1" x14ac:dyDescent="0.5">
      <c r="A39" s="34" t="s">
        <v>80</v>
      </c>
      <c r="B39" s="35"/>
      <c r="C39" s="35"/>
      <c r="F39" s="101"/>
      <c r="H39" s="101"/>
      <c r="J39" s="100"/>
      <c r="K39" s="100"/>
      <c r="L39" s="100"/>
    </row>
    <row r="40" spans="1:12" ht="16.5" customHeight="1" x14ac:dyDescent="0.5">
      <c r="A40" s="35" t="s">
        <v>81</v>
      </c>
      <c r="B40" s="35"/>
      <c r="C40" s="35"/>
      <c r="F40" s="101"/>
      <c r="H40" s="101"/>
      <c r="J40" s="100"/>
      <c r="K40" s="100"/>
      <c r="L40" s="100"/>
    </row>
    <row r="41" spans="1:12" ht="16.5" customHeight="1" x14ac:dyDescent="0.5">
      <c r="A41" s="35"/>
      <c r="B41" s="35" t="s">
        <v>82</v>
      </c>
      <c r="C41" s="35"/>
      <c r="J41" s="100"/>
      <c r="K41" s="100"/>
      <c r="L41" s="100"/>
    </row>
    <row r="42" spans="1:12" ht="16.5" customHeight="1" x14ac:dyDescent="0.5">
      <c r="A42" s="35"/>
      <c r="C42" s="100" t="s">
        <v>83</v>
      </c>
      <c r="D42" s="114">
        <v>10</v>
      </c>
      <c r="F42" s="129">
        <v>-814581</v>
      </c>
      <c r="G42" s="124"/>
      <c r="H42" s="129">
        <v>0</v>
      </c>
      <c r="I42" s="124"/>
      <c r="J42" s="129">
        <v>0</v>
      </c>
      <c r="K42" s="124"/>
      <c r="L42" s="129">
        <v>0</v>
      </c>
    </row>
    <row r="43" spans="1:12" ht="16.5" customHeight="1" x14ac:dyDescent="0.5">
      <c r="A43" s="35"/>
      <c r="B43" s="35"/>
      <c r="C43" s="35"/>
    </row>
    <row r="44" spans="1:12" ht="16.5" customHeight="1" thickBot="1" x14ac:dyDescent="0.55000000000000004">
      <c r="A44" s="34" t="s">
        <v>104</v>
      </c>
      <c r="B44" s="34"/>
      <c r="C44" s="35"/>
      <c r="F44" s="115">
        <f>F38+F42</f>
        <v>263685310</v>
      </c>
      <c r="G44" s="73"/>
      <c r="H44" s="115">
        <f>H38+H42</f>
        <v>184530246</v>
      </c>
      <c r="J44" s="115">
        <f>J38+J42</f>
        <v>178574693</v>
      </c>
      <c r="K44" s="73"/>
      <c r="L44" s="115">
        <f>L38+L42</f>
        <v>236209961</v>
      </c>
    </row>
    <row r="45" spans="1:12" ht="16.5" customHeight="1" thickTop="1" x14ac:dyDescent="0.5"/>
    <row r="54" spans="1:12" ht="9" customHeight="1" x14ac:dyDescent="0.5"/>
    <row r="55" spans="1:12" ht="21.95" customHeight="1" x14ac:dyDescent="0.5">
      <c r="A55" s="63" t="s">
        <v>33</v>
      </c>
      <c r="B55" s="103"/>
      <c r="C55" s="103"/>
      <c r="D55" s="121"/>
      <c r="E55" s="103"/>
      <c r="F55" s="77"/>
      <c r="G55" s="104"/>
      <c r="H55" s="77"/>
      <c r="I55" s="103"/>
      <c r="J55" s="77"/>
      <c r="K55" s="104"/>
      <c r="L55" s="77"/>
    </row>
    <row r="56" spans="1:12" s="101" customFormat="1" ht="16.5" customHeight="1" x14ac:dyDescent="0.5">
      <c r="A56" s="99" t="str">
        <f>+A1</f>
        <v>P.S.P. Specialties Public Company Limited</v>
      </c>
      <c r="B56" s="100"/>
      <c r="C56" s="100"/>
      <c r="D56" s="114"/>
      <c r="E56" s="100"/>
      <c r="F56" s="73"/>
      <c r="H56" s="73"/>
      <c r="I56" s="100"/>
      <c r="J56" s="73"/>
      <c r="L56" s="73"/>
    </row>
    <row r="57" spans="1:12" s="101" customFormat="1" ht="16.5" customHeight="1" x14ac:dyDescent="0.5">
      <c r="A57" s="99" t="s">
        <v>79</v>
      </c>
      <c r="B57" s="100"/>
      <c r="C57" s="100"/>
      <c r="D57" s="114"/>
      <c r="E57" s="100"/>
      <c r="F57" s="73"/>
      <c r="H57" s="73"/>
      <c r="I57" s="100"/>
      <c r="J57" s="73"/>
      <c r="L57" s="73"/>
    </row>
    <row r="58" spans="1:12" s="101" customFormat="1" ht="16.5" customHeight="1" x14ac:dyDescent="0.5">
      <c r="A58" s="74" t="str">
        <f>A3</f>
        <v>For the three-month period ended 31 March 2025</v>
      </c>
      <c r="B58" s="103"/>
      <c r="C58" s="103"/>
      <c r="D58" s="121"/>
      <c r="E58" s="103"/>
      <c r="F58" s="77"/>
      <c r="G58" s="104"/>
      <c r="H58" s="77"/>
      <c r="I58" s="103"/>
      <c r="J58" s="77"/>
      <c r="K58" s="104"/>
      <c r="L58" s="77"/>
    </row>
    <row r="61" spans="1:12" s="101" customFormat="1" ht="16.5" customHeight="1" x14ac:dyDescent="0.5">
      <c r="A61" s="100"/>
      <c r="B61" s="100"/>
      <c r="C61" s="100"/>
      <c r="D61" s="114"/>
      <c r="E61" s="100"/>
      <c r="F61" s="40" t="s">
        <v>2</v>
      </c>
      <c r="G61" s="40"/>
      <c r="H61" s="40"/>
      <c r="I61" s="36"/>
      <c r="J61" s="40" t="s">
        <v>3</v>
      </c>
      <c r="K61" s="40"/>
      <c r="L61" s="40"/>
    </row>
    <row r="62" spans="1:12" s="101" customFormat="1" ht="16.5" customHeight="1" x14ac:dyDescent="0.5">
      <c r="A62" s="100"/>
      <c r="B62" s="100"/>
      <c r="C62" s="100"/>
      <c r="D62" s="114"/>
      <c r="E62" s="100"/>
      <c r="F62" s="41" t="s">
        <v>193</v>
      </c>
      <c r="G62" s="41"/>
      <c r="H62" s="41"/>
      <c r="I62" s="36"/>
      <c r="J62" s="41" t="s">
        <v>193</v>
      </c>
      <c r="K62" s="41"/>
      <c r="L62" s="41"/>
    </row>
    <row r="63" spans="1:12" s="101" customFormat="1" ht="16.5" customHeight="1" x14ac:dyDescent="0.5">
      <c r="A63" s="100"/>
      <c r="B63" s="100"/>
      <c r="C63" s="100"/>
      <c r="D63" s="114"/>
      <c r="E63" s="100"/>
      <c r="F63" s="44" t="s">
        <v>171</v>
      </c>
      <c r="G63" s="81"/>
      <c r="H63" s="44" t="s">
        <v>171</v>
      </c>
      <c r="I63" s="45"/>
      <c r="J63" s="44" t="s">
        <v>171</v>
      </c>
      <c r="K63" s="81"/>
      <c r="L63" s="44" t="s">
        <v>171</v>
      </c>
    </row>
    <row r="64" spans="1:12" s="101" customFormat="1" ht="16.5" customHeight="1" x14ac:dyDescent="0.5">
      <c r="A64" s="100"/>
      <c r="B64" s="100"/>
      <c r="C64" s="128"/>
      <c r="D64" s="107"/>
      <c r="E64" s="99"/>
      <c r="F64" s="44" t="s">
        <v>172</v>
      </c>
      <c r="G64" s="44"/>
      <c r="H64" s="44" t="s">
        <v>151</v>
      </c>
      <c r="I64" s="82"/>
      <c r="J64" s="44" t="s">
        <v>172</v>
      </c>
      <c r="K64" s="44"/>
      <c r="L64" s="44" t="s">
        <v>151</v>
      </c>
    </row>
    <row r="65" spans="1:12" s="101" customFormat="1" ht="16.5" customHeight="1" x14ac:dyDescent="0.5">
      <c r="A65" s="100"/>
      <c r="B65" s="100"/>
      <c r="C65" s="100"/>
      <c r="D65" s="122" t="s">
        <v>192</v>
      </c>
      <c r="E65" s="99"/>
      <c r="F65" s="49" t="s">
        <v>9</v>
      </c>
      <c r="G65" s="42"/>
      <c r="H65" s="49" t="s">
        <v>9</v>
      </c>
      <c r="I65" s="82"/>
      <c r="J65" s="49" t="s">
        <v>9</v>
      </c>
      <c r="K65" s="42"/>
      <c r="L65" s="49" t="s">
        <v>9</v>
      </c>
    </row>
    <row r="66" spans="1:12" s="101" customFormat="1" ht="16.5" customHeight="1" x14ac:dyDescent="0.5">
      <c r="A66" s="100"/>
      <c r="B66" s="100"/>
      <c r="C66" s="100"/>
      <c r="D66" s="107"/>
      <c r="E66" s="99"/>
      <c r="F66" s="42"/>
      <c r="G66" s="42"/>
      <c r="H66" s="42"/>
      <c r="I66" s="82"/>
      <c r="J66" s="42"/>
      <c r="K66" s="42"/>
      <c r="L66" s="42"/>
    </row>
    <row r="67" spans="1:12" ht="16.5" customHeight="1" x14ac:dyDescent="0.5">
      <c r="A67" s="130" t="s">
        <v>84</v>
      </c>
    </row>
    <row r="68" spans="1:12" ht="16.5" customHeight="1" x14ac:dyDescent="0.5">
      <c r="A68" s="131" t="s">
        <v>85</v>
      </c>
      <c r="F68" s="23">
        <f>F38-F69</f>
        <v>264499891</v>
      </c>
      <c r="G68" s="132"/>
      <c r="H68" s="23">
        <v>184530246</v>
      </c>
      <c r="I68" s="132"/>
      <c r="J68" s="23">
        <f>J38-J69</f>
        <v>178574693</v>
      </c>
      <c r="K68" s="132"/>
      <c r="L68" s="23">
        <v>236209961</v>
      </c>
    </row>
    <row r="69" spans="1:12" ht="16.5" customHeight="1" x14ac:dyDescent="0.5">
      <c r="A69" s="131" t="s">
        <v>60</v>
      </c>
      <c r="F69" s="24">
        <v>0</v>
      </c>
      <c r="G69" s="124"/>
      <c r="H69" s="24">
        <v>0</v>
      </c>
      <c r="I69" s="124"/>
      <c r="J69" s="24">
        <v>0</v>
      </c>
      <c r="K69" s="124"/>
      <c r="L69" s="24">
        <v>0</v>
      </c>
    </row>
    <row r="70" spans="1:12" ht="16.5" customHeight="1" x14ac:dyDescent="0.5">
      <c r="A70" s="131"/>
    </row>
    <row r="71" spans="1:12" ht="16.5" customHeight="1" thickBot="1" x14ac:dyDescent="0.55000000000000004">
      <c r="A71" s="34" t="s">
        <v>78</v>
      </c>
      <c r="F71" s="115">
        <f>SUM(F68:F70)</f>
        <v>264499891</v>
      </c>
      <c r="H71" s="115">
        <f>SUM(H68:H70)</f>
        <v>184530246</v>
      </c>
      <c r="J71" s="115">
        <f>SUM(J68:J70)</f>
        <v>178574693</v>
      </c>
      <c r="L71" s="115">
        <f>SUM(L68:L70)</f>
        <v>236209961</v>
      </c>
    </row>
    <row r="72" spans="1:12" ht="16.5" customHeight="1" thickTop="1" x14ac:dyDescent="0.5"/>
    <row r="73" spans="1:12" ht="16.5" customHeight="1" x14ac:dyDescent="0.5">
      <c r="A73" s="130" t="s">
        <v>194</v>
      </c>
      <c r="B73" s="99"/>
    </row>
    <row r="74" spans="1:12" ht="16.5" customHeight="1" x14ac:dyDescent="0.5">
      <c r="A74" s="131" t="s">
        <v>85</v>
      </c>
      <c r="F74" s="23">
        <f>F44-F75</f>
        <v>263685310</v>
      </c>
      <c r="G74" s="132"/>
      <c r="H74" s="23">
        <v>184530246</v>
      </c>
      <c r="I74" s="132"/>
      <c r="J74" s="23">
        <f>J44-J75</f>
        <v>178574693</v>
      </c>
      <c r="K74" s="132"/>
      <c r="L74" s="23">
        <v>236209961</v>
      </c>
    </row>
    <row r="75" spans="1:12" ht="16.5" customHeight="1" x14ac:dyDescent="0.5">
      <c r="A75" s="131" t="s">
        <v>60</v>
      </c>
      <c r="F75" s="24">
        <v>0</v>
      </c>
      <c r="G75" s="124"/>
      <c r="H75" s="24">
        <v>0</v>
      </c>
      <c r="I75" s="124"/>
      <c r="J75" s="24">
        <v>0</v>
      </c>
      <c r="K75" s="124"/>
      <c r="L75" s="24">
        <v>0</v>
      </c>
    </row>
    <row r="76" spans="1:12" ht="16.5" customHeight="1" x14ac:dyDescent="0.5">
      <c r="A76" s="131"/>
    </row>
    <row r="77" spans="1:12" ht="16.5" customHeight="1" thickBot="1" x14ac:dyDescent="0.55000000000000004">
      <c r="A77" s="130" t="s">
        <v>104</v>
      </c>
      <c r="B77" s="99"/>
      <c r="F77" s="115">
        <f>SUM(F74:F76)</f>
        <v>263685310</v>
      </c>
      <c r="H77" s="115">
        <f>SUM(H74:H76)</f>
        <v>184530246</v>
      </c>
      <c r="J77" s="115">
        <f>SUM(J74:J76)</f>
        <v>178574693</v>
      </c>
      <c r="L77" s="115">
        <f>SUM(L74:L76)</f>
        <v>236209961</v>
      </c>
    </row>
    <row r="78" spans="1:12" ht="16.5" customHeight="1" thickTop="1" x14ac:dyDescent="0.5"/>
    <row r="80" spans="1:12" ht="16.5" customHeight="1" x14ac:dyDescent="0.5">
      <c r="A80" s="133" t="s">
        <v>86</v>
      </c>
    </row>
    <row r="81" spans="1:12" ht="16.5" customHeight="1" x14ac:dyDescent="0.5">
      <c r="A81" s="98" t="s">
        <v>64</v>
      </c>
      <c r="B81" s="99" t="s">
        <v>87</v>
      </c>
      <c r="F81" s="6"/>
      <c r="G81" s="6"/>
      <c r="H81" s="6"/>
      <c r="I81" s="7"/>
      <c r="J81" s="6"/>
      <c r="K81" s="6"/>
      <c r="L81" s="6"/>
    </row>
    <row r="82" spans="1:12" ht="16.5" customHeight="1" x14ac:dyDescent="0.5">
      <c r="A82" s="134" t="s">
        <v>88</v>
      </c>
      <c r="D82" s="114">
        <v>16</v>
      </c>
      <c r="F82" s="25">
        <v>0.19</v>
      </c>
      <c r="G82" s="25"/>
      <c r="H82" s="25">
        <v>0.13</v>
      </c>
      <c r="I82" s="25"/>
      <c r="J82" s="25">
        <v>0.13</v>
      </c>
      <c r="K82" s="25"/>
      <c r="L82" s="25">
        <v>0.17</v>
      </c>
    </row>
    <row r="83" spans="1:12" ht="16.5" customHeight="1" x14ac:dyDescent="0.5">
      <c r="A83" s="134"/>
      <c r="F83" s="26"/>
      <c r="G83" s="135"/>
      <c r="H83" s="26"/>
      <c r="I83" s="132"/>
      <c r="J83" s="26"/>
      <c r="K83" s="132"/>
      <c r="L83" s="26"/>
    </row>
    <row r="84" spans="1:12" ht="16.5" customHeight="1" x14ac:dyDescent="0.5">
      <c r="A84" s="134"/>
      <c r="F84" s="26"/>
      <c r="G84" s="135"/>
      <c r="H84" s="26"/>
      <c r="I84" s="132"/>
      <c r="J84" s="26"/>
      <c r="K84" s="132"/>
      <c r="L84" s="26"/>
    </row>
    <row r="85" spans="1:12" ht="16.5" customHeight="1" x14ac:dyDescent="0.5">
      <c r="A85" s="134"/>
      <c r="F85" s="26"/>
      <c r="G85" s="135"/>
      <c r="H85" s="26"/>
      <c r="I85" s="132"/>
      <c r="J85" s="26"/>
      <c r="K85" s="132"/>
      <c r="L85" s="26"/>
    </row>
    <row r="86" spans="1:12" ht="16.5" customHeight="1" x14ac:dyDescent="0.5">
      <c r="A86" s="134"/>
      <c r="F86" s="26"/>
      <c r="G86" s="135"/>
      <c r="H86" s="26"/>
      <c r="I86" s="132"/>
      <c r="J86" s="26"/>
      <c r="K86" s="132"/>
      <c r="L86" s="26"/>
    </row>
    <row r="87" spans="1:12" ht="16.5" customHeight="1" x14ac:dyDescent="0.5">
      <c r="A87" s="134"/>
      <c r="F87" s="26"/>
      <c r="G87" s="135"/>
      <c r="H87" s="26"/>
      <c r="I87" s="132"/>
      <c r="J87" s="26"/>
      <c r="K87" s="132"/>
      <c r="L87" s="26"/>
    </row>
    <row r="88" spans="1:12" ht="16.5" customHeight="1" x14ac:dyDescent="0.5">
      <c r="A88" s="134"/>
      <c r="F88" s="26"/>
      <c r="G88" s="135"/>
      <c r="H88" s="26"/>
      <c r="I88" s="132"/>
      <c r="J88" s="26"/>
      <c r="K88" s="132"/>
      <c r="L88" s="26"/>
    </row>
    <row r="89" spans="1:12" ht="16.5" customHeight="1" x14ac:dyDescent="0.5">
      <c r="A89" s="134"/>
      <c r="F89" s="26"/>
      <c r="G89" s="135"/>
      <c r="H89" s="26"/>
      <c r="I89" s="132"/>
      <c r="J89" s="26"/>
      <c r="K89" s="132"/>
      <c r="L89" s="26"/>
    </row>
    <row r="90" spans="1:12" ht="16.5" customHeight="1" x14ac:dyDescent="0.5">
      <c r="A90" s="134"/>
      <c r="F90" s="26"/>
      <c r="G90" s="135"/>
      <c r="H90" s="26"/>
      <c r="I90" s="132"/>
      <c r="J90" s="26"/>
      <c r="K90" s="132"/>
      <c r="L90" s="26"/>
    </row>
    <row r="91" spans="1:12" ht="16.5" customHeight="1" x14ac:dyDescent="0.5">
      <c r="A91" s="134"/>
      <c r="F91" s="26"/>
      <c r="G91" s="135"/>
      <c r="H91" s="26"/>
      <c r="I91" s="132"/>
      <c r="J91" s="26"/>
      <c r="K91" s="132"/>
      <c r="L91" s="26"/>
    </row>
    <row r="92" spans="1:12" ht="16.5" customHeight="1" x14ac:dyDescent="0.5">
      <c r="A92" s="134"/>
      <c r="F92" s="26"/>
      <c r="G92" s="135"/>
      <c r="H92" s="26"/>
      <c r="I92" s="132"/>
      <c r="J92" s="26"/>
      <c r="K92" s="132"/>
      <c r="L92" s="26"/>
    </row>
    <row r="93" spans="1:12" ht="16.5" customHeight="1" x14ac:dyDescent="0.5">
      <c r="A93" s="134"/>
      <c r="F93" s="26"/>
      <c r="G93" s="135"/>
      <c r="H93" s="26"/>
      <c r="I93" s="132"/>
      <c r="J93" s="26"/>
      <c r="K93" s="132"/>
      <c r="L93" s="26"/>
    </row>
    <row r="94" spans="1:12" ht="16.5" customHeight="1" x14ac:dyDescent="0.5">
      <c r="A94" s="134"/>
      <c r="F94" s="26"/>
      <c r="G94" s="135"/>
      <c r="H94" s="26"/>
      <c r="I94" s="132"/>
      <c r="J94" s="26"/>
      <c r="K94" s="132"/>
      <c r="L94" s="26"/>
    </row>
    <row r="95" spans="1:12" ht="16.5" customHeight="1" x14ac:dyDescent="0.5">
      <c r="A95" s="134"/>
      <c r="F95" s="26"/>
      <c r="G95" s="135"/>
      <c r="H95" s="26"/>
      <c r="I95" s="132"/>
      <c r="J95" s="26"/>
      <c r="K95" s="132"/>
      <c r="L95" s="26"/>
    </row>
    <row r="96" spans="1:12" ht="16.5" customHeight="1" x14ac:dyDescent="0.5">
      <c r="A96" s="134"/>
      <c r="F96" s="26"/>
      <c r="G96" s="135"/>
      <c r="H96" s="26"/>
      <c r="I96" s="132"/>
      <c r="J96" s="26"/>
      <c r="K96" s="132"/>
      <c r="L96" s="26"/>
    </row>
    <row r="97" spans="1:12" ht="16.5" customHeight="1" x14ac:dyDescent="0.5">
      <c r="A97" s="134"/>
      <c r="F97" s="26"/>
      <c r="G97" s="135"/>
      <c r="H97" s="26"/>
      <c r="I97" s="132"/>
      <c r="J97" s="26"/>
      <c r="K97" s="132"/>
      <c r="L97" s="26"/>
    </row>
    <row r="98" spans="1:12" ht="16.5" customHeight="1" x14ac:dyDescent="0.5">
      <c r="A98" s="134"/>
      <c r="F98" s="26"/>
      <c r="G98" s="135"/>
      <c r="H98" s="26"/>
      <c r="I98" s="132"/>
      <c r="J98" s="26"/>
      <c r="K98" s="132"/>
      <c r="L98" s="26"/>
    </row>
    <row r="99" spans="1:12" ht="16.5" customHeight="1" x14ac:dyDescent="0.5">
      <c r="A99" s="134"/>
      <c r="F99" s="26"/>
      <c r="G99" s="135"/>
      <c r="H99" s="26"/>
      <c r="I99" s="132"/>
      <c r="J99" s="26"/>
      <c r="K99" s="132"/>
      <c r="L99" s="26"/>
    </row>
    <row r="100" spans="1:12" ht="16.5" customHeight="1" x14ac:dyDescent="0.5">
      <c r="A100" s="134"/>
      <c r="F100" s="26"/>
      <c r="G100" s="135"/>
      <c r="H100" s="26"/>
      <c r="I100" s="132"/>
      <c r="J100" s="26"/>
      <c r="K100" s="132"/>
      <c r="L100" s="26"/>
    </row>
    <row r="101" spans="1:12" ht="16.5" customHeight="1" x14ac:dyDescent="0.5">
      <c r="A101" s="134"/>
      <c r="F101" s="26"/>
      <c r="G101" s="135"/>
      <c r="H101" s="26"/>
      <c r="I101" s="132"/>
      <c r="J101" s="26"/>
      <c r="K101" s="132"/>
      <c r="L101" s="26"/>
    </row>
    <row r="102" spans="1:12" ht="16.5" customHeight="1" x14ac:dyDescent="0.5">
      <c r="A102" s="134"/>
      <c r="F102" s="26"/>
      <c r="G102" s="135"/>
      <c r="H102" s="26"/>
      <c r="I102" s="132"/>
      <c r="J102" s="26"/>
      <c r="K102" s="132"/>
      <c r="L102" s="26"/>
    </row>
    <row r="103" spans="1:12" ht="16.5" customHeight="1" x14ac:dyDescent="0.5">
      <c r="A103" s="134"/>
      <c r="F103" s="26"/>
      <c r="G103" s="135"/>
      <c r="H103" s="26"/>
      <c r="I103" s="132"/>
      <c r="J103" s="26"/>
      <c r="K103" s="132"/>
      <c r="L103" s="26"/>
    </row>
    <row r="104" spans="1:12" ht="16.5" customHeight="1" x14ac:dyDescent="0.5">
      <c r="A104" s="134"/>
      <c r="F104" s="26"/>
      <c r="G104" s="135"/>
      <c r="H104" s="26"/>
      <c r="I104" s="132"/>
      <c r="J104" s="26"/>
      <c r="K104" s="132"/>
      <c r="L104" s="26"/>
    </row>
    <row r="105" spans="1:12" ht="16.5" customHeight="1" x14ac:dyDescent="0.5">
      <c r="A105" s="134"/>
      <c r="F105" s="26"/>
      <c r="G105" s="135"/>
      <c r="H105" s="26"/>
      <c r="I105" s="132"/>
      <c r="J105" s="26"/>
      <c r="K105" s="132"/>
      <c r="L105" s="26"/>
    </row>
    <row r="106" spans="1:12" ht="16.5" customHeight="1" x14ac:dyDescent="0.5">
      <c r="A106" s="134"/>
      <c r="F106" s="26"/>
      <c r="G106" s="135"/>
      <c r="H106" s="26"/>
      <c r="I106" s="132"/>
      <c r="J106" s="26"/>
      <c r="K106" s="132"/>
      <c r="L106" s="26"/>
    </row>
    <row r="107" spans="1:12" ht="16.5" customHeight="1" x14ac:dyDescent="0.5">
      <c r="A107" s="134"/>
      <c r="F107" s="26"/>
      <c r="G107" s="135"/>
      <c r="H107" s="26"/>
      <c r="I107" s="132"/>
      <c r="J107" s="26"/>
      <c r="K107" s="132"/>
      <c r="L107" s="26"/>
    </row>
    <row r="108" spans="1:12" ht="20.25" customHeight="1" x14ac:dyDescent="0.5">
      <c r="A108" s="134"/>
      <c r="F108" s="26"/>
      <c r="G108" s="135"/>
      <c r="H108" s="26"/>
      <c r="I108" s="132"/>
      <c r="J108" s="26"/>
      <c r="K108" s="132"/>
      <c r="L108" s="26"/>
    </row>
    <row r="109" spans="1:12" ht="5.25" customHeight="1" x14ac:dyDescent="0.5">
      <c r="A109" s="134"/>
      <c r="F109" s="26"/>
      <c r="G109" s="135"/>
      <c r="H109" s="26"/>
      <c r="I109" s="132"/>
      <c r="J109" s="26"/>
      <c r="K109" s="132"/>
      <c r="L109" s="26"/>
    </row>
    <row r="110" spans="1:12" s="101" customFormat="1" ht="21.95" customHeight="1" x14ac:dyDescent="0.5">
      <c r="A110" s="63" t="s">
        <v>33</v>
      </c>
      <c r="B110" s="103"/>
      <c r="C110" s="103"/>
      <c r="D110" s="121"/>
      <c r="E110" s="103"/>
      <c r="F110" s="77"/>
      <c r="G110" s="104"/>
      <c r="H110" s="77"/>
      <c r="I110" s="103"/>
      <c r="J110" s="77"/>
      <c r="K110" s="104"/>
      <c r="L110" s="77"/>
    </row>
  </sheetData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9E181-F1F0-48BE-9DB1-810D6DB5AE9E}">
  <dimension ref="A1:T35"/>
  <sheetViews>
    <sheetView zoomScaleNormal="100" zoomScaleSheetLayoutView="115" workbookViewId="0">
      <selection activeCell="Q14" sqref="Q14:Q15 S14:S15 E17 G17 I17 K17 M17 O17 Q17 S17 Q20:Q21 S20:S21 E23 G23 I23 K23 M23 O23 Q23 S23"/>
    </sheetView>
  </sheetViews>
  <sheetFormatPr defaultColWidth="9.140625" defaultRowHeight="16.5" customHeight="1" x14ac:dyDescent="0.5"/>
  <cols>
    <col min="1" max="2" width="1.7109375" style="100" customWidth="1"/>
    <col min="3" max="3" width="33.85546875" style="100" customWidth="1"/>
    <col min="4" max="4" width="2" style="101" customWidth="1"/>
    <col min="5" max="5" width="12.42578125" style="73" customWidth="1"/>
    <col min="6" max="6" width="0.7109375" style="73" customWidth="1"/>
    <col min="7" max="7" width="12.28515625" style="73" customWidth="1"/>
    <col min="8" max="8" width="0.7109375" style="73" customWidth="1"/>
    <col min="9" max="9" width="16.5703125" style="73" customWidth="1"/>
    <col min="10" max="10" width="0.7109375" style="73" customWidth="1"/>
    <col min="11" max="11" width="10.85546875" style="73" bestFit="1" customWidth="1"/>
    <col min="12" max="12" width="0.7109375" style="73" customWidth="1"/>
    <col min="13" max="13" width="13.85546875" style="73" customWidth="1"/>
    <col min="14" max="14" width="0.7109375" style="73" customWidth="1"/>
    <col min="15" max="15" width="25.7109375" style="73" customWidth="1"/>
    <col min="16" max="16" width="0.7109375" style="73" customWidth="1"/>
    <col min="17" max="17" width="13" style="73" customWidth="1"/>
    <col min="18" max="18" width="0.7109375" style="100" customWidth="1"/>
    <col min="19" max="19" width="12.28515625" style="100" bestFit="1" customWidth="1"/>
    <col min="20" max="20" width="9.140625" style="100" customWidth="1"/>
    <col min="21" max="16384" width="9.140625" style="100"/>
  </cols>
  <sheetData>
    <row r="1" spans="1:20" ht="16.5" customHeight="1" x14ac:dyDescent="0.5">
      <c r="A1" s="99" t="s">
        <v>0</v>
      </c>
    </row>
    <row r="2" spans="1:20" ht="16.5" customHeight="1" x14ac:dyDescent="0.5">
      <c r="A2" s="99" t="s">
        <v>89</v>
      </c>
    </row>
    <row r="3" spans="1:20" ht="16.5" customHeight="1" x14ac:dyDescent="0.5">
      <c r="A3" s="74" t="s">
        <v>178</v>
      </c>
      <c r="B3" s="103"/>
      <c r="C3" s="103"/>
      <c r="D3" s="104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</row>
    <row r="4" spans="1:20" ht="16.5" customHeight="1" x14ac:dyDescent="0.5">
      <c r="A4" s="99"/>
    </row>
    <row r="5" spans="1:20" ht="16.5" customHeight="1" x14ac:dyDescent="0.5">
      <c r="A5" s="99"/>
    </row>
    <row r="6" spans="1:20" ht="16.5" customHeight="1" x14ac:dyDescent="0.5">
      <c r="A6" s="99"/>
      <c r="E6" s="141" t="s">
        <v>152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</row>
    <row r="7" spans="1:20" ht="16.5" customHeight="1" x14ac:dyDescent="0.5">
      <c r="A7" s="99"/>
      <c r="E7" s="142" t="s">
        <v>90</v>
      </c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</row>
    <row r="8" spans="1:20" ht="16.5" customHeight="1" x14ac:dyDescent="0.5">
      <c r="D8" s="82"/>
      <c r="F8" s="42"/>
      <c r="G8" s="42"/>
      <c r="H8" s="42"/>
      <c r="I8" s="42" t="s">
        <v>91</v>
      </c>
      <c r="J8" s="42"/>
      <c r="K8" s="42"/>
      <c r="L8" s="42"/>
      <c r="M8" s="100"/>
      <c r="N8" s="42"/>
      <c r="O8" s="106" t="s">
        <v>80</v>
      </c>
      <c r="P8" s="42"/>
      <c r="Q8" s="42"/>
    </row>
    <row r="9" spans="1:20" ht="16.5" customHeight="1" x14ac:dyDescent="0.5">
      <c r="D9" s="82"/>
      <c r="F9" s="82"/>
      <c r="G9" s="82"/>
      <c r="H9" s="82"/>
      <c r="I9" s="42" t="s">
        <v>92</v>
      </c>
      <c r="J9" s="82"/>
      <c r="K9" s="42"/>
      <c r="L9" s="82"/>
      <c r="M9" s="42" t="s">
        <v>57</v>
      </c>
      <c r="N9" s="82"/>
      <c r="O9" s="42"/>
      <c r="P9" s="42"/>
      <c r="Q9" s="42" t="s">
        <v>93</v>
      </c>
      <c r="S9" s="42"/>
    </row>
    <row r="10" spans="1:20" ht="16.5" customHeight="1" x14ac:dyDescent="0.5">
      <c r="D10" s="82"/>
      <c r="E10" s="42" t="s">
        <v>94</v>
      </c>
      <c r="F10" s="82"/>
      <c r="G10" s="42" t="s">
        <v>94</v>
      </c>
      <c r="H10" s="82"/>
      <c r="I10" s="42" t="s">
        <v>95</v>
      </c>
      <c r="J10" s="82"/>
      <c r="K10" s="42" t="s">
        <v>96</v>
      </c>
      <c r="L10" s="82"/>
      <c r="M10" s="42" t="s">
        <v>97</v>
      </c>
      <c r="N10" s="82"/>
      <c r="O10" s="42" t="s">
        <v>98</v>
      </c>
      <c r="P10" s="42"/>
      <c r="Q10" s="42" t="s">
        <v>99</v>
      </c>
      <c r="S10" s="42"/>
    </row>
    <row r="11" spans="1:20" ht="16.5" customHeight="1" x14ac:dyDescent="0.5">
      <c r="D11" s="82"/>
      <c r="E11" s="42" t="s">
        <v>100</v>
      </c>
      <c r="F11" s="82"/>
      <c r="G11" s="42" t="s">
        <v>162</v>
      </c>
      <c r="H11" s="82"/>
      <c r="I11" s="42" t="s">
        <v>54</v>
      </c>
      <c r="J11" s="82"/>
      <c r="K11" s="42" t="s">
        <v>101</v>
      </c>
      <c r="L11" s="82"/>
      <c r="M11" s="42" t="s">
        <v>102</v>
      </c>
      <c r="N11" s="82"/>
      <c r="O11" s="42" t="s">
        <v>4</v>
      </c>
      <c r="P11" s="42"/>
      <c r="Q11" s="82" t="s">
        <v>103</v>
      </c>
      <c r="R11" s="42"/>
      <c r="S11" s="82" t="s">
        <v>61</v>
      </c>
      <c r="T11" s="42"/>
    </row>
    <row r="12" spans="1:20" ht="16.5" customHeight="1" x14ac:dyDescent="0.5">
      <c r="D12" s="82"/>
      <c r="E12" s="49" t="s">
        <v>9</v>
      </c>
      <c r="F12" s="82"/>
      <c r="G12" s="49" t="s">
        <v>9</v>
      </c>
      <c r="H12" s="82"/>
      <c r="I12" s="49" t="s">
        <v>9</v>
      </c>
      <c r="J12" s="82"/>
      <c r="K12" s="49" t="s">
        <v>9</v>
      </c>
      <c r="L12" s="82"/>
      <c r="M12" s="49" t="s">
        <v>9</v>
      </c>
      <c r="N12" s="82"/>
      <c r="O12" s="49" t="s">
        <v>9</v>
      </c>
      <c r="P12" s="42"/>
      <c r="Q12" s="49" t="s">
        <v>9</v>
      </c>
      <c r="R12" s="42"/>
      <c r="S12" s="49" t="s">
        <v>9</v>
      </c>
      <c r="T12" s="42"/>
    </row>
    <row r="13" spans="1:20" ht="16.5" customHeight="1" x14ac:dyDescent="0.5">
      <c r="D13" s="82"/>
      <c r="E13" s="42"/>
      <c r="F13" s="82"/>
      <c r="G13" s="82"/>
      <c r="H13" s="82"/>
      <c r="I13" s="42"/>
      <c r="J13" s="82"/>
      <c r="K13" s="42"/>
      <c r="L13" s="82"/>
      <c r="M13" s="42"/>
      <c r="N13" s="82"/>
      <c r="O13" s="42"/>
      <c r="P13" s="42"/>
      <c r="Q13" s="42"/>
      <c r="R13" s="42"/>
      <c r="S13" s="114"/>
      <c r="T13" s="42"/>
    </row>
    <row r="14" spans="1:20" ht="16.5" customHeight="1" x14ac:dyDescent="0.5">
      <c r="A14" s="99" t="s">
        <v>154</v>
      </c>
      <c r="B14" s="116"/>
      <c r="C14" s="116"/>
      <c r="D14" s="82"/>
      <c r="E14" s="117">
        <v>1400000000</v>
      </c>
      <c r="F14" s="82"/>
      <c r="G14" s="117">
        <v>1777084570</v>
      </c>
      <c r="H14" s="82"/>
      <c r="I14" s="117">
        <v>-1173761396</v>
      </c>
      <c r="J14" s="82"/>
      <c r="K14" s="117">
        <v>94800000</v>
      </c>
      <c r="L14" s="82"/>
      <c r="M14" s="117">
        <v>1207400903</v>
      </c>
      <c r="N14" s="82"/>
      <c r="O14" s="117">
        <v>-20196232</v>
      </c>
      <c r="P14" s="42"/>
      <c r="Q14" s="117">
        <f>SUM(E14:O14)</f>
        <v>3285327845</v>
      </c>
      <c r="R14" s="42"/>
      <c r="S14" s="73">
        <f>SUM(Q14:R14)</f>
        <v>3285327845</v>
      </c>
      <c r="T14" s="42"/>
    </row>
    <row r="15" spans="1:20" ht="16.5" customHeight="1" x14ac:dyDescent="0.5">
      <c r="A15" s="118" t="s">
        <v>104</v>
      </c>
      <c r="B15" s="116"/>
      <c r="C15" s="116"/>
      <c r="D15" s="82"/>
      <c r="E15" s="77">
        <v>0</v>
      </c>
      <c r="F15" s="82"/>
      <c r="G15" s="77">
        <v>0</v>
      </c>
      <c r="H15" s="82"/>
      <c r="I15" s="77">
        <v>0</v>
      </c>
      <c r="J15" s="82"/>
      <c r="K15" s="77">
        <v>0</v>
      </c>
      <c r="L15" s="82"/>
      <c r="M15" s="77">
        <v>184530246</v>
      </c>
      <c r="N15" s="82"/>
      <c r="O15" s="77">
        <v>0</v>
      </c>
      <c r="P15" s="42"/>
      <c r="Q15" s="119">
        <f>SUM(E15:O15)</f>
        <v>184530246</v>
      </c>
      <c r="R15" s="42"/>
      <c r="S15" s="77">
        <f>SUM(Q15:R15)</f>
        <v>184530246</v>
      </c>
      <c r="T15" s="42"/>
    </row>
    <row r="16" spans="1:20" ht="16.5" customHeight="1" x14ac:dyDescent="0.5">
      <c r="D16" s="82"/>
      <c r="E16" s="111"/>
      <c r="F16" s="82"/>
      <c r="G16" s="111"/>
      <c r="H16" s="82"/>
      <c r="I16" s="111"/>
      <c r="J16" s="82"/>
      <c r="K16" s="111"/>
      <c r="L16" s="82"/>
      <c r="M16" s="111"/>
      <c r="N16" s="82"/>
      <c r="O16" s="120"/>
      <c r="P16" s="42"/>
      <c r="Q16" s="120"/>
      <c r="R16" s="42"/>
      <c r="S16" s="120"/>
      <c r="T16" s="42"/>
    </row>
    <row r="17" spans="1:20" ht="16.5" customHeight="1" thickBot="1" x14ac:dyDescent="0.55000000000000004">
      <c r="A17" s="99" t="s">
        <v>173</v>
      </c>
      <c r="B17" s="113"/>
      <c r="E17" s="115">
        <f>SUM(E14:E15)</f>
        <v>1400000000</v>
      </c>
      <c r="G17" s="115">
        <f>SUM(G14:G15)</f>
        <v>1777084570</v>
      </c>
      <c r="I17" s="115">
        <f>SUM(I14:I15)</f>
        <v>-1173761396</v>
      </c>
      <c r="K17" s="115">
        <f>SUM(K14:K15)</f>
        <v>94800000</v>
      </c>
      <c r="M17" s="115">
        <f>SUM(M14:M15)</f>
        <v>1391931149</v>
      </c>
      <c r="N17" s="42"/>
      <c r="O17" s="115">
        <f>SUM(O14:O15)</f>
        <v>-20196232</v>
      </c>
      <c r="P17" s="42"/>
      <c r="Q17" s="115">
        <f>SUM(Q14:Q15)</f>
        <v>3469858091</v>
      </c>
      <c r="R17" s="42"/>
      <c r="S17" s="115">
        <f>SUM(S14:S15)</f>
        <v>3469858091</v>
      </c>
      <c r="T17" s="42"/>
    </row>
    <row r="18" spans="1:20" ht="16.5" customHeight="1" thickTop="1" x14ac:dyDescent="0.5"/>
    <row r="20" spans="1:20" ht="16.5" customHeight="1" x14ac:dyDescent="0.5">
      <c r="A20" s="99" t="s">
        <v>179</v>
      </c>
      <c r="B20" s="116"/>
      <c r="C20" s="116"/>
      <c r="D20" s="82"/>
      <c r="E20" s="117">
        <v>1400000000</v>
      </c>
      <c r="F20" s="82"/>
      <c r="G20" s="117">
        <v>1777084570</v>
      </c>
      <c r="H20" s="82"/>
      <c r="I20" s="117">
        <v>-1173761396</v>
      </c>
      <c r="J20" s="82"/>
      <c r="K20" s="117">
        <v>126300000</v>
      </c>
      <c r="L20" s="82"/>
      <c r="M20" s="117">
        <v>1553063333</v>
      </c>
      <c r="N20" s="82"/>
      <c r="O20" s="117">
        <v>-21201960</v>
      </c>
      <c r="P20" s="42"/>
      <c r="Q20" s="117">
        <f>SUM(E20:O20)</f>
        <v>3661484547</v>
      </c>
      <c r="R20" s="42"/>
      <c r="S20" s="73">
        <f>SUM(Q20:R20)</f>
        <v>3661484547</v>
      </c>
      <c r="T20" s="42"/>
    </row>
    <row r="21" spans="1:20" ht="16.5" customHeight="1" x14ac:dyDescent="0.5">
      <c r="A21" s="118" t="s">
        <v>104</v>
      </c>
      <c r="B21" s="116"/>
      <c r="C21" s="116"/>
      <c r="D21" s="82"/>
      <c r="E21" s="77">
        <v>0</v>
      </c>
      <c r="F21" s="82"/>
      <c r="G21" s="77">
        <v>0</v>
      </c>
      <c r="H21" s="82"/>
      <c r="I21" s="77">
        <v>0</v>
      </c>
      <c r="J21" s="82"/>
      <c r="K21" s="77">
        <v>0</v>
      </c>
      <c r="L21" s="82"/>
      <c r="M21" s="77">
        <v>264499891</v>
      </c>
      <c r="N21" s="82"/>
      <c r="O21" s="77">
        <v>-814581</v>
      </c>
      <c r="P21" s="42"/>
      <c r="Q21" s="119">
        <f>SUM(E21:O21)</f>
        <v>263685310</v>
      </c>
      <c r="R21" s="42"/>
      <c r="S21" s="77">
        <f>SUM(Q21:R21)</f>
        <v>263685310</v>
      </c>
      <c r="T21" s="42"/>
    </row>
    <row r="22" spans="1:20" ht="16.5" customHeight="1" x14ac:dyDescent="0.5">
      <c r="D22" s="82"/>
      <c r="E22" s="111"/>
      <c r="F22" s="82"/>
      <c r="G22" s="111"/>
      <c r="H22" s="82"/>
      <c r="I22" s="111"/>
      <c r="J22" s="82"/>
      <c r="K22" s="111"/>
      <c r="L22" s="82"/>
      <c r="M22" s="111"/>
      <c r="N22" s="82"/>
      <c r="O22" s="120"/>
      <c r="P22" s="42"/>
      <c r="Q22" s="120"/>
      <c r="R22" s="42"/>
      <c r="S22" s="120"/>
      <c r="T22" s="42"/>
    </row>
    <row r="23" spans="1:20" ht="16.5" customHeight="1" thickBot="1" x14ac:dyDescent="0.55000000000000004">
      <c r="A23" s="99" t="s">
        <v>180</v>
      </c>
      <c r="B23" s="113"/>
      <c r="E23" s="115">
        <f>SUM(E20:E21)</f>
        <v>1400000000</v>
      </c>
      <c r="G23" s="115">
        <f>SUM(G20:G21)</f>
        <v>1777084570</v>
      </c>
      <c r="I23" s="115">
        <f>SUM(I20:I21)</f>
        <v>-1173761396</v>
      </c>
      <c r="K23" s="115">
        <f>SUM(K20:K21)</f>
        <v>126300000</v>
      </c>
      <c r="M23" s="115">
        <f>SUM(M20:M21)</f>
        <v>1817563224</v>
      </c>
      <c r="N23" s="42"/>
      <c r="O23" s="115">
        <f>SUM(O20:O21)</f>
        <v>-22016541</v>
      </c>
      <c r="P23" s="42"/>
      <c r="Q23" s="115">
        <f>SUM(Q20:Q21)</f>
        <v>3925169857</v>
      </c>
      <c r="R23" s="42"/>
      <c r="S23" s="115">
        <f>SUM(S20:S21)</f>
        <v>3925169857</v>
      </c>
      <c r="T23" s="42"/>
    </row>
    <row r="24" spans="1:20" ht="16.5" customHeight="1" thickTop="1" x14ac:dyDescent="0.5"/>
    <row r="34" spans="1:19" ht="11.25" customHeight="1" x14ac:dyDescent="0.5"/>
    <row r="35" spans="1:19" ht="21.95" customHeight="1" x14ac:dyDescent="0.5">
      <c r="A35" s="63" t="s">
        <v>33</v>
      </c>
      <c r="B35" s="103"/>
      <c r="C35" s="103"/>
      <c r="D35" s="104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</row>
  </sheetData>
  <mergeCells count="2">
    <mergeCell ref="E6:S6"/>
    <mergeCell ref="E7:Q7"/>
  </mergeCells>
  <pageMargins left="0.4" right="0.4" top="0.5" bottom="0.6" header="0.49" footer="0.4"/>
  <pageSetup paperSize="9" scale="9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DD67B-250B-4D6E-A1C8-FC189D5A2F0A}">
  <dimension ref="A1:N33"/>
  <sheetViews>
    <sheetView topLeftCell="A7" zoomScaleNormal="100" zoomScaleSheetLayoutView="130" workbookViewId="0">
      <selection activeCell="Q16" sqref="Q16"/>
    </sheetView>
  </sheetViews>
  <sheetFormatPr defaultColWidth="9.140625" defaultRowHeight="16.5" customHeight="1" x14ac:dyDescent="0.5"/>
  <cols>
    <col min="1" max="2" width="1.7109375" style="100" customWidth="1"/>
    <col min="3" max="3" width="39.140625" style="100" customWidth="1"/>
    <col min="4" max="4" width="6.7109375" style="101" customWidth="1"/>
    <col min="5" max="5" width="1.7109375" style="101" customWidth="1"/>
    <col min="6" max="6" width="15.7109375" style="73" customWidth="1"/>
    <col min="7" max="7" width="1.7109375" style="73" customWidth="1"/>
    <col min="8" max="8" width="15.7109375" style="73" customWidth="1"/>
    <col min="9" max="9" width="1.7109375" style="73" customWidth="1"/>
    <col min="10" max="10" width="15.7109375" style="73" customWidth="1"/>
    <col min="11" max="11" width="1.7109375" style="73" customWidth="1"/>
    <col min="12" max="12" width="15.7109375" style="73" customWidth="1"/>
    <col min="13" max="13" width="1.7109375" style="102" customWidth="1"/>
    <col min="14" max="14" width="15.7109375" style="73" customWidth="1"/>
    <col min="15" max="16384" width="9.140625" style="100"/>
  </cols>
  <sheetData>
    <row r="1" spans="1:14" ht="16.5" customHeight="1" x14ac:dyDescent="0.5">
      <c r="A1" s="99" t="str">
        <f>'EQ-EN-7'!A1</f>
        <v>P.S.P. Specialties Public Company Limited</v>
      </c>
    </row>
    <row r="2" spans="1:14" ht="16.5" customHeight="1" x14ac:dyDescent="0.5">
      <c r="A2" s="99" t="s">
        <v>89</v>
      </c>
    </row>
    <row r="3" spans="1:14" ht="16.5" customHeight="1" x14ac:dyDescent="0.5">
      <c r="A3" s="74" t="str">
        <f>+'EQ-EN-7'!A3</f>
        <v>For the three-month period ended 31 March 2025</v>
      </c>
      <c r="B3" s="103"/>
      <c r="C3" s="103"/>
      <c r="D3" s="104"/>
      <c r="E3" s="104"/>
      <c r="F3" s="77"/>
      <c r="G3" s="77"/>
      <c r="H3" s="77"/>
      <c r="I3" s="77"/>
      <c r="J3" s="77"/>
      <c r="K3" s="77"/>
      <c r="L3" s="77"/>
      <c r="M3" s="105"/>
      <c r="N3" s="77"/>
    </row>
    <row r="4" spans="1:14" ht="16.5" customHeight="1" x14ac:dyDescent="0.5">
      <c r="A4" s="99"/>
    </row>
    <row r="5" spans="1:14" ht="16.5" customHeight="1" x14ac:dyDescent="0.5">
      <c r="A5" s="99"/>
    </row>
    <row r="6" spans="1:14" ht="16.5" customHeight="1" x14ac:dyDescent="0.5">
      <c r="D6" s="82"/>
      <c r="E6" s="82"/>
      <c r="F6" s="141" t="s">
        <v>153</v>
      </c>
      <c r="G6" s="141"/>
      <c r="H6" s="141"/>
      <c r="I6" s="141"/>
      <c r="J6" s="141"/>
      <c r="K6" s="141"/>
      <c r="L6" s="141"/>
      <c r="M6" s="141"/>
      <c r="N6" s="141"/>
    </row>
    <row r="7" spans="1:14" ht="16.5" customHeight="1" x14ac:dyDescent="0.5">
      <c r="D7" s="82"/>
      <c r="E7" s="82"/>
      <c r="G7" s="42"/>
      <c r="H7" s="42"/>
      <c r="I7" s="42"/>
      <c r="J7" s="42"/>
      <c r="K7" s="42"/>
      <c r="L7" s="42" t="s">
        <v>57</v>
      </c>
    </row>
    <row r="8" spans="1:14" ht="16.5" customHeight="1" x14ac:dyDescent="0.5">
      <c r="D8" s="82"/>
      <c r="E8" s="82"/>
      <c r="F8" s="42" t="s">
        <v>94</v>
      </c>
      <c r="G8" s="42"/>
      <c r="H8" s="42" t="s">
        <v>94</v>
      </c>
      <c r="I8" s="42"/>
      <c r="J8" s="42" t="s">
        <v>96</v>
      </c>
      <c r="K8" s="42"/>
      <c r="L8" s="42" t="s">
        <v>97</v>
      </c>
      <c r="N8" s="100"/>
    </row>
    <row r="9" spans="1:14" ht="16.5" customHeight="1" x14ac:dyDescent="0.5">
      <c r="D9" s="82"/>
      <c r="E9" s="82"/>
      <c r="F9" s="42" t="s">
        <v>100</v>
      </c>
      <c r="G9" s="42"/>
      <c r="H9" s="42" t="s">
        <v>162</v>
      </c>
      <c r="I9" s="42"/>
      <c r="J9" s="42" t="s">
        <v>101</v>
      </c>
      <c r="K9" s="42"/>
      <c r="L9" s="42" t="s">
        <v>102</v>
      </c>
      <c r="N9" s="42" t="s">
        <v>93</v>
      </c>
    </row>
    <row r="10" spans="1:14" ht="16.5" customHeight="1" x14ac:dyDescent="0.5">
      <c r="D10" s="107"/>
      <c r="E10" s="82"/>
      <c r="F10" s="49" t="s">
        <v>9</v>
      </c>
      <c r="G10" s="42"/>
      <c r="H10" s="49" t="s">
        <v>9</v>
      </c>
      <c r="I10" s="42"/>
      <c r="J10" s="49" t="s">
        <v>9</v>
      </c>
      <c r="K10" s="42"/>
      <c r="L10" s="49" t="s">
        <v>9</v>
      </c>
      <c r="N10" s="49" t="s">
        <v>9</v>
      </c>
    </row>
    <row r="11" spans="1:14" ht="16.5" customHeight="1" x14ac:dyDescent="0.5">
      <c r="D11" s="82"/>
      <c r="E11" s="82"/>
      <c r="F11" s="42"/>
      <c r="G11" s="42"/>
      <c r="H11" s="42"/>
      <c r="I11" s="42"/>
      <c r="J11" s="42"/>
      <c r="K11" s="42"/>
      <c r="L11" s="42"/>
      <c r="N11" s="42"/>
    </row>
    <row r="12" spans="1:14" ht="16.5" customHeight="1" x14ac:dyDescent="0.5">
      <c r="A12" s="99" t="s">
        <v>154</v>
      </c>
      <c r="B12" s="108"/>
      <c r="C12" s="108"/>
      <c r="F12" s="109">
        <v>1400000000</v>
      </c>
      <c r="G12" s="109"/>
      <c r="H12" s="109">
        <v>1777084570</v>
      </c>
      <c r="I12" s="109"/>
      <c r="J12" s="109">
        <v>94800000</v>
      </c>
      <c r="K12" s="109"/>
      <c r="L12" s="109">
        <v>1069536285</v>
      </c>
      <c r="M12" s="109"/>
      <c r="N12" s="73">
        <f>SUM(F12:L12)</f>
        <v>4341420855</v>
      </c>
    </row>
    <row r="13" spans="1:14" ht="16.5" customHeight="1" x14ac:dyDescent="0.5">
      <c r="A13" s="100" t="s">
        <v>104</v>
      </c>
      <c r="B13" s="108"/>
      <c r="C13" s="108"/>
      <c r="F13" s="77">
        <v>0</v>
      </c>
      <c r="H13" s="77">
        <v>0</v>
      </c>
      <c r="J13" s="77">
        <v>0</v>
      </c>
      <c r="L13" s="110">
        <v>236209961</v>
      </c>
      <c r="N13" s="77">
        <f>SUM(F13:L13)</f>
        <v>236209961</v>
      </c>
    </row>
    <row r="14" spans="1:14" ht="16.5" customHeight="1" x14ac:dyDescent="0.5">
      <c r="D14" s="111"/>
      <c r="F14" s="112"/>
      <c r="H14" s="112"/>
      <c r="J14" s="112"/>
      <c r="L14" s="112"/>
    </row>
    <row r="15" spans="1:14" ht="16.5" customHeight="1" thickBot="1" x14ac:dyDescent="0.55000000000000004">
      <c r="A15" s="99" t="s">
        <v>173</v>
      </c>
      <c r="B15" s="113"/>
      <c r="D15" s="114"/>
      <c r="F15" s="115">
        <f>SUM(F12:F13)</f>
        <v>1400000000</v>
      </c>
      <c r="H15" s="115">
        <f>SUM(H12:H13)</f>
        <v>1777084570</v>
      </c>
      <c r="J15" s="115">
        <f>SUM(J12:J13)</f>
        <v>94800000</v>
      </c>
      <c r="L15" s="115">
        <f>SUM(L12:L13)</f>
        <v>1305746246</v>
      </c>
      <c r="N15" s="115">
        <f>SUM(N12:N13)</f>
        <v>4577630816</v>
      </c>
    </row>
    <row r="16" spans="1:14" ht="16.5" customHeight="1" thickTop="1" x14ac:dyDescent="0.5">
      <c r="B16" s="113"/>
      <c r="D16" s="114"/>
    </row>
    <row r="17" spans="1:14" ht="16.5" customHeight="1" x14ac:dyDescent="0.5">
      <c r="B17" s="113"/>
      <c r="D17" s="114"/>
    </row>
    <row r="18" spans="1:14" ht="16.5" customHeight="1" x14ac:dyDescent="0.5">
      <c r="A18" s="99" t="s">
        <v>179</v>
      </c>
      <c r="B18" s="108"/>
      <c r="C18" s="108"/>
      <c r="F18" s="109">
        <v>1400000000</v>
      </c>
      <c r="G18" s="109"/>
      <c r="H18" s="109">
        <v>1777084570</v>
      </c>
      <c r="I18" s="109"/>
      <c r="J18" s="109">
        <v>126300000</v>
      </c>
      <c r="K18" s="109"/>
      <c r="L18" s="109">
        <v>1371657720</v>
      </c>
      <c r="M18" s="109"/>
      <c r="N18" s="73">
        <f>SUM(F18:L18)</f>
        <v>4675042290</v>
      </c>
    </row>
    <row r="19" spans="1:14" ht="16.5" customHeight="1" x14ac:dyDescent="0.5">
      <c r="A19" s="100" t="s">
        <v>104</v>
      </c>
      <c r="B19" s="108"/>
      <c r="C19" s="108"/>
      <c r="F19" s="77">
        <v>0</v>
      </c>
      <c r="H19" s="77">
        <v>0</v>
      </c>
      <c r="J19" s="77">
        <v>0</v>
      </c>
      <c r="L19" s="110">
        <v>178574693</v>
      </c>
      <c r="N19" s="77">
        <f>SUM(F19:L19)</f>
        <v>178574693</v>
      </c>
    </row>
    <row r="20" spans="1:14" ht="16.5" customHeight="1" x14ac:dyDescent="0.5">
      <c r="D20" s="111"/>
      <c r="F20" s="112"/>
      <c r="H20" s="112"/>
      <c r="J20" s="112"/>
      <c r="L20" s="112"/>
    </row>
    <row r="21" spans="1:14" ht="16.5" customHeight="1" thickBot="1" x14ac:dyDescent="0.55000000000000004">
      <c r="A21" s="99" t="s">
        <v>180</v>
      </c>
      <c r="B21" s="113"/>
      <c r="D21" s="114"/>
      <c r="F21" s="115">
        <f>SUM(F18:F19)</f>
        <v>1400000000</v>
      </c>
      <c r="H21" s="115">
        <f>SUM(H18:H19)</f>
        <v>1777084570</v>
      </c>
      <c r="J21" s="115">
        <f>SUM(J18:J19)</f>
        <v>126300000</v>
      </c>
      <c r="L21" s="115">
        <f>SUM(L18:L19)</f>
        <v>1550232413</v>
      </c>
      <c r="N21" s="115">
        <f>SUM(N18:N19)</f>
        <v>4853616983</v>
      </c>
    </row>
    <row r="22" spans="1:14" ht="16.5" customHeight="1" thickTop="1" x14ac:dyDescent="0.5">
      <c r="B22" s="113"/>
      <c r="D22" s="114"/>
    </row>
    <row r="23" spans="1:14" s="101" customFormat="1" ht="16.5" customHeight="1" x14ac:dyDescent="0.5">
      <c r="A23" s="100"/>
      <c r="B23" s="113"/>
      <c r="C23" s="100"/>
      <c r="D23" s="114"/>
      <c r="F23" s="73"/>
      <c r="G23" s="73"/>
      <c r="H23" s="73"/>
      <c r="I23" s="73"/>
      <c r="J23" s="73"/>
      <c r="K23" s="73"/>
      <c r="L23" s="73"/>
      <c r="M23" s="102"/>
      <c r="N23" s="73"/>
    </row>
    <row r="24" spans="1:14" s="101" customFormat="1" ht="16.5" customHeight="1" x14ac:dyDescent="0.5">
      <c r="A24" s="100"/>
      <c r="B24" s="113"/>
      <c r="C24" s="100"/>
      <c r="D24" s="114"/>
      <c r="F24" s="73"/>
      <c r="G24" s="73"/>
      <c r="H24" s="73"/>
      <c r="I24" s="73"/>
      <c r="J24" s="73"/>
      <c r="K24" s="73"/>
      <c r="L24" s="73"/>
      <c r="M24" s="102"/>
      <c r="N24" s="73"/>
    </row>
    <row r="25" spans="1:14" s="101" customFormat="1" ht="16.5" customHeight="1" x14ac:dyDescent="0.5">
      <c r="A25" s="100"/>
      <c r="B25" s="113"/>
      <c r="C25" s="100"/>
      <c r="D25" s="114"/>
      <c r="F25" s="73"/>
      <c r="G25" s="73"/>
      <c r="H25" s="73"/>
      <c r="I25" s="73"/>
      <c r="J25" s="73"/>
      <c r="K25" s="73"/>
      <c r="L25" s="73"/>
      <c r="M25" s="102"/>
      <c r="N25" s="73"/>
    </row>
    <row r="26" spans="1:14" s="101" customFormat="1" ht="16.5" customHeight="1" x14ac:dyDescent="0.5">
      <c r="A26" s="100"/>
      <c r="B26" s="113"/>
      <c r="C26" s="100"/>
      <c r="D26" s="114"/>
      <c r="F26" s="73"/>
      <c r="G26" s="73"/>
      <c r="H26" s="73"/>
      <c r="I26" s="73"/>
      <c r="J26" s="73"/>
      <c r="K26" s="73"/>
      <c r="L26" s="73"/>
      <c r="M26" s="102"/>
      <c r="N26" s="73"/>
    </row>
    <row r="27" spans="1:14" s="101" customFormat="1" ht="16.5" customHeight="1" x14ac:dyDescent="0.5">
      <c r="A27" s="100"/>
      <c r="B27" s="113"/>
      <c r="C27" s="100"/>
      <c r="D27" s="114"/>
      <c r="F27" s="73"/>
      <c r="G27" s="73"/>
      <c r="H27" s="73"/>
      <c r="I27" s="73"/>
      <c r="J27" s="73"/>
      <c r="K27" s="73"/>
      <c r="L27" s="73"/>
      <c r="M27" s="102"/>
      <c r="N27" s="73"/>
    </row>
    <row r="28" spans="1:14" s="101" customFormat="1" ht="16.5" customHeight="1" x14ac:dyDescent="0.5">
      <c r="A28" s="100"/>
      <c r="B28" s="113"/>
      <c r="C28" s="100"/>
      <c r="D28" s="114"/>
      <c r="F28" s="73"/>
      <c r="G28" s="73"/>
      <c r="H28" s="73"/>
      <c r="I28" s="73"/>
      <c r="J28" s="73"/>
      <c r="K28" s="73"/>
      <c r="L28" s="73"/>
      <c r="M28" s="102"/>
      <c r="N28" s="73"/>
    </row>
    <row r="29" spans="1:14" s="101" customFormat="1" ht="16.5" customHeight="1" x14ac:dyDescent="0.5">
      <c r="A29" s="100"/>
      <c r="B29" s="113"/>
      <c r="C29" s="100"/>
      <c r="D29" s="114"/>
      <c r="F29" s="73"/>
      <c r="G29" s="73"/>
      <c r="H29" s="73"/>
      <c r="I29" s="73"/>
      <c r="J29" s="73"/>
      <c r="K29" s="73"/>
      <c r="L29" s="73"/>
      <c r="M29" s="102"/>
      <c r="N29" s="73"/>
    </row>
    <row r="30" spans="1:14" s="101" customFormat="1" ht="16.5" customHeight="1" x14ac:dyDescent="0.5">
      <c r="A30" s="100"/>
      <c r="B30" s="113"/>
      <c r="C30" s="100"/>
      <c r="D30" s="114"/>
      <c r="F30" s="73"/>
      <c r="G30" s="73"/>
      <c r="H30" s="73"/>
      <c r="I30" s="73"/>
      <c r="J30" s="73"/>
      <c r="K30" s="73"/>
      <c r="L30" s="73"/>
      <c r="M30" s="102"/>
      <c r="N30" s="73"/>
    </row>
    <row r="31" spans="1:14" s="101" customFormat="1" ht="16.5" customHeight="1" x14ac:dyDescent="0.5">
      <c r="A31" s="100"/>
      <c r="B31" s="113"/>
      <c r="C31" s="100"/>
      <c r="D31" s="114"/>
      <c r="F31" s="73"/>
      <c r="G31" s="73"/>
      <c r="H31" s="73"/>
      <c r="I31" s="73"/>
      <c r="J31" s="73"/>
      <c r="K31" s="73"/>
      <c r="L31" s="73"/>
      <c r="M31" s="102"/>
      <c r="N31" s="73"/>
    </row>
    <row r="32" spans="1:14" s="101" customFormat="1" ht="15" customHeight="1" x14ac:dyDescent="0.5">
      <c r="A32" s="100"/>
      <c r="B32" s="113"/>
      <c r="C32" s="100"/>
      <c r="D32" s="114"/>
      <c r="F32" s="73"/>
      <c r="G32" s="73"/>
      <c r="H32" s="73"/>
      <c r="I32" s="73"/>
      <c r="J32" s="73"/>
      <c r="K32" s="73"/>
      <c r="L32" s="73"/>
      <c r="M32" s="102"/>
      <c r="N32" s="73"/>
    </row>
    <row r="33" spans="1:14" ht="21.95" customHeight="1" x14ac:dyDescent="0.5">
      <c r="A33" s="63" t="s">
        <v>33</v>
      </c>
      <c r="B33" s="103"/>
      <c r="C33" s="103"/>
      <c r="D33" s="104"/>
      <c r="E33" s="104"/>
      <c r="F33" s="77"/>
      <c r="G33" s="77"/>
      <c r="H33" s="77"/>
      <c r="I33" s="77"/>
      <c r="J33" s="77"/>
      <c r="K33" s="77"/>
      <c r="L33" s="77"/>
      <c r="M33" s="105"/>
      <c r="N33" s="77"/>
    </row>
  </sheetData>
  <mergeCells count="1">
    <mergeCell ref="F6:N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053D6-5BA1-4DEE-99E6-F7438F0C3B0C}">
  <dimension ref="A1:M115"/>
  <sheetViews>
    <sheetView tabSelected="1" zoomScaleNormal="100" zoomScaleSheetLayoutView="84" workbookViewId="0">
      <selection activeCell="S12" sqref="S12"/>
    </sheetView>
  </sheetViews>
  <sheetFormatPr defaultColWidth="9.140625" defaultRowHeight="16.5" customHeight="1" x14ac:dyDescent="0.5"/>
  <cols>
    <col min="1" max="3" width="1.5703125" style="35" customWidth="1"/>
    <col min="4" max="4" width="45.85546875" style="35" customWidth="1"/>
    <col min="5" max="5" width="5.85546875" style="62" customWidth="1"/>
    <col min="6" max="6" width="1" style="35" customWidth="1"/>
    <col min="7" max="7" width="13.7109375" style="8" customWidth="1"/>
    <col min="8" max="8" width="1" style="73" customWidth="1"/>
    <col min="9" max="9" width="13.7109375" style="73" customWidth="1"/>
    <col min="10" max="10" width="1" style="73" customWidth="1"/>
    <col min="11" max="11" width="13.7109375" style="73" customWidth="1"/>
    <col min="12" max="12" width="1" style="73" customWidth="1"/>
    <col min="13" max="13" width="13.7109375" style="73" customWidth="1"/>
    <col min="14" max="150" width="9.140625" style="35"/>
    <col min="151" max="151" width="1.7109375" style="35" customWidth="1"/>
    <col min="152" max="152" width="40.42578125" style="35" customWidth="1"/>
    <col min="153" max="153" width="5.7109375" style="35" customWidth="1"/>
    <col min="154" max="154" width="0.85546875" style="35" customWidth="1"/>
    <col min="155" max="155" width="13" style="35" customWidth="1"/>
    <col min="156" max="156" width="0.85546875" style="35" customWidth="1"/>
    <col min="157" max="157" width="13" style="35" customWidth="1"/>
    <col min="158" max="158" width="0.85546875" style="35" customWidth="1"/>
    <col min="159" max="159" width="13" style="35" customWidth="1"/>
    <col min="160" max="160" width="0.85546875" style="35" customWidth="1"/>
    <col min="161" max="161" width="13" style="35" customWidth="1"/>
    <col min="162" max="162" width="9.140625" style="35"/>
    <col min="163" max="163" width="12.140625" style="35" bestFit="1" customWidth="1"/>
    <col min="164" max="164" width="10.85546875" style="35" bestFit="1" customWidth="1"/>
    <col min="165" max="406" width="9.140625" style="35"/>
    <col min="407" max="407" width="1.7109375" style="35" customWidth="1"/>
    <col min="408" max="408" width="40.42578125" style="35" customWidth="1"/>
    <col min="409" max="409" width="5.7109375" style="35" customWidth="1"/>
    <col min="410" max="410" width="0.85546875" style="35" customWidth="1"/>
    <col min="411" max="411" width="13" style="35" customWidth="1"/>
    <col min="412" max="412" width="0.85546875" style="35" customWidth="1"/>
    <col min="413" max="413" width="13" style="35" customWidth="1"/>
    <col min="414" max="414" width="0.85546875" style="35" customWidth="1"/>
    <col min="415" max="415" width="13" style="35" customWidth="1"/>
    <col min="416" max="416" width="0.85546875" style="35" customWidth="1"/>
    <col min="417" max="417" width="13" style="35" customWidth="1"/>
    <col min="418" max="418" width="9.140625" style="35"/>
    <col min="419" max="419" width="12.140625" style="35" bestFit="1" customWidth="1"/>
    <col min="420" max="420" width="10.85546875" style="35" bestFit="1" customWidth="1"/>
    <col min="421" max="662" width="9.140625" style="35"/>
    <col min="663" max="663" width="1.7109375" style="35" customWidth="1"/>
    <col min="664" max="664" width="40.42578125" style="35" customWidth="1"/>
    <col min="665" max="665" width="5.7109375" style="35" customWidth="1"/>
    <col min="666" max="666" width="0.85546875" style="35" customWidth="1"/>
    <col min="667" max="667" width="13" style="35" customWidth="1"/>
    <col min="668" max="668" width="0.85546875" style="35" customWidth="1"/>
    <col min="669" max="669" width="13" style="35" customWidth="1"/>
    <col min="670" max="670" width="0.85546875" style="35" customWidth="1"/>
    <col min="671" max="671" width="13" style="35" customWidth="1"/>
    <col min="672" max="672" width="0.85546875" style="35" customWidth="1"/>
    <col min="673" max="673" width="13" style="35" customWidth="1"/>
    <col min="674" max="674" width="9.140625" style="35"/>
    <col min="675" max="675" width="12.140625" style="35" bestFit="1" customWidth="1"/>
    <col min="676" max="676" width="10.85546875" style="35" bestFit="1" customWidth="1"/>
    <col min="677" max="918" width="9.140625" style="35"/>
    <col min="919" max="919" width="1.7109375" style="35" customWidth="1"/>
    <col min="920" max="920" width="40.42578125" style="35" customWidth="1"/>
    <col min="921" max="921" width="5.7109375" style="35" customWidth="1"/>
    <col min="922" max="922" width="0.85546875" style="35" customWidth="1"/>
    <col min="923" max="923" width="13" style="35" customWidth="1"/>
    <col min="924" max="924" width="0.85546875" style="35" customWidth="1"/>
    <col min="925" max="925" width="13" style="35" customWidth="1"/>
    <col min="926" max="926" width="0.85546875" style="35" customWidth="1"/>
    <col min="927" max="927" width="13" style="35" customWidth="1"/>
    <col min="928" max="928" width="0.85546875" style="35" customWidth="1"/>
    <col min="929" max="929" width="13" style="35" customWidth="1"/>
    <col min="930" max="930" width="9.140625" style="35"/>
    <col min="931" max="931" width="12.140625" style="35" bestFit="1" customWidth="1"/>
    <col min="932" max="932" width="10.85546875" style="35" bestFit="1" customWidth="1"/>
    <col min="933" max="1174" width="9.140625" style="35"/>
    <col min="1175" max="1175" width="1.7109375" style="35" customWidth="1"/>
    <col min="1176" max="1176" width="40.42578125" style="35" customWidth="1"/>
    <col min="1177" max="1177" width="5.7109375" style="35" customWidth="1"/>
    <col min="1178" max="1178" width="0.85546875" style="35" customWidth="1"/>
    <col min="1179" max="1179" width="13" style="35" customWidth="1"/>
    <col min="1180" max="1180" width="0.85546875" style="35" customWidth="1"/>
    <col min="1181" max="1181" width="13" style="35" customWidth="1"/>
    <col min="1182" max="1182" width="0.85546875" style="35" customWidth="1"/>
    <col min="1183" max="1183" width="13" style="35" customWidth="1"/>
    <col min="1184" max="1184" width="0.85546875" style="35" customWidth="1"/>
    <col min="1185" max="1185" width="13" style="35" customWidth="1"/>
    <col min="1186" max="1186" width="9.140625" style="35"/>
    <col min="1187" max="1187" width="12.140625" style="35" bestFit="1" customWidth="1"/>
    <col min="1188" max="1188" width="10.85546875" style="35" bestFit="1" customWidth="1"/>
    <col min="1189" max="1430" width="9.140625" style="35"/>
    <col min="1431" max="1431" width="1.7109375" style="35" customWidth="1"/>
    <col min="1432" max="1432" width="40.42578125" style="35" customWidth="1"/>
    <col min="1433" max="1433" width="5.7109375" style="35" customWidth="1"/>
    <col min="1434" max="1434" width="0.85546875" style="35" customWidth="1"/>
    <col min="1435" max="1435" width="13" style="35" customWidth="1"/>
    <col min="1436" max="1436" width="0.85546875" style="35" customWidth="1"/>
    <col min="1437" max="1437" width="13" style="35" customWidth="1"/>
    <col min="1438" max="1438" width="0.85546875" style="35" customWidth="1"/>
    <col min="1439" max="1439" width="13" style="35" customWidth="1"/>
    <col min="1440" max="1440" width="0.85546875" style="35" customWidth="1"/>
    <col min="1441" max="1441" width="13" style="35" customWidth="1"/>
    <col min="1442" max="1442" width="9.140625" style="35"/>
    <col min="1443" max="1443" width="12.140625" style="35" bestFit="1" customWidth="1"/>
    <col min="1444" max="1444" width="10.85546875" style="35" bestFit="1" customWidth="1"/>
    <col min="1445" max="1686" width="9.140625" style="35"/>
    <col min="1687" max="1687" width="1.7109375" style="35" customWidth="1"/>
    <col min="1688" max="1688" width="40.42578125" style="35" customWidth="1"/>
    <col min="1689" max="1689" width="5.7109375" style="35" customWidth="1"/>
    <col min="1690" max="1690" width="0.85546875" style="35" customWidth="1"/>
    <col min="1691" max="1691" width="13" style="35" customWidth="1"/>
    <col min="1692" max="1692" width="0.85546875" style="35" customWidth="1"/>
    <col min="1693" max="1693" width="13" style="35" customWidth="1"/>
    <col min="1694" max="1694" width="0.85546875" style="35" customWidth="1"/>
    <col min="1695" max="1695" width="13" style="35" customWidth="1"/>
    <col min="1696" max="1696" width="0.85546875" style="35" customWidth="1"/>
    <col min="1697" max="1697" width="13" style="35" customWidth="1"/>
    <col min="1698" max="1698" width="9.140625" style="35"/>
    <col min="1699" max="1699" width="12.140625" style="35" bestFit="1" customWidth="1"/>
    <col min="1700" max="1700" width="10.85546875" style="35" bestFit="1" customWidth="1"/>
    <col min="1701" max="1942" width="9.140625" style="35"/>
    <col min="1943" max="1943" width="1.7109375" style="35" customWidth="1"/>
    <col min="1944" max="1944" width="40.42578125" style="35" customWidth="1"/>
    <col min="1945" max="1945" width="5.7109375" style="35" customWidth="1"/>
    <col min="1946" max="1946" width="0.85546875" style="35" customWidth="1"/>
    <col min="1947" max="1947" width="13" style="35" customWidth="1"/>
    <col min="1948" max="1948" width="0.85546875" style="35" customWidth="1"/>
    <col min="1949" max="1949" width="13" style="35" customWidth="1"/>
    <col min="1950" max="1950" width="0.85546875" style="35" customWidth="1"/>
    <col min="1951" max="1951" width="13" style="35" customWidth="1"/>
    <col min="1952" max="1952" width="0.85546875" style="35" customWidth="1"/>
    <col min="1953" max="1953" width="13" style="35" customWidth="1"/>
    <col min="1954" max="1954" width="9.140625" style="35"/>
    <col min="1955" max="1955" width="12.140625" style="35" bestFit="1" customWidth="1"/>
    <col min="1956" max="1956" width="10.85546875" style="35" bestFit="1" customWidth="1"/>
    <col min="1957" max="2198" width="9.140625" style="35"/>
    <col min="2199" max="2199" width="1.7109375" style="35" customWidth="1"/>
    <col min="2200" max="2200" width="40.42578125" style="35" customWidth="1"/>
    <col min="2201" max="2201" width="5.7109375" style="35" customWidth="1"/>
    <col min="2202" max="2202" width="0.85546875" style="35" customWidth="1"/>
    <col min="2203" max="2203" width="13" style="35" customWidth="1"/>
    <col min="2204" max="2204" width="0.85546875" style="35" customWidth="1"/>
    <col min="2205" max="2205" width="13" style="35" customWidth="1"/>
    <col min="2206" max="2206" width="0.85546875" style="35" customWidth="1"/>
    <col min="2207" max="2207" width="13" style="35" customWidth="1"/>
    <col min="2208" max="2208" width="0.85546875" style="35" customWidth="1"/>
    <col min="2209" max="2209" width="13" style="35" customWidth="1"/>
    <col min="2210" max="2210" width="9.140625" style="35"/>
    <col min="2211" max="2211" width="12.140625" style="35" bestFit="1" customWidth="1"/>
    <col min="2212" max="2212" width="10.85546875" style="35" bestFit="1" customWidth="1"/>
    <col min="2213" max="2454" width="9.140625" style="35"/>
    <col min="2455" max="2455" width="1.7109375" style="35" customWidth="1"/>
    <col min="2456" max="2456" width="40.42578125" style="35" customWidth="1"/>
    <col min="2457" max="2457" width="5.7109375" style="35" customWidth="1"/>
    <col min="2458" max="2458" width="0.85546875" style="35" customWidth="1"/>
    <col min="2459" max="2459" width="13" style="35" customWidth="1"/>
    <col min="2460" max="2460" width="0.85546875" style="35" customWidth="1"/>
    <col min="2461" max="2461" width="13" style="35" customWidth="1"/>
    <col min="2462" max="2462" width="0.85546875" style="35" customWidth="1"/>
    <col min="2463" max="2463" width="13" style="35" customWidth="1"/>
    <col min="2464" max="2464" width="0.85546875" style="35" customWidth="1"/>
    <col min="2465" max="2465" width="13" style="35" customWidth="1"/>
    <col min="2466" max="2466" width="9.140625" style="35"/>
    <col min="2467" max="2467" width="12.140625" style="35" bestFit="1" customWidth="1"/>
    <col min="2468" max="2468" width="10.85546875" style="35" bestFit="1" customWidth="1"/>
    <col min="2469" max="2710" width="9.140625" style="35"/>
    <col min="2711" max="2711" width="1.7109375" style="35" customWidth="1"/>
    <col min="2712" max="2712" width="40.42578125" style="35" customWidth="1"/>
    <col min="2713" max="2713" width="5.7109375" style="35" customWidth="1"/>
    <col min="2714" max="2714" width="0.85546875" style="35" customWidth="1"/>
    <col min="2715" max="2715" width="13" style="35" customWidth="1"/>
    <col min="2716" max="2716" width="0.85546875" style="35" customWidth="1"/>
    <col min="2717" max="2717" width="13" style="35" customWidth="1"/>
    <col min="2718" max="2718" width="0.85546875" style="35" customWidth="1"/>
    <col min="2719" max="2719" width="13" style="35" customWidth="1"/>
    <col min="2720" max="2720" width="0.85546875" style="35" customWidth="1"/>
    <col min="2721" max="2721" width="13" style="35" customWidth="1"/>
    <col min="2722" max="2722" width="9.140625" style="35"/>
    <col min="2723" max="2723" width="12.140625" style="35" bestFit="1" customWidth="1"/>
    <col min="2724" max="2724" width="10.85546875" style="35" bestFit="1" customWidth="1"/>
    <col min="2725" max="2966" width="9.140625" style="35"/>
    <col min="2967" max="2967" width="1.7109375" style="35" customWidth="1"/>
    <col min="2968" max="2968" width="40.42578125" style="35" customWidth="1"/>
    <col min="2969" max="2969" width="5.7109375" style="35" customWidth="1"/>
    <col min="2970" max="2970" width="0.85546875" style="35" customWidth="1"/>
    <col min="2971" max="2971" width="13" style="35" customWidth="1"/>
    <col min="2972" max="2972" width="0.85546875" style="35" customWidth="1"/>
    <col min="2973" max="2973" width="13" style="35" customWidth="1"/>
    <col min="2974" max="2974" width="0.85546875" style="35" customWidth="1"/>
    <col min="2975" max="2975" width="13" style="35" customWidth="1"/>
    <col min="2976" max="2976" width="0.85546875" style="35" customWidth="1"/>
    <col min="2977" max="2977" width="13" style="35" customWidth="1"/>
    <col min="2978" max="2978" width="9.140625" style="35"/>
    <col min="2979" max="2979" width="12.140625" style="35" bestFit="1" customWidth="1"/>
    <col min="2980" max="2980" width="10.85546875" style="35" bestFit="1" customWidth="1"/>
    <col min="2981" max="3222" width="9.140625" style="35"/>
    <col min="3223" max="3223" width="1.7109375" style="35" customWidth="1"/>
    <col min="3224" max="3224" width="40.42578125" style="35" customWidth="1"/>
    <col min="3225" max="3225" width="5.7109375" style="35" customWidth="1"/>
    <col min="3226" max="3226" width="0.85546875" style="35" customWidth="1"/>
    <col min="3227" max="3227" width="13" style="35" customWidth="1"/>
    <col min="3228" max="3228" width="0.85546875" style="35" customWidth="1"/>
    <col min="3229" max="3229" width="13" style="35" customWidth="1"/>
    <col min="3230" max="3230" width="0.85546875" style="35" customWidth="1"/>
    <col min="3231" max="3231" width="13" style="35" customWidth="1"/>
    <col min="3232" max="3232" width="0.85546875" style="35" customWidth="1"/>
    <col min="3233" max="3233" width="13" style="35" customWidth="1"/>
    <col min="3234" max="3234" width="9.140625" style="35"/>
    <col min="3235" max="3235" width="12.140625" style="35" bestFit="1" customWidth="1"/>
    <col min="3236" max="3236" width="10.85546875" style="35" bestFit="1" customWidth="1"/>
    <col min="3237" max="3478" width="9.140625" style="35"/>
    <col min="3479" max="3479" width="1.7109375" style="35" customWidth="1"/>
    <col min="3480" max="3480" width="40.42578125" style="35" customWidth="1"/>
    <col min="3481" max="3481" width="5.7109375" style="35" customWidth="1"/>
    <col min="3482" max="3482" width="0.85546875" style="35" customWidth="1"/>
    <col min="3483" max="3483" width="13" style="35" customWidth="1"/>
    <col min="3484" max="3484" width="0.85546875" style="35" customWidth="1"/>
    <col min="3485" max="3485" width="13" style="35" customWidth="1"/>
    <col min="3486" max="3486" width="0.85546875" style="35" customWidth="1"/>
    <col min="3487" max="3487" width="13" style="35" customWidth="1"/>
    <col min="3488" max="3488" width="0.85546875" style="35" customWidth="1"/>
    <col min="3489" max="3489" width="13" style="35" customWidth="1"/>
    <col min="3490" max="3490" width="9.140625" style="35"/>
    <col min="3491" max="3491" width="12.140625" style="35" bestFit="1" customWidth="1"/>
    <col min="3492" max="3492" width="10.85546875" style="35" bestFit="1" customWidth="1"/>
    <col min="3493" max="3734" width="9.140625" style="35"/>
    <col min="3735" max="3735" width="1.7109375" style="35" customWidth="1"/>
    <col min="3736" max="3736" width="40.42578125" style="35" customWidth="1"/>
    <col min="3737" max="3737" width="5.7109375" style="35" customWidth="1"/>
    <col min="3738" max="3738" width="0.85546875" style="35" customWidth="1"/>
    <col min="3739" max="3739" width="13" style="35" customWidth="1"/>
    <col min="3740" max="3740" width="0.85546875" style="35" customWidth="1"/>
    <col min="3741" max="3741" width="13" style="35" customWidth="1"/>
    <col min="3742" max="3742" width="0.85546875" style="35" customWidth="1"/>
    <col min="3743" max="3743" width="13" style="35" customWidth="1"/>
    <col min="3744" max="3744" width="0.85546875" style="35" customWidth="1"/>
    <col min="3745" max="3745" width="13" style="35" customWidth="1"/>
    <col min="3746" max="3746" width="9.140625" style="35"/>
    <col min="3747" max="3747" width="12.140625" style="35" bestFit="1" customWidth="1"/>
    <col min="3748" max="3748" width="10.85546875" style="35" bestFit="1" customWidth="1"/>
    <col min="3749" max="3990" width="9.140625" style="35"/>
    <col min="3991" max="3991" width="1.7109375" style="35" customWidth="1"/>
    <col min="3992" max="3992" width="40.42578125" style="35" customWidth="1"/>
    <col min="3993" max="3993" width="5.7109375" style="35" customWidth="1"/>
    <col min="3994" max="3994" width="0.85546875" style="35" customWidth="1"/>
    <col min="3995" max="3995" width="13" style="35" customWidth="1"/>
    <col min="3996" max="3996" width="0.85546875" style="35" customWidth="1"/>
    <col min="3997" max="3997" width="13" style="35" customWidth="1"/>
    <col min="3998" max="3998" width="0.85546875" style="35" customWidth="1"/>
    <col min="3999" max="3999" width="13" style="35" customWidth="1"/>
    <col min="4000" max="4000" width="0.85546875" style="35" customWidth="1"/>
    <col min="4001" max="4001" width="13" style="35" customWidth="1"/>
    <col min="4002" max="4002" width="9.140625" style="35"/>
    <col min="4003" max="4003" width="12.140625" style="35" bestFit="1" customWidth="1"/>
    <col min="4004" max="4004" width="10.85546875" style="35" bestFit="1" customWidth="1"/>
    <col min="4005" max="4246" width="9.140625" style="35"/>
    <col min="4247" max="4247" width="1.7109375" style="35" customWidth="1"/>
    <col min="4248" max="4248" width="40.42578125" style="35" customWidth="1"/>
    <col min="4249" max="4249" width="5.7109375" style="35" customWidth="1"/>
    <col min="4250" max="4250" width="0.85546875" style="35" customWidth="1"/>
    <col min="4251" max="4251" width="13" style="35" customWidth="1"/>
    <col min="4252" max="4252" width="0.85546875" style="35" customWidth="1"/>
    <col min="4253" max="4253" width="13" style="35" customWidth="1"/>
    <col min="4254" max="4254" width="0.85546875" style="35" customWidth="1"/>
    <col min="4255" max="4255" width="13" style="35" customWidth="1"/>
    <col min="4256" max="4256" width="0.85546875" style="35" customWidth="1"/>
    <col min="4257" max="4257" width="13" style="35" customWidth="1"/>
    <col min="4258" max="4258" width="9.140625" style="35"/>
    <col min="4259" max="4259" width="12.140625" style="35" bestFit="1" customWidth="1"/>
    <col min="4260" max="4260" width="10.85546875" style="35" bestFit="1" customWidth="1"/>
    <col min="4261" max="4502" width="9.140625" style="35"/>
    <col min="4503" max="4503" width="1.7109375" style="35" customWidth="1"/>
    <col min="4504" max="4504" width="40.42578125" style="35" customWidth="1"/>
    <col min="4505" max="4505" width="5.7109375" style="35" customWidth="1"/>
    <col min="4506" max="4506" width="0.85546875" style="35" customWidth="1"/>
    <col min="4507" max="4507" width="13" style="35" customWidth="1"/>
    <col min="4508" max="4508" width="0.85546875" style="35" customWidth="1"/>
    <col min="4509" max="4509" width="13" style="35" customWidth="1"/>
    <col min="4510" max="4510" width="0.85546875" style="35" customWidth="1"/>
    <col min="4511" max="4511" width="13" style="35" customWidth="1"/>
    <col min="4512" max="4512" width="0.85546875" style="35" customWidth="1"/>
    <col min="4513" max="4513" width="13" style="35" customWidth="1"/>
    <col min="4514" max="4514" width="9.140625" style="35"/>
    <col min="4515" max="4515" width="12.140625" style="35" bestFit="1" customWidth="1"/>
    <col min="4516" max="4516" width="10.85546875" style="35" bestFit="1" customWidth="1"/>
    <col min="4517" max="4758" width="9.140625" style="35"/>
    <col min="4759" max="4759" width="1.7109375" style="35" customWidth="1"/>
    <col min="4760" max="4760" width="40.42578125" style="35" customWidth="1"/>
    <col min="4761" max="4761" width="5.7109375" style="35" customWidth="1"/>
    <col min="4762" max="4762" width="0.85546875" style="35" customWidth="1"/>
    <col min="4763" max="4763" width="13" style="35" customWidth="1"/>
    <col min="4764" max="4764" width="0.85546875" style="35" customWidth="1"/>
    <col min="4765" max="4765" width="13" style="35" customWidth="1"/>
    <col min="4766" max="4766" width="0.85546875" style="35" customWidth="1"/>
    <col min="4767" max="4767" width="13" style="35" customWidth="1"/>
    <col min="4768" max="4768" width="0.85546875" style="35" customWidth="1"/>
    <col min="4769" max="4769" width="13" style="35" customWidth="1"/>
    <col min="4770" max="4770" width="9.140625" style="35"/>
    <col min="4771" max="4771" width="12.140625" style="35" bestFit="1" customWidth="1"/>
    <col min="4772" max="4772" width="10.85546875" style="35" bestFit="1" customWidth="1"/>
    <col min="4773" max="5014" width="9.140625" style="35"/>
    <col min="5015" max="5015" width="1.7109375" style="35" customWidth="1"/>
    <col min="5016" max="5016" width="40.42578125" style="35" customWidth="1"/>
    <col min="5017" max="5017" width="5.7109375" style="35" customWidth="1"/>
    <col min="5018" max="5018" width="0.85546875" style="35" customWidth="1"/>
    <col min="5019" max="5019" width="13" style="35" customWidth="1"/>
    <col min="5020" max="5020" width="0.85546875" style="35" customWidth="1"/>
    <col min="5021" max="5021" width="13" style="35" customWidth="1"/>
    <col min="5022" max="5022" width="0.85546875" style="35" customWidth="1"/>
    <col min="5023" max="5023" width="13" style="35" customWidth="1"/>
    <col min="5024" max="5024" width="0.85546875" style="35" customWidth="1"/>
    <col min="5025" max="5025" width="13" style="35" customWidth="1"/>
    <col min="5026" max="5026" width="9.140625" style="35"/>
    <col min="5027" max="5027" width="12.140625" style="35" bestFit="1" customWidth="1"/>
    <col min="5028" max="5028" width="10.85546875" style="35" bestFit="1" customWidth="1"/>
    <col min="5029" max="5270" width="9.140625" style="35"/>
    <col min="5271" max="5271" width="1.7109375" style="35" customWidth="1"/>
    <col min="5272" max="5272" width="40.42578125" style="35" customWidth="1"/>
    <col min="5273" max="5273" width="5.7109375" style="35" customWidth="1"/>
    <col min="5274" max="5274" width="0.85546875" style="35" customWidth="1"/>
    <col min="5275" max="5275" width="13" style="35" customWidth="1"/>
    <col min="5276" max="5276" width="0.85546875" style="35" customWidth="1"/>
    <col min="5277" max="5277" width="13" style="35" customWidth="1"/>
    <col min="5278" max="5278" width="0.85546875" style="35" customWidth="1"/>
    <col min="5279" max="5279" width="13" style="35" customWidth="1"/>
    <col min="5280" max="5280" width="0.85546875" style="35" customWidth="1"/>
    <col min="5281" max="5281" width="13" style="35" customWidth="1"/>
    <col min="5282" max="5282" width="9.140625" style="35"/>
    <col min="5283" max="5283" width="12.140625" style="35" bestFit="1" customWidth="1"/>
    <col min="5284" max="5284" width="10.85546875" style="35" bestFit="1" customWidth="1"/>
    <col min="5285" max="5526" width="9.140625" style="35"/>
    <col min="5527" max="5527" width="1.7109375" style="35" customWidth="1"/>
    <col min="5528" max="5528" width="40.42578125" style="35" customWidth="1"/>
    <col min="5529" max="5529" width="5.7109375" style="35" customWidth="1"/>
    <col min="5530" max="5530" width="0.85546875" style="35" customWidth="1"/>
    <col min="5531" max="5531" width="13" style="35" customWidth="1"/>
    <col min="5532" max="5532" width="0.85546875" style="35" customWidth="1"/>
    <col min="5533" max="5533" width="13" style="35" customWidth="1"/>
    <col min="5534" max="5534" width="0.85546875" style="35" customWidth="1"/>
    <col min="5535" max="5535" width="13" style="35" customWidth="1"/>
    <col min="5536" max="5536" width="0.85546875" style="35" customWidth="1"/>
    <col min="5537" max="5537" width="13" style="35" customWidth="1"/>
    <col min="5538" max="5538" width="9.140625" style="35"/>
    <col min="5539" max="5539" width="12.140625" style="35" bestFit="1" customWidth="1"/>
    <col min="5540" max="5540" width="10.85546875" style="35" bestFit="1" customWidth="1"/>
    <col min="5541" max="5782" width="9.140625" style="35"/>
    <col min="5783" max="5783" width="1.7109375" style="35" customWidth="1"/>
    <col min="5784" max="5784" width="40.42578125" style="35" customWidth="1"/>
    <col min="5785" max="5785" width="5.7109375" style="35" customWidth="1"/>
    <col min="5786" max="5786" width="0.85546875" style="35" customWidth="1"/>
    <col min="5787" max="5787" width="13" style="35" customWidth="1"/>
    <col min="5788" max="5788" width="0.85546875" style="35" customWidth="1"/>
    <col min="5789" max="5789" width="13" style="35" customWidth="1"/>
    <col min="5790" max="5790" width="0.85546875" style="35" customWidth="1"/>
    <col min="5791" max="5791" width="13" style="35" customWidth="1"/>
    <col min="5792" max="5792" width="0.85546875" style="35" customWidth="1"/>
    <col min="5793" max="5793" width="13" style="35" customWidth="1"/>
    <col min="5794" max="5794" width="9.140625" style="35"/>
    <col min="5795" max="5795" width="12.140625" style="35" bestFit="1" customWidth="1"/>
    <col min="5796" max="5796" width="10.85546875" style="35" bestFit="1" customWidth="1"/>
    <col min="5797" max="6038" width="9.140625" style="35"/>
    <col min="6039" max="6039" width="1.7109375" style="35" customWidth="1"/>
    <col min="6040" max="6040" width="40.42578125" style="35" customWidth="1"/>
    <col min="6041" max="6041" width="5.7109375" style="35" customWidth="1"/>
    <col min="6042" max="6042" width="0.85546875" style="35" customWidth="1"/>
    <col min="6043" max="6043" width="13" style="35" customWidth="1"/>
    <col min="6044" max="6044" width="0.85546875" style="35" customWidth="1"/>
    <col min="6045" max="6045" width="13" style="35" customWidth="1"/>
    <col min="6046" max="6046" width="0.85546875" style="35" customWidth="1"/>
    <col min="6047" max="6047" width="13" style="35" customWidth="1"/>
    <col min="6048" max="6048" width="0.85546875" style="35" customWidth="1"/>
    <col min="6049" max="6049" width="13" style="35" customWidth="1"/>
    <col min="6050" max="6050" width="9.140625" style="35"/>
    <col min="6051" max="6051" width="12.140625" style="35" bestFit="1" customWidth="1"/>
    <col min="6052" max="6052" width="10.85546875" style="35" bestFit="1" customWidth="1"/>
    <col min="6053" max="6294" width="9.140625" style="35"/>
    <col min="6295" max="6295" width="1.7109375" style="35" customWidth="1"/>
    <col min="6296" max="6296" width="40.42578125" style="35" customWidth="1"/>
    <col min="6297" max="6297" width="5.7109375" style="35" customWidth="1"/>
    <col min="6298" max="6298" width="0.85546875" style="35" customWidth="1"/>
    <col min="6299" max="6299" width="13" style="35" customWidth="1"/>
    <col min="6300" max="6300" width="0.85546875" style="35" customWidth="1"/>
    <col min="6301" max="6301" width="13" style="35" customWidth="1"/>
    <col min="6302" max="6302" width="0.85546875" style="35" customWidth="1"/>
    <col min="6303" max="6303" width="13" style="35" customWidth="1"/>
    <col min="6304" max="6304" width="0.85546875" style="35" customWidth="1"/>
    <col min="6305" max="6305" width="13" style="35" customWidth="1"/>
    <col min="6306" max="6306" width="9.140625" style="35"/>
    <col min="6307" max="6307" width="12.140625" style="35" bestFit="1" customWidth="1"/>
    <col min="6308" max="6308" width="10.85546875" style="35" bestFit="1" customWidth="1"/>
    <col min="6309" max="6550" width="9.140625" style="35"/>
    <col min="6551" max="6551" width="1.7109375" style="35" customWidth="1"/>
    <col min="6552" max="6552" width="40.42578125" style="35" customWidth="1"/>
    <col min="6553" max="6553" width="5.7109375" style="35" customWidth="1"/>
    <col min="6554" max="6554" width="0.85546875" style="35" customWidth="1"/>
    <col min="6555" max="6555" width="13" style="35" customWidth="1"/>
    <col min="6556" max="6556" width="0.85546875" style="35" customWidth="1"/>
    <col min="6557" max="6557" width="13" style="35" customWidth="1"/>
    <col min="6558" max="6558" width="0.85546875" style="35" customWidth="1"/>
    <col min="6559" max="6559" width="13" style="35" customWidth="1"/>
    <col min="6560" max="6560" width="0.85546875" style="35" customWidth="1"/>
    <col min="6561" max="6561" width="13" style="35" customWidth="1"/>
    <col min="6562" max="6562" width="9.140625" style="35"/>
    <col min="6563" max="6563" width="12.140625" style="35" bestFit="1" customWidth="1"/>
    <col min="6564" max="6564" width="10.85546875" style="35" bestFit="1" customWidth="1"/>
    <col min="6565" max="6806" width="9.140625" style="35"/>
    <col min="6807" max="6807" width="1.7109375" style="35" customWidth="1"/>
    <col min="6808" max="6808" width="40.42578125" style="35" customWidth="1"/>
    <col min="6809" max="6809" width="5.7109375" style="35" customWidth="1"/>
    <col min="6810" max="6810" width="0.85546875" style="35" customWidth="1"/>
    <col min="6811" max="6811" width="13" style="35" customWidth="1"/>
    <col min="6812" max="6812" width="0.85546875" style="35" customWidth="1"/>
    <col min="6813" max="6813" width="13" style="35" customWidth="1"/>
    <col min="6814" max="6814" width="0.85546875" style="35" customWidth="1"/>
    <col min="6815" max="6815" width="13" style="35" customWidth="1"/>
    <col min="6816" max="6816" width="0.85546875" style="35" customWidth="1"/>
    <col min="6817" max="6817" width="13" style="35" customWidth="1"/>
    <col min="6818" max="6818" width="9.140625" style="35"/>
    <col min="6819" max="6819" width="12.140625" style="35" bestFit="1" customWidth="1"/>
    <col min="6820" max="6820" width="10.85546875" style="35" bestFit="1" customWidth="1"/>
    <col min="6821" max="7062" width="9.140625" style="35"/>
    <col min="7063" max="7063" width="1.7109375" style="35" customWidth="1"/>
    <col min="7064" max="7064" width="40.42578125" style="35" customWidth="1"/>
    <col min="7065" max="7065" width="5.7109375" style="35" customWidth="1"/>
    <col min="7066" max="7066" width="0.85546875" style="35" customWidth="1"/>
    <col min="7067" max="7067" width="13" style="35" customWidth="1"/>
    <col min="7068" max="7068" width="0.85546875" style="35" customWidth="1"/>
    <col min="7069" max="7069" width="13" style="35" customWidth="1"/>
    <col min="7070" max="7070" width="0.85546875" style="35" customWidth="1"/>
    <col min="7071" max="7071" width="13" style="35" customWidth="1"/>
    <col min="7072" max="7072" width="0.85546875" style="35" customWidth="1"/>
    <col min="7073" max="7073" width="13" style="35" customWidth="1"/>
    <col min="7074" max="7074" width="9.140625" style="35"/>
    <col min="7075" max="7075" width="12.140625" style="35" bestFit="1" customWidth="1"/>
    <col min="7076" max="7076" width="10.85546875" style="35" bestFit="1" customWidth="1"/>
    <col min="7077" max="7318" width="9.140625" style="35"/>
    <col min="7319" max="7319" width="1.7109375" style="35" customWidth="1"/>
    <col min="7320" max="7320" width="40.42578125" style="35" customWidth="1"/>
    <col min="7321" max="7321" width="5.7109375" style="35" customWidth="1"/>
    <col min="7322" max="7322" width="0.85546875" style="35" customWidth="1"/>
    <col min="7323" max="7323" width="13" style="35" customWidth="1"/>
    <col min="7324" max="7324" width="0.85546875" style="35" customWidth="1"/>
    <col min="7325" max="7325" width="13" style="35" customWidth="1"/>
    <col min="7326" max="7326" width="0.85546875" style="35" customWidth="1"/>
    <col min="7327" max="7327" width="13" style="35" customWidth="1"/>
    <col min="7328" max="7328" width="0.85546875" style="35" customWidth="1"/>
    <col min="7329" max="7329" width="13" style="35" customWidth="1"/>
    <col min="7330" max="7330" width="9.140625" style="35"/>
    <col min="7331" max="7331" width="12.140625" style="35" bestFit="1" customWidth="1"/>
    <col min="7332" max="7332" width="10.85546875" style="35" bestFit="1" customWidth="1"/>
    <col min="7333" max="7574" width="9.140625" style="35"/>
    <col min="7575" max="7575" width="1.7109375" style="35" customWidth="1"/>
    <col min="7576" max="7576" width="40.42578125" style="35" customWidth="1"/>
    <col min="7577" max="7577" width="5.7109375" style="35" customWidth="1"/>
    <col min="7578" max="7578" width="0.85546875" style="35" customWidth="1"/>
    <col min="7579" max="7579" width="13" style="35" customWidth="1"/>
    <col min="7580" max="7580" width="0.85546875" style="35" customWidth="1"/>
    <col min="7581" max="7581" width="13" style="35" customWidth="1"/>
    <col min="7582" max="7582" width="0.85546875" style="35" customWidth="1"/>
    <col min="7583" max="7583" width="13" style="35" customWidth="1"/>
    <col min="7584" max="7584" width="0.85546875" style="35" customWidth="1"/>
    <col min="7585" max="7585" width="13" style="35" customWidth="1"/>
    <col min="7586" max="7586" width="9.140625" style="35"/>
    <col min="7587" max="7587" width="12.140625" style="35" bestFit="1" customWidth="1"/>
    <col min="7588" max="7588" width="10.85546875" style="35" bestFit="1" customWidth="1"/>
    <col min="7589" max="7830" width="9.140625" style="35"/>
    <col min="7831" max="7831" width="1.7109375" style="35" customWidth="1"/>
    <col min="7832" max="7832" width="40.42578125" style="35" customWidth="1"/>
    <col min="7833" max="7833" width="5.7109375" style="35" customWidth="1"/>
    <col min="7834" max="7834" width="0.85546875" style="35" customWidth="1"/>
    <col min="7835" max="7835" width="13" style="35" customWidth="1"/>
    <col min="7836" max="7836" width="0.85546875" style="35" customWidth="1"/>
    <col min="7837" max="7837" width="13" style="35" customWidth="1"/>
    <col min="7838" max="7838" width="0.85546875" style="35" customWidth="1"/>
    <col min="7839" max="7839" width="13" style="35" customWidth="1"/>
    <col min="7840" max="7840" width="0.85546875" style="35" customWidth="1"/>
    <col min="7841" max="7841" width="13" style="35" customWidth="1"/>
    <col min="7842" max="7842" width="9.140625" style="35"/>
    <col min="7843" max="7843" width="12.140625" style="35" bestFit="1" customWidth="1"/>
    <col min="7844" max="7844" width="10.85546875" style="35" bestFit="1" customWidth="1"/>
    <col min="7845" max="8086" width="9.140625" style="35"/>
    <col min="8087" max="8087" width="1.7109375" style="35" customWidth="1"/>
    <col min="8088" max="8088" width="40.42578125" style="35" customWidth="1"/>
    <col min="8089" max="8089" width="5.7109375" style="35" customWidth="1"/>
    <col min="8090" max="8090" width="0.85546875" style="35" customWidth="1"/>
    <col min="8091" max="8091" width="13" style="35" customWidth="1"/>
    <col min="8092" max="8092" width="0.85546875" style="35" customWidth="1"/>
    <col min="8093" max="8093" width="13" style="35" customWidth="1"/>
    <col min="8094" max="8094" width="0.85546875" style="35" customWidth="1"/>
    <col min="8095" max="8095" width="13" style="35" customWidth="1"/>
    <col min="8096" max="8096" width="0.85546875" style="35" customWidth="1"/>
    <col min="8097" max="8097" width="13" style="35" customWidth="1"/>
    <col min="8098" max="8098" width="9.140625" style="35"/>
    <col min="8099" max="8099" width="12.140625" style="35" bestFit="1" customWidth="1"/>
    <col min="8100" max="8100" width="10.85546875" style="35" bestFit="1" customWidth="1"/>
    <col min="8101" max="8342" width="9.140625" style="35"/>
    <col min="8343" max="8343" width="1.7109375" style="35" customWidth="1"/>
    <col min="8344" max="8344" width="40.42578125" style="35" customWidth="1"/>
    <col min="8345" max="8345" width="5.7109375" style="35" customWidth="1"/>
    <col min="8346" max="8346" width="0.85546875" style="35" customWidth="1"/>
    <col min="8347" max="8347" width="13" style="35" customWidth="1"/>
    <col min="8348" max="8348" width="0.85546875" style="35" customWidth="1"/>
    <col min="8349" max="8349" width="13" style="35" customWidth="1"/>
    <col min="8350" max="8350" width="0.85546875" style="35" customWidth="1"/>
    <col min="8351" max="8351" width="13" style="35" customWidth="1"/>
    <col min="8352" max="8352" width="0.85546875" style="35" customWidth="1"/>
    <col min="8353" max="8353" width="13" style="35" customWidth="1"/>
    <col min="8354" max="8354" width="9.140625" style="35"/>
    <col min="8355" max="8355" width="12.140625" style="35" bestFit="1" customWidth="1"/>
    <col min="8356" max="8356" width="10.85546875" style="35" bestFit="1" customWidth="1"/>
    <col min="8357" max="8598" width="9.140625" style="35"/>
    <col min="8599" max="8599" width="1.7109375" style="35" customWidth="1"/>
    <col min="8600" max="8600" width="40.42578125" style="35" customWidth="1"/>
    <col min="8601" max="8601" width="5.7109375" style="35" customWidth="1"/>
    <col min="8602" max="8602" width="0.85546875" style="35" customWidth="1"/>
    <col min="8603" max="8603" width="13" style="35" customWidth="1"/>
    <col min="8604" max="8604" width="0.85546875" style="35" customWidth="1"/>
    <col min="8605" max="8605" width="13" style="35" customWidth="1"/>
    <col min="8606" max="8606" width="0.85546875" style="35" customWidth="1"/>
    <col min="8607" max="8607" width="13" style="35" customWidth="1"/>
    <col min="8608" max="8608" width="0.85546875" style="35" customWidth="1"/>
    <col min="8609" max="8609" width="13" style="35" customWidth="1"/>
    <col min="8610" max="8610" width="9.140625" style="35"/>
    <col min="8611" max="8611" width="12.140625" style="35" bestFit="1" customWidth="1"/>
    <col min="8612" max="8612" width="10.85546875" style="35" bestFit="1" customWidth="1"/>
    <col min="8613" max="8854" width="9.140625" style="35"/>
    <col min="8855" max="8855" width="1.7109375" style="35" customWidth="1"/>
    <col min="8856" max="8856" width="40.42578125" style="35" customWidth="1"/>
    <col min="8857" max="8857" width="5.7109375" style="35" customWidth="1"/>
    <col min="8858" max="8858" width="0.85546875" style="35" customWidth="1"/>
    <col min="8859" max="8859" width="13" style="35" customWidth="1"/>
    <col min="8860" max="8860" width="0.85546875" style="35" customWidth="1"/>
    <col min="8861" max="8861" width="13" style="35" customWidth="1"/>
    <col min="8862" max="8862" width="0.85546875" style="35" customWidth="1"/>
    <col min="8863" max="8863" width="13" style="35" customWidth="1"/>
    <col min="8864" max="8864" width="0.85546875" style="35" customWidth="1"/>
    <col min="8865" max="8865" width="13" style="35" customWidth="1"/>
    <col min="8866" max="8866" width="9.140625" style="35"/>
    <col min="8867" max="8867" width="12.140625" style="35" bestFit="1" customWidth="1"/>
    <col min="8868" max="8868" width="10.85546875" style="35" bestFit="1" customWidth="1"/>
    <col min="8869" max="9110" width="9.140625" style="35"/>
    <col min="9111" max="9111" width="1.7109375" style="35" customWidth="1"/>
    <col min="9112" max="9112" width="40.42578125" style="35" customWidth="1"/>
    <col min="9113" max="9113" width="5.7109375" style="35" customWidth="1"/>
    <col min="9114" max="9114" width="0.85546875" style="35" customWidth="1"/>
    <col min="9115" max="9115" width="13" style="35" customWidth="1"/>
    <col min="9116" max="9116" width="0.85546875" style="35" customWidth="1"/>
    <col min="9117" max="9117" width="13" style="35" customWidth="1"/>
    <col min="9118" max="9118" width="0.85546875" style="35" customWidth="1"/>
    <col min="9119" max="9119" width="13" style="35" customWidth="1"/>
    <col min="9120" max="9120" width="0.85546875" style="35" customWidth="1"/>
    <col min="9121" max="9121" width="13" style="35" customWidth="1"/>
    <col min="9122" max="9122" width="9.140625" style="35"/>
    <col min="9123" max="9123" width="12.140625" style="35" bestFit="1" customWidth="1"/>
    <col min="9124" max="9124" width="10.85546875" style="35" bestFit="1" customWidth="1"/>
    <col min="9125" max="9366" width="9.140625" style="35"/>
    <col min="9367" max="9367" width="1.7109375" style="35" customWidth="1"/>
    <col min="9368" max="9368" width="40.42578125" style="35" customWidth="1"/>
    <col min="9369" max="9369" width="5.7109375" style="35" customWidth="1"/>
    <col min="9370" max="9370" width="0.85546875" style="35" customWidth="1"/>
    <col min="9371" max="9371" width="13" style="35" customWidth="1"/>
    <col min="9372" max="9372" width="0.85546875" style="35" customWidth="1"/>
    <col min="9373" max="9373" width="13" style="35" customWidth="1"/>
    <col min="9374" max="9374" width="0.85546875" style="35" customWidth="1"/>
    <col min="9375" max="9375" width="13" style="35" customWidth="1"/>
    <col min="9376" max="9376" width="0.85546875" style="35" customWidth="1"/>
    <col min="9377" max="9377" width="13" style="35" customWidth="1"/>
    <col min="9378" max="9378" width="9.140625" style="35"/>
    <col min="9379" max="9379" width="12.140625" style="35" bestFit="1" customWidth="1"/>
    <col min="9380" max="9380" width="10.85546875" style="35" bestFit="1" customWidth="1"/>
    <col min="9381" max="9622" width="9.140625" style="35"/>
    <col min="9623" max="9623" width="1.7109375" style="35" customWidth="1"/>
    <col min="9624" max="9624" width="40.42578125" style="35" customWidth="1"/>
    <col min="9625" max="9625" width="5.7109375" style="35" customWidth="1"/>
    <col min="9626" max="9626" width="0.85546875" style="35" customWidth="1"/>
    <col min="9627" max="9627" width="13" style="35" customWidth="1"/>
    <col min="9628" max="9628" width="0.85546875" style="35" customWidth="1"/>
    <col min="9629" max="9629" width="13" style="35" customWidth="1"/>
    <col min="9630" max="9630" width="0.85546875" style="35" customWidth="1"/>
    <col min="9631" max="9631" width="13" style="35" customWidth="1"/>
    <col min="9632" max="9632" width="0.85546875" style="35" customWidth="1"/>
    <col min="9633" max="9633" width="13" style="35" customWidth="1"/>
    <col min="9634" max="9634" width="9.140625" style="35"/>
    <col min="9635" max="9635" width="12.140625" style="35" bestFit="1" customWidth="1"/>
    <col min="9636" max="9636" width="10.85546875" style="35" bestFit="1" customWidth="1"/>
    <col min="9637" max="9878" width="9.140625" style="35"/>
    <col min="9879" max="9879" width="1.7109375" style="35" customWidth="1"/>
    <col min="9880" max="9880" width="40.42578125" style="35" customWidth="1"/>
    <col min="9881" max="9881" width="5.7109375" style="35" customWidth="1"/>
    <col min="9882" max="9882" width="0.85546875" style="35" customWidth="1"/>
    <col min="9883" max="9883" width="13" style="35" customWidth="1"/>
    <col min="9884" max="9884" width="0.85546875" style="35" customWidth="1"/>
    <col min="9885" max="9885" width="13" style="35" customWidth="1"/>
    <col min="9886" max="9886" width="0.85546875" style="35" customWidth="1"/>
    <col min="9887" max="9887" width="13" style="35" customWidth="1"/>
    <col min="9888" max="9888" width="0.85546875" style="35" customWidth="1"/>
    <col min="9889" max="9889" width="13" style="35" customWidth="1"/>
    <col min="9890" max="9890" width="9.140625" style="35"/>
    <col min="9891" max="9891" width="12.140625" style="35" bestFit="1" customWidth="1"/>
    <col min="9892" max="9892" width="10.85546875" style="35" bestFit="1" customWidth="1"/>
    <col min="9893" max="10134" width="9.140625" style="35"/>
    <col min="10135" max="10135" width="1.7109375" style="35" customWidth="1"/>
    <col min="10136" max="10136" width="40.42578125" style="35" customWidth="1"/>
    <col min="10137" max="10137" width="5.7109375" style="35" customWidth="1"/>
    <col min="10138" max="10138" width="0.85546875" style="35" customWidth="1"/>
    <col min="10139" max="10139" width="13" style="35" customWidth="1"/>
    <col min="10140" max="10140" width="0.85546875" style="35" customWidth="1"/>
    <col min="10141" max="10141" width="13" style="35" customWidth="1"/>
    <col min="10142" max="10142" width="0.85546875" style="35" customWidth="1"/>
    <col min="10143" max="10143" width="13" style="35" customWidth="1"/>
    <col min="10144" max="10144" width="0.85546875" style="35" customWidth="1"/>
    <col min="10145" max="10145" width="13" style="35" customWidth="1"/>
    <col min="10146" max="10146" width="9.140625" style="35"/>
    <col min="10147" max="10147" width="12.140625" style="35" bestFit="1" customWidth="1"/>
    <col min="10148" max="10148" width="10.85546875" style="35" bestFit="1" customWidth="1"/>
    <col min="10149" max="10390" width="9.140625" style="35"/>
    <col min="10391" max="10391" width="1.7109375" style="35" customWidth="1"/>
    <col min="10392" max="10392" width="40.42578125" style="35" customWidth="1"/>
    <col min="10393" max="10393" width="5.7109375" style="35" customWidth="1"/>
    <col min="10394" max="10394" width="0.85546875" style="35" customWidth="1"/>
    <col min="10395" max="10395" width="13" style="35" customWidth="1"/>
    <col min="10396" max="10396" width="0.85546875" style="35" customWidth="1"/>
    <col min="10397" max="10397" width="13" style="35" customWidth="1"/>
    <col min="10398" max="10398" width="0.85546875" style="35" customWidth="1"/>
    <col min="10399" max="10399" width="13" style="35" customWidth="1"/>
    <col min="10400" max="10400" width="0.85546875" style="35" customWidth="1"/>
    <col min="10401" max="10401" width="13" style="35" customWidth="1"/>
    <col min="10402" max="10402" width="9.140625" style="35"/>
    <col min="10403" max="10403" width="12.140625" style="35" bestFit="1" customWidth="1"/>
    <col min="10404" max="10404" width="10.85546875" style="35" bestFit="1" customWidth="1"/>
    <col min="10405" max="10646" width="9.140625" style="35"/>
    <col min="10647" max="10647" width="1.7109375" style="35" customWidth="1"/>
    <col min="10648" max="10648" width="40.42578125" style="35" customWidth="1"/>
    <col min="10649" max="10649" width="5.7109375" style="35" customWidth="1"/>
    <col min="10650" max="10650" width="0.85546875" style="35" customWidth="1"/>
    <col min="10651" max="10651" width="13" style="35" customWidth="1"/>
    <col min="10652" max="10652" width="0.85546875" style="35" customWidth="1"/>
    <col min="10653" max="10653" width="13" style="35" customWidth="1"/>
    <col min="10654" max="10654" width="0.85546875" style="35" customWidth="1"/>
    <col min="10655" max="10655" width="13" style="35" customWidth="1"/>
    <col min="10656" max="10656" width="0.85546875" style="35" customWidth="1"/>
    <col min="10657" max="10657" width="13" style="35" customWidth="1"/>
    <col min="10658" max="10658" width="9.140625" style="35"/>
    <col min="10659" max="10659" width="12.140625" style="35" bestFit="1" customWidth="1"/>
    <col min="10660" max="10660" width="10.85546875" style="35" bestFit="1" customWidth="1"/>
    <col min="10661" max="10902" width="9.140625" style="35"/>
    <col min="10903" max="10903" width="1.7109375" style="35" customWidth="1"/>
    <col min="10904" max="10904" width="40.42578125" style="35" customWidth="1"/>
    <col min="10905" max="10905" width="5.7109375" style="35" customWidth="1"/>
    <col min="10906" max="10906" width="0.85546875" style="35" customWidth="1"/>
    <col min="10907" max="10907" width="13" style="35" customWidth="1"/>
    <col min="10908" max="10908" width="0.85546875" style="35" customWidth="1"/>
    <col min="10909" max="10909" width="13" style="35" customWidth="1"/>
    <col min="10910" max="10910" width="0.85546875" style="35" customWidth="1"/>
    <col min="10911" max="10911" width="13" style="35" customWidth="1"/>
    <col min="10912" max="10912" width="0.85546875" style="35" customWidth="1"/>
    <col min="10913" max="10913" width="13" style="35" customWidth="1"/>
    <col min="10914" max="10914" width="9.140625" style="35"/>
    <col min="10915" max="10915" width="12.140625" style="35" bestFit="1" customWidth="1"/>
    <col min="10916" max="10916" width="10.85546875" style="35" bestFit="1" customWidth="1"/>
    <col min="10917" max="11158" width="9.140625" style="35"/>
    <col min="11159" max="11159" width="1.7109375" style="35" customWidth="1"/>
    <col min="11160" max="11160" width="40.42578125" style="35" customWidth="1"/>
    <col min="11161" max="11161" width="5.7109375" style="35" customWidth="1"/>
    <col min="11162" max="11162" width="0.85546875" style="35" customWidth="1"/>
    <col min="11163" max="11163" width="13" style="35" customWidth="1"/>
    <col min="11164" max="11164" width="0.85546875" style="35" customWidth="1"/>
    <col min="11165" max="11165" width="13" style="35" customWidth="1"/>
    <col min="11166" max="11166" width="0.85546875" style="35" customWidth="1"/>
    <col min="11167" max="11167" width="13" style="35" customWidth="1"/>
    <col min="11168" max="11168" width="0.85546875" style="35" customWidth="1"/>
    <col min="11169" max="11169" width="13" style="35" customWidth="1"/>
    <col min="11170" max="11170" width="9.140625" style="35"/>
    <col min="11171" max="11171" width="12.140625" style="35" bestFit="1" customWidth="1"/>
    <col min="11172" max="11172" width="10.85546875" style="35" bestFit="1" customWidth="1"/>
    <col min="11173" max="11414" width="9.140625" style="35"/>
    <col min="11415" max="11415" width="1.7109375" style="35" customWidth="1"/>
    <col min="11416" max="11416" width="40.42578125" style="35" customWidth="1"/>
    <col min="11417" max="11417" width="5.7109375" style="35" customWidth="1"/>
    <col min="11418" max="11418" width="0.85546875" style="35" customWidth="1"/>
    <col min="11419" max="11419" width="13" style="35" customWidth="1"/>
    <col min="11420" max="11420" width="0.85546875" style="35" customWidth="1"/>
    <col min="11421" max="11421" width="13" style="35" customWidth="1"/>
    <col min="11422" max="11422" width="0.85546875" style="35" customWidth="1"/>
    <col min="11423" max="11423" width="13" style="35" customWidth="1"/>
    <col min="11424" max="11424" width="0.85546875" style="35" customWidth="1"/>
    <col min="11425" max="11425" width="13" style="35" customWidth="1"/>
    <col min="11426" max="11426" width="9.140625" style="35"/>
    <col min="11427" max="11427" width="12.140625" style="35" bestFit="1" customWidth="1"/>
    <col min="11428" max="11428" width="10.85546875" style="35" bestFit="1" customWidth="1"/>
    <col min="11429" max="11670" width="9.140625" style="35"/>
    <col min="11671" max="11671" width="1.7109375" style="35" customWidth="1"/>
    <col min="11672" max="11672" width="40.42578125" style="35" customWidth="1"/>
    <col min="11673" max="11673" width="5.7109375" style="35" customWidth="1"/>
    <col min="11674" max="11674" width="0.85546875" style="35" customWidth="1"/>
    <col min="11675" max="11675" width="13" style="35" customWidth="1"/>
    <col min="11676" max="11676" width="0.85546875" style="35" customWidth="1"/>
    <col min="11677" max="11677" width="13" style="35" customWidth="1"/>
    <col min="11678" max="11678" width="0.85546875" style="35" customWidth="1"/>
    <col min="11679" max="11679" width="13" style="35" customWidth="1"/>
    <col min="11680" max="11680" width="0.85546875" style="35" customWidth="1"/>
    <col min="11681" max="11681" width="13" style="35" customWidth="1"/>
    <col min="11682" max="11682" width="9.140625" style="35"/>
    <col min="11683" max="11683" width="12.140625" style="35" bestFit="1" customWidth="1"/>
    <col min="11684" max="11684" width="10.85546875" style="35" bestFit="1" customWidth="1"/>
    <col min="11685" max="11926" width="9.140625" style="35"/>
    <col min="11927" max="11927" width="1.7109375" style="35" customWidth="1"/>
    <col min="11928" max="11928" width="40.42578125" style="35" customWidth="1"/>
    <col min="11929" max="11929" width="5.7109375" style="35" customWidth="1"/>
    <col min="11930" max="11930" width="0.85546875" style="35" customWidth="1"/>
    <col min="11931" max="11931" width="13" style="35" customWidth="1"/>
    <col min="11932" max="11932" width="0.85546875" style="35" customWidth="1"/>
    <col min="11933" max="11933" width="13" style="35" customWidth="1"/>
    <col min="11934" max="11934" width="0.85546875" style="35" customWidth="1"/>
    <col min="11935" max="11935" width="13" style="35" customWidth="1"/>
    <col min="11936" max="11936" width="0.85546875" style="35" customWidth="1"/>
    <col min="11937" max="11937" width="13" style="35" customWidth="1"/>
    <col min="11938" max="11938" width="9.140625" style="35"/>
    <col min="11939" max="11939" width="12.140625" style="35" bestFit="1" customWidth="1"/>
    <col min="11940" max="11940" width="10.85546875" style="35" bestFit="1" customWidth="1"/>
    <col min="11941" max="12182" width="9.140625" style="35"/>
    <col min="12183" max="12183" width="1.7109375" style="35" customWidth="1"/>
    <col min="12184" max="12184" width="40.42578125" style="35" customWidth="1"/>
    <col min="12185" max="12185" width="5.7109375" style="35" customWidth="1"/>
    <col min="12186" max="12186" width="0.85546875" style="35" customWidth="1"/>
    <col min="12187" max="12187" width="13" style="35" customWidth="1"/>
    <col min="12188" max="12188" width="0.85546875" style="35" customWidth="1"/>
    <col min="12189" max="12189" width="13" style="35" customWidth="1"/>
    <col min="12190" max="12190" width="0.85546875" style="35" customWidth="1"/>
    <col min="12191" max="12191" width="13" style="35" customWidth="1"/>
    <col min="12192" max="12192" width="0.85546875" style="35" customWidth="1"/>
    <col min="12193" max="12193" width="13" style="35" customWidth="1"/>
    <col min="12194" max="12194" width="9.140625" style="35"/>
    <col min="12195" max="12195" width="12.140625" style="35" bestFit="1" customWidth="1"/>
    <col min="12196" max="12196" width="10.85546875" style="35" bestFit="1" customWidth="1"/>
    <col min="12197" max="12438" width="9.140625" style="35"/>
    <col min="12439" max="12439" width="1.7109375" style="35" customWidth="1"/>
    <col min="12440" max="12440" width="40.42578125" style="35" customWidth="1"/>
    <col min="12441" max="12441" width="5.7109375" style="35" customWidth="1"/>
    <col min="12442" max="12442" width="0.85546875" style="35" customWidth="1"/>
    <col min="12443" max="12443" width="13" style="35" customWidth="1"/>
    <col min="12444" max="12444" width="0.85546875" style="35" customWidth="1"/>
    <col min="12445" max="12445" width="13" style="35" customWidth="1"/>
    <col min="12446" max="12446" width="0.85546875" style="35" customWidth="1"/>
    <col min="12447" max="12447" width="13" style="35" customWidth="1"/>
    <col min="12448" max="12448" width="0.85546875" style="35" customWidth="1"/>
    <col min="12449" max="12449" width="13" style="35" customWidth="1"/>
    <col min="12450" max="12450" width="9.140625" style="35"/>
    <col min="12451" max="12451" width="12.140625" style="35" bestFit="1" customWidth="1"/>
    <col min="12452" max="12452" width="10.85546875" style="35" bestFit="1" customWidth="1"/>
    <col min="12453" max="12694" width="9.140625" style="35"/>
    <col min="12695" max="12695" width="1.7109375" style="35" customWidth="1"/>
    <col min="12696" max="12696" width="40.42578125" style="35" customWidth="1"/>
    <col min="12697" max="12697" width="5.7109375" style="35" customWidth="1"/>
    <col min="12698" max="12698" width="0.85546875" style="35" customWidth="1"/>
    <col min="12699" max="12699" width="13" style="35" customWidth="1"/>
    <col min="12700" max="12700" width="0.85546875" style="35" customWidth="1"/>
    <col min="12701" max="12701" width="13" style="35" customWidth="1"/>
    <col min="12702" max="12702" width="0.85546875" style="35" customWidth="1"/>
    <col min="12703" max="12703" width="13" style="35" customWidth="1"/>
    <col min="12704" max="12704" width="0.85546875" style="35" customWidth="1"/>
    <col min="12705" max="12705" width="13" style="35" customWidth="1"/>
    <col min="12706" max="12706" width="9.140625" style="35"/>
    <col min="12707" max="12707" width="12.140625" style="35" bestFit="1" customWidth="1"/>
    <col min="12708" max="12708" width="10.85546875" style="35" bestFit="1" customWidth="1"/>
    <col min="12709" max="12950" width="9.140625" style="35"/>
    <col min="12951" max="12951" width="1.7109375" style="35" customWidth="1"/>
    <col min="12952" max="12952" width="40.42578125" style="35" customWidth="1"/>
    <col min="12953" max="12953" width="5.7109375" style="35" customWidth="1"/>
    <col min="12954" max="12954" width="0.85546875" style="35" customWidth="1"/>
    <col min="12955" max="12955" width="13" style="35" customWidth="1"/>
    <col min="12956" max="12956" width="0.85546875" style="35" customWidth="1"/>
    <col min="12957" max="12957" width="13" style="35" customWidth="1"/>
    <col min="12958" max="12958" width="0.85546875" style="35" customWidth="1"/>
    <col min="12959" max="12959" width="13" style="35" customWidth="1"/>
    <col min="12960" max="12960" width="0.85546875" style="35" customWidth="1"/>
    <col min="12961" max="12961" width="13" style="35" customWidth="1"/>
    <col min="12962" max="12962" width="9.140625" style="35"/>
    <col min="12963" max="12963" width="12.140625" style="35" bestFit="1" customWidth="1"/>
    <col min="12964" max="12964" width="10.85546875" style="35" bestFit="1" customWidth="1"/>
    <col min="12965" max="13206" width="9.140625" style="35"/>
    <col min="13207" max="13207" width="1.7109375" style="35" customWidth="1"/>
    <col min="13208" max="13208" width="40.42578125" style="35" customWidth="1"/>
    <col min="13209" max="13209" width="5.7109375" style="35" customWidth="1"/>
    <col min="13210" max="13210" width="0.85546875" style="35" customWidth="1"/>
    <col min="13211" max="13211" width="13" style="35" customWidth="1"/>
    <col min="13212" max="13212" width="0.85546875" style="35" customWidth="1"/>
    <col min="13213" max="13213" width="13" style="35" customWidth="1"/>
    <col min="13214" max="13214" width="0.85546875" style="35" customWidth="1"/>
    <col min="13215" max="13215" width="13" style="35" customWidth="1"/>
    <col min="13216" max="13216" width="0.85546875" style="35" customWidth="1"/>
    <col min="13217" max="13217" width="13" style="35" customWidth="1"/>
    <col min="13218" max="13218" width="9.140625" style="35"/>
    <col min="13219" max="13219" width="12.140625" style="35" bestFit="1" customWidth="1"/>
    <col min="13220" max="13220" width="10.85546875" style="35" bestFit="1" customWidth="1"/>
    <col min="13221" max="13462" width="9.140625" style="35"/>
    <col min="13463" max="13463" width="1.7109375" style="35" customWidth="1"/>
    <col min="13464" max="13464" width="40.42578125" style="35" customWidth="1"/>
    <col min="13465" max="13465" width="5.7109375" style="35" customWidth="1"/>
    <col min="13466" max="13466" width="0.85546875" style="35" customWidth="1"/>
    <col min="13467" max="13467" width="13" style="35" customWidth="1"/>
    <col min="13468" max="13468" width="0.85546875" style="35" customWidth="1"/>
    <col min="13469" max="13469" width="13" style="35" customWidth="1"/>
    <col min="13470" max="13470" width="0.85546875" style="35" customWidth="1"/>
    <col min="13471" max="13471" width="13" style="35" customWidth="1"/>
    <col min="13472" max="13472" width="0.85546875" style="35" customWidth="1"/>
    <col min="13473" max="13473" width="13" style="35" customWidth="1"/>
    <col min="13474" max="13474" width="9.140625" style="35"/>
    <col min="13475" max="13475" width="12.140625" style="35" bestFit="1" customWidth="1"/>
    <col min="13476" max="13476" width="10.85546875" style="35" bestFit="1" customWidth="1"/>
    <col min="13477" max="13718" width="9.140625" style="35"/>
    <col min="13719" max="13719" width="1.7109375" style="35" customWidth="1"/>
    <col min="13720" max="13720" width="40.42578125" style="35" customWidth="1"/>
    <col min="13721" max="13721" width="5.7109375" style="35" customWidth="1"/>
    <col min="13722" max="13722" width="0.85546875" style="35" customWidth="1"/>
    <col min="13723" max="13723" width="13" style="35" customWidth="1"/>
    <col min="13724" max="13724" width="0.85546875" style="35" customWidth="1"/>
    <col min="13725" max="13725" width="13" style="35" customWidth="1"/>
    <col min="13726" max="13726" width="0.85546875" style="35" customWidth="1"/>
    <col min="13727" max="13727" width="13" style="35" customWidth="1"/>
    <col min="13728" max="13728" width="0.85546875" style="35" customWidth="1"/>
    <col min="13729" max="13729" width="13" style="35" customWidth="1"/>
    <col min="13730" max="13730" width="9.140625" style="35"/>
    <col min="13731" max="13731" width="12.140625" style="35" bestFit="1" customWidth="1"/>
    <col min="13732" max="13732" width="10.85546875" style="35" bestFit="1" customWidth="1"/>
    <col min="13733" max="13974" width="9.140625" style="35"/>
    <col min="13975" max="13975" width="1.7109375" style="35" customWidth="1"/>
    <col min="13976" max="13976" width="40.42578125" style="35" customWidth="1"/>
    <col min="13977" max="13977" width="5.7109375" style="35" customWidth="1"/>
    <col min="13978" max="13978" width="0.85546875" style="35" customWidth="1"/>
    <col min="13979" max="13979" width="13" style="35" customWidth="1"/>
    <col min="13980" max="13980" width="0.85546875" style="35" customWidth="1"/>
    <col min="13981" max="13981" width="13" style="35" customWidth="1"/>
    <col min="13982" max="13982" width="0.85546875" style="35" customWidth="1"/>
    <col min="13983" max="13983" width="13" style="35" customWidth="1"/>
    <col min="13984" max="13984" width="0.85546875" style="35" customWidth="1"/>
    <col min="13985" max="13985" width="13" style="35" customWidth="1"/>
    <col min="13986" max="13986" width="9.140625" style="35"/>
    <col min="13987" max="13987" width="12.140625" style="35" bestFit="1" customWidth="1"/>
    <col min="13988" max="13988" width="10.85546875" style="35" bestFit="1" customWidth="1"/>
    <col min="13989" max="14230" width="9.140625" style="35"/>
    <col min="14231" max="14231" width="1.7109375" style="35" customWidth="1"/>
    <col min="14232" max="14232" width="40.42578125" style="35" customWidth="1"/>
    <col min="14233" max="14233" width="5.7109375" style="35" customWidth="1"/>
    <col min="14234" max="14234" width="0.85546875" style="35" customWidth="1"/>
    <col min="14235" max="14235" width="13" style="35" customWidth="1"/>
    <col min="14236" max="14236" width="0.85546875" style="35" customWidth="1"/>
    <col min="14237" max="14237" width="13" style="35" customWidth="1"/>
    <col min="14238" max="14238" width="0.85546875" style="35" customWidth="1"/>
    <col min="14239" max="14239" width="13" style="35" customWidth="1"/>
    <col min="14240" max="14240" width="0.85546875" style="35" customWidth="1"/>
    <col min="14241" max="14241" width="13" style="35" customWidth="1"/>
    <col min="14242" max="14242" width="9.140625" style="35"/>
    <col min="14243" max="14243" width="12.140625" style="35" bestFit="1" customWidth="1"/>
    <col min="14244" max="14244" width="10.85546875" style="35" bestFit="1" customWidth="1"/>
    <col min="14245" max="14486" width="9.140625" style="35"/>
    <col min="14487" max="14487" width="1.7109375" style="35" customWidth="1"/>
    <col min="14488" max="14488" width="40.42578125" style="35" customWidth="1"/>
    <col min="14489" max="14489" width="5.7109375" style="35" customWidth="1"/>
    <col min="14490" max="14490" width="0.85546875" style="35" customWidth="1"/>
    <col min="14491" max="14491" width="13" style="35" customWidth="1"/>
    <col min="14492" max="14492" width="0.85546875" style="35" customWidth="1"/>
    <col min="14493" max="14493" width="13" style="35" customWidth="1"/>
    <col min="14494" max="14494" width="0.85546875" style="35" customWidth="1"/>
    <col min="14495" max="14495" width="13" style="35" customWidth="1"/>
    <col min="14496" max="14496" width="0.85546875" style="35" customWidth="1"/>
    <col min="14497" max="14497" width="13" style="35" customWidth="1"/>
    <col min="14498" max="14498" width="9.140625" style="35"/>
    <col min="14499" max="14499" width="12.140625" style="35" bestFit="1" customWidth="1"/>
    <col min="14500" max="14500" width="10.85546875" style="35" bestFit="1" customWidth="1"/>
    <col min="14501" max="14742" width="9.140625" style="35"/>
    <col min="14743" max="14743" width="1.7109375" style="35" customWidth="1"/>
    <col min="14744" max="14744" width="40.42578125" style="35" customWidth="1"/>
    <col min="14745" max="14745" width="5.7109375" style="35" customWidth="1"/>
    <col min="14746" max="14746" width="0.85546875" style="35" customWidth="1"/>
    <col min="14747" max="14747" width="13" style="35" customWidth="1"/>
    <col min="14748" max="14748" width="0.85546875" style="35" customWidth="1"/>
    <col min="14749" max="14749" width="13" style="35" customWidth="1"/>
    <col min="14750" max="14750" width="0.85546875" style="35" customWidth="1"/>
    <col min="14751" max="14751" width="13" style="35" customWidth="1"/>
    <col min="14752" max="14752" width="0.85546875" style="35" customWidth="1"/>
    <col min="14753" max="14753" width="13" style="35" customWidth="1"/>
    <col min="14754" max="14754" width="9.140625" style="35"/>
    <col min="14755" max="14755" width="12.140625" style="35" bestFit="1" customWidth="1"/>
    <col min="14756" max="14756" width="10.85546875" style="35" bestFit="1" customWidth="1"/>
    <col min="14757" max="14998" width="9.140625" style="35"/>
    <col min="14999" max="14999" width="1.7109375" style="35" customWidth="1"/>
    <col min="15000" max="15000" width="40.42578125" style="35" customWidth="1"/>
    <col min="15001" max="15001" width="5.7109375" style="35" customWidth="1"/>
    <col min="15002" max="15002" width="0.85546875" style="35" customWidth="1"/>
    <col min="15003" max="15003" width="13" style="35" customWidth="1"/>
    <col min="15004" max="15004" width="0.85546875" style="35" customWidth="1"/>
    <col min="15005" max="15005" width="13" style="35" customWidth="1"/>
    <col min="15006" max="15006" width="0.85546875" style="35" customWidth="1"/>
    <col min="15007" max="15007" width="13" style="35" customWidth="1"/>
    <col min="15008" max="15008" width="0.85546875" style="35" customWidth="1"/>
    <col min="15009" max="15009" width="13" style="35" customWidth="1"/>
    <col min="15010" max="15010" width="9.140625" style="35"/>
    <col min="15011" max="15011" width="12.140625" style="35" bestFit="1" customWidth="1"/>
    <col min="15012" max="15012" width="10.85546875" style="35" bestFit="1" customWidth="1"/>
    <col min="15013" max="15254" width="9.140625" style="35"/>
    <col min="15255" max="15255" width="1.7109375" style="35" customWidth="1"/>
    <col min="15256" max="15256" width="40.42578125" style="35" customWidth="1"/>
    <col min="15257" max="15257" width="5.7109375" style="35" customWidth="1"/>
    <col min="15258" max="15258" width="0.85546875" style="35" customWidth="1"/>
    <col min="15259" max="15259" width="13" style="35" customWidth="1"/>
    <col min="15260" max="15260" width="0.85546875" style="35" customWidth="1"/>
    <col min="15261" max="15261" width="13" style="35" customWidth="1"/>
    <col min="15262" max="15262" width="0.85546875" style="35" customWidth="1"/>
    <col min="15263" max="15263" width="13" style="35" customWidth="1"/>
    <col min="15264" max="15264" width="0.85546875" style="35" customWidth="1"/>
    <col min="15265" max="15265" width="13" style="35" customWidth="1"/>
    <col min="15266" max="15266" width="9.140625" style="35"/>
    <col min="15267" max="15267" width="12.140625" style="35" bestFit="1" customWidth="1"/>
    <col min="15268" max="15268" width="10.85546875" style="35" bestFit="1" customWidth="1"/>
    <col min="15269" max="15510" width="9.140625" style="35"/>
    <col min="15511" max="15511" width="1.7109375" style="35" customWidth="1"/>
    <col min="15512" max="15512" width="40.42578125" style="35" customWidth="1"/>
    <col min="15513" max="15513" width="5.7109375" style="35" customWidth="1"/>
    <col min="15514" max="15514" width="0.85546875" style="35" customWidth="1"/>
    <col min="15515" max="15515" width="13" style="35" customWidth="1"/>
    <col min="15516" max="15516" width="0.85546875" style="35" customWidth="1"/>
    <col min="15517" max="15517" width="13" style="35" customWidth="1"/>
    <col min="15518" max="15518" width="0.85546875" style="35" customWidth="1"/>
    <col min="15519" max="15519" width="13" style="35" customWidth="1"/>
    <col min="15520" max="15520" width="0.85546875" style="35" customWidth="1"/>
    <col min="15521" max="15521" width="13" style="35" customWidth="1"/>
    <col min="15522" max="15522" width="9.140625" style="35"/>
    <col min="15523" max="15523" width="12.140625" style="35" bestFit="1" customWidth="1"/>
    <col min="15524" max="15524" width="10.85546875" style="35" bestFit="1" customWidth="1"/>
    <col min="15525" max="15766" width="9.140625" style="35"/>
    <col min="15767" max="15767" width="1.7109375" style="35" customWidth="1"/>
    <col min="15768" max="15768" width="40.42578125" style="35" customWidth="1"/>
    <col min="15769" max="15769" width="5.7109375" style="35" customWidth="1"/>
    <col min="15770" max="15770" width="0.85546875" style="35" customWidth="1"/>
    <col min="15771" max="15771" width="13" style="35" customWidth="1"/>
    <col min="15772" max="15772" width="0.85546875" style="35" customWidth="1"/>
    <col min="15773" max="15773" width="13" style="35" customWidth="1"/>
    <col min="15774" max="15774" width="0.85546875" style="35" customWidth="1"/>
    <col min="15775" max="15775" width="13" style="35" customWidth="1"/>
    <col min="15776" max="15776" width="0.85546875" style="35" customWidth="1"/>
    <col min="15777" max="15777" width="13" style="35" customWidth="1"/>
    <col min="15778" max="15778" width="9.140625" style="35"/>
    <col min="15779" max="15779" width="12.140625" style="35" bestFit="1" customWidth="1"/>
    <col min="15780" max="15780" width="10.85546875" style="35" bestFit="1" customWidth="1"/>
    <col min="15781" max="16022" width="9.140625" style="35"/>
    <col min="16023" max="16023" width="1.7109375" style="35" customWidth="1"/>
    <col min="16024" max="16024" width="40.42578125" style="35" customWidth="1"/>
    <col min="16025" max="16025" width="5.7109375" style="35" customWidth="1"/>
    <col min="16026" max="16026" width="0.85546875" style="35" customWidth="1"/>
    <col min="16027" max="16027" width="13" style="35" customWidth="1"/>
    <col min="16028" max="16028" width="0.85546875" style="35" customWidth="1"/>
    <col min="16029" max="16029" width="13" style="35" customWidth="1"/>
    <col min="16030" max="16030" width="0.85546875" style="35" customWidth="1"/>
    <col min="16031" max="16031" width="13" style="35" customWidth="1"/>
    <col min="16032" max="16032" width="0.85546875" style="35" customWidth="1"/>
    <col min="16033" max="16033" width="13" style="35" customWidth="1"/>
    <col min="16034" max="16034" width="9.140625" style="35"/>
    <col min="16035" max="16035" width="12.140625" style="35" bestFit="1" customWidth="1"/>
    <col min="16036" max="16036" width="10.85546875" style="35" bestFit="1" customWidth="1"/>
    <col min="16037" max="16384" width="9.140625" style="35"/>
  </cols>
  <sheetData>
    <row r="1" spans="1:13" ht="16.5" customHeight="1" x14ac:dyDescent="0.5">
      <c r="A1" s="72" t="str">
        <f>'EQ-EN-8'!A1</f>
        <v>P.S.P. Specialties Public Company Limited</v>
      </c>
      <c r="B1" s="72"/>
      <c r="C1" s="72"/>
    </row>
    <row r="2" spans="1:13" ht="16.5" customHeight="1" x14ac:dyDescent="0.5">
      <c r="A2" s="72" t="s">
        <v>105</v>
      </c>
      <c r="B2" s="72"/>
      <c r="C2" s="72"/>
    </row>
    <row r="3" spans="1:13" ht="16.5" customHeight="1" x14ac:dyDescent="0.5">
      <c r="A3" s="74" t="str">
        <f>'EQ-EN-8'!A3</f>
        <v>For the three-month period ended 31 March 2025</v>
      </c>
      <c r="B3" s="75"/>
      <c r="C3" s="75"/>
      <c r="D3" s="38"/>
      <c r="E3" s="76"/>
      <c r="F3" s="38"/>
      <c r="G3" s="27"/>
      <c r="H3" s="77"/>
      <c r="I3" s="78"/>
      <c r="J3" s="77"/>
      <c r="K3" s="78"/>
      <c r="L3" s="77"/>
      <c r="M3" s="78"/>
    </row>
    <row r="4" spans="1:13" ht="16.5" customHeight="1" x14ac:dyDescent="0.5">
      <c r="G4" s="28"/>
      <c r="I4" s="79"/>
      <c r="K4" s="79"/>
      <c r="M4" s="79"/>
    </row>
    <row r="5" spans="1:13" ht="16.5" customHeight="1" x14ac:dyDescent="0.5">
      <c r="G5" s="28"/>
      <c r="I5" s="79"/>
      <c r="K5" s="79"/>
      <c r="M5" s="79"/>
    </row>
    <row r="6" spans="1:13" ht="16.5" customHeight="1" x14ac:dyDescent="0.5">
      <c r="G6" s="40" t="s">
        <v>2</v>
      </c>
      <c r="H6" s="40"/>
      <c r="I6" s="40"/>
      <c r="J6" s="36"/>
      <c r="K6" s="40" t="s">
        <v>3</v>
      </c>
      <c r="L6" s="40"/>
      <c r="M6" s="40"/>
    </row>
    <row r="7" spans="1:13" ht="16.5" customHeight="1" x14ac:dyDescent="0.5">
      <c r="E7" s="35"/>
      <c r="G7" s="41" t="s">
        <v>193</v>
      </c>
      <c r="H7" s="41"/>
      <c r="I7" s="41"/>
      <c r="J7" s="36"/>
      <c r="K7" s="41" t="s">
        <v>193</v>
      </c>
      <c r="L7" s="41"/>
      <c r="M7" s="41"/>
    </row>
    <row r="8" spans="1:13" ht="16.5" customHeight="1" x14ac:dyDescent="0.5">
      <c r="E8" s="80"/>
      <c r="G8" s="44" t="s">
        <v>171</v>
      </c>
      <c r="H8" s="81"/>
      <c r="I8" s="44" t="s">
        <v>171</v>
      </c>
      <c r="J8" s="45"/>
      <c r="K8" s="44" t="s">
        <v>171</v>
      </c>
      <c r="L8" s="81"/>
      <c r="M8" s="44" t="s">
        <v>171</v>
      </c>
    </row>
    <row r="9" spans="1:13" ht="16.5" customHeight="1" x14ac:dyDescent="0.5">
      <c r="E9" s="35"/>
      <c r="G9" s="44" t="s">
        <v>172</v>
      </c>
      <c r="H9" s="44"/>
      <c r="I9" s="44" t="s">
        <v>151</v>
      </c>
      <c r="J9" s="82"/>
      <c r="K9" s="44" t="s">
        <v>172</v>
      </c>
      <c r="L9" s="44"/>
      <c r="M9" s="44" t="s">
        <v>151</v>
      </c>
    </row>
    <row r="10" spans="1:13" ht="16.5" customHeight="1" x14ac:dyDescent="0.5">
      <c r="E10" s="83" t="s">
        <v>8</v>
      </c>
      <c r="F10" s="84"/>
      <c r="G10" s="9" t="s">
        <v>9</v>
      </c>
      <c r="H10" s="42"/>
      <c r="I10" s="9" t="s">
        <v>9</v>
      </c>
      <c r="J10" s="29"/>
      <c r="K10" s="49" t="s">
        <v>9</v>
      </c>
      <c r="L10" s="42"/>
      <c r="M10" s="49" t="s">
        <v>9</v>
      </c>
    </row>
    <row r="11" spans="1:13" ht="16.5" customHeight="1" x14ac:dyDescent="0.5">
      <c r="E11" s="140"/>
      <c r="F11" s="84"/>
      <c r="G11" s="19"/>
      <c r="H11" s="42"/>
      <c r="I11" s="19"/>
      <c r="J11" s="29"/>
      <c r="K11" s="42"/>
      <c r="L11" s="42"/>
      <c r="M11" s="42"/>
    </row>
    <row r="12" spans="1:13" ht="16.5" customHeight="1" x14ac:dyDescent="0.5">
      <c r="A12" s="85" t="s">
        <v>106</v>
      </c>
      <c r="B12" s="85"/>
      <c r="C12" s="85"/>
      <c r="I12" s="8"/>
    </row>
    <row r="13" spans="1:13" ht="16.5" customHeight="1" x14ac:dyDescent="0.5">
      <c r="A13" s="35" t="s">
        <v>107</v>
      </c>
      <c r="G13" s="10">
        <v>329411772</v>
      </c>
      <c r="H13" s="86"/>
      <c r="I13" s="10">
        <v>231888047</v>
      </c>
      <c r="J13" s="86"/>
      <c r="K13" s="10">
        <v>222988584</v>
      </c>
      <c r="L13" s="86"/>
      <c r="M13" s="10">
        <v>263787317</v>
      </c>
    </row>
    <row r="14" spans="1:13" ht="16.5" customHeight="1" x14ac:dyDescent="0.5">
      <c r="A14" s="35" t="s">
        <v>108</v>
      </c>
      <c r="E14" s="66"/>
      <c r="G14" s="87"/>
      <c r="H14" s="13"/>
      <c r="I14" s="87"/>
      <c r="K14" s="87"/>
      <c r="L14" s="28"/>
      <c r="M14" s="87"/>
    </row>
    <row r="15" spans="1:13" ht="16.5" customHeight="1" x14ac:dyDescent="0.5">
      <c r="B15" s="35" t="s">
        <v>174</v>
      </c>
      <c r="G15" s="10">
        <v>38486436</v>
      </c>
      <c r="H15" s="86"/>
      <c r="I15" s="10">
        <v>37398445</v>
      </c>
      <c r="J15" s="86"/>
      <c r="K15" s="10">
        <v>37543392</v>
      </c>
      <c r="L15" s="86"/>
      <c r="M15" s="10">
        <v>36424065</v>
      </c>
    </row>
    <row r="16" spans="1:13" ht="16.5" customHeight="1" x14ac:dyDescent="0.5">
      <c r="B16" s="35" t="s">
        <v>175</v>
      </c>
      <c r="G16" s="10">
        <v>4786077</v>
      </c>
      <c r="H16" s="86"/>
      <c r="I16" s="10">
        <v>2498344</v>
      </c>
      <c r="J16" s="86"/>
      <c r="K16" s="10">
        <v>4715389</v>
      </c>
      <c r="L16" s="86"/>
      <c r="M16" s="10">
        <v>2422461</v>
      </c>
    </row>
    <row r="17" spans="1:13" ht="16.5" customHeight="1" x14ac:dyDescent="0.5">
      <c r="B17" s="35" t="s">
        <v>186</v>
      </c>
      <c r="G17" s="87"/>
      <c r="H17" s="14"/>
      <c r="I17" s="87"/>
      <c r="J17" s="28"/>
      <c r="K17" s="87"/>
      <c r="L17" s="28"/>
      <c r="M17" s="87"/>
    </row>
    <row r="18" spans="1:13" ht="16.5" customHeight="1" x14ac:dyDescent="0.5">
      <c r="C18" s="35" t="s">
        <v>148</v>
      </c>
      <c r="E18" s="62">
        <v>10</v>
      </c>
      <c r="G18" s="10">
        <v>-13482264</v>
      </c>
      <c r="H18" s="86"/>
      <c r="I18" s="10">
        <v>3472787</v>
      </c>
      <c r="J18" s="86"/>
      <c r="K18" s="10">
        <v>0</v>
      </c>
      <c r="L18" s="86"/>
      <c r="M18" s="10">
        <v>0</v>
      </c>
    </row>
    <row r="19" spans="1:13" ht="16.5" customHeight="1" x14ac:dyDescent="0.5">
      <c r="B19" s="35" t="s">
        <v>109</v>
      </c>
      <c r="E19" s="62">
        <v>15</v>
      </c>
      <c r="G19" s="10">
        <v>-739</v>
      </c>
      <c r="H19" s="86"/>
      <c r="I19" s="10">
        <v>-46224</v>
      </c>
      <c r="J19" s="86"/>
      <c r="K19" s="10">
        <v>-738</v>
      </c>
      <c r="L19" s="86"/>
      <c r="M19" s="10">
        <v>-46224</v>
      </c>
    </row>
    <row r="20" spans="1:13" ht="16.5" customHeight="1" x14ac:dyDescent="0.5">
      <c r="B20" s="35" t="s">
        <v>110</v>
      </c>
      <c r="E20" s="62">
        <v>11</v>
      </c>
      <c r="G20" s="10">
        <v>4670</v>
      </c>
      <c r="H20" s="86"/>
      <c r="I20" s="10">
        <v>11</v>
      </c>
      <c r="J20" s="86"/>
      <c r="K20" s="10">
        <v>4666</v>
      </c>
      <c r="L20" s="86"/>
      <c r="M20" s="10">
        <v>11</v>
      </c>
    </row>
    <row r="21" spans="1:13" ht="16.5" customHeight="1" x14ac:dyDescent="0.5">
      <c r="B21" s="35" t="s">
        <v>187</v>
      </c>
      <c r="E21" s="66"/>
      <c r="G21" s="10">
        <v>1188093</v>
      </c>
      <c r="H21" s="86"/>
      <c r="I21" s="10">
        <v>624730</v>
      </c>
      <c r="J21" s="86"/>
      <c r="K21" s="10">
        <v>-159697</v>
      </c>
      <c r="L21" s="86"/>
      <c r="M21" s="10">
        <v>530392</v>
      </c>
    </row>
    <row r="22" spans="1:13" ht="16.5" customHeight="1" x14ac:dyDescent="0.5">
      <c r="B22" s="35" t="s">
        <v>176</v>
      </c>
      <c r="E22" s="66"/>
      <c r="G22" s="10">
        <v>62945</v>
      </c>
      <c r="H22" s="86"/>
      <c r="I22" s="10">
        <v>53114</v>
      </c>
      <c r="J22" s="86"/>
      <c r="K22" s="10">
        <v>62945</v>
      </c>
      <c r="L22" s="86"/>
      <c r="M22" s="10">
        <v>-132056</v>
      </c>
    </row>
    <row r="23" spans="1:13" ht="16.5" customHeight="1" x14ac:dyDescent="0.5">
      <c r="B23" s="35" t="s">
        <v>111</v>
      </c>
      <c r="G23" s="10">
        <v>4616608</v>
      </c>
      <c r="H23" s="86"/>
      <c r="I23" s="10">
        <v>4052181</v>
      </c>
      <c r="J23" s="86"/>
      <c r="K23" s="10">
        <v>4616608</v>
      </c>
      <c r="L23" s="86"/>
      <c r="M23" s="10">
        <v>4052181</v>
      </c>
    </row>
    <row r="24" spans="1:13" ht="16.5" customHeight="1" x14ac:dyDescent="0.5">
      <c r="B24" s="35" t="s">
        <v>188</v>
      </c>
      <c r="G24" s="10">
        <v>6201518</v>
      </c>
      <c r="H24" s="86"/>
      <c r="I24" s="10">
        <v>-34774</v>
      </c>
      <c r="J24" s="86"/>
      <c r="K24" s="10">
        <v>2941023</v>
      </c>
      <c r="L24" s="86"/>
      <c r="M24" s="10">
        <v>-5126567</v>
      </c>
    </row>
    <row r="25" spans="1:13" ht="16.5" customHeight="1" x14ac:dyDescent="0.5">
      <c r="B25" s="35" t="s">
        <v>190</v>
      </c>
      <c r="G25" s="87"/>
      <c r="H25" s="88"/>
      <c r="I25" s="87"/>
      <c r="K25" s="88"/>
      <c r="L25" s="28"/>
      <c r="M25" s="88"/>
    </row>
    <row r="26" spans="1:13" ht="16.5" customHeight="1" x14ac:dyDescent="0.5">
      <c r="C26" s="35" t="s">
        <v>112</v>
      </c>
      <c r="E26" s="62">
        <v>15</v>
      </c>
      <c r="G26" s="10">
        <v>-2401269</v>
      </c>
      <c r="H26" s="86"/>
      <c r="I26" s="10">
        <v>-7759625</v>
      </c>
      <c r="J26" s="86"/>
      <c r="K26" s="10">
        <v>-1094448</v>
      </c>
      <c r="L26" s="86"/>
      <c r="M26" s="10">
        <v>-2390332</v>
      </c>
    </row>
    <row r="27" spans="1:13" ht="16.5" customHeight="1" x14ac:dyDescent="0.5">
      <c r="B27" s="89" t="s">
        <v>113</v>
      </c>
      <c r="E27" s="62">
        <v>14</v>
      </c>
      <c r="G27" s="10">
        <v>-20136</v>
      </c>
      <c r="H27" s="86"/>
      <c r="I27" s="10">
        <v>-65942</v>
      </c>
      <c r="J27" s="86"/>
      <c r="K27" s="10">
        <v>-19549</v>
      </c>
      <c r="L27" s="86"/>
      <c r="M27" s="10">
        <v>-64216</v>
      </c>
    </row>
    <row r="28" spans="1:13" ht="16.5" customHeight="1" x14ac:dyDescent="0.5">
      <c r="B28" s="89" t="s">
        <v>114</v>
      </c>
      <c r="E28" s="62">
        <v>14</v>
      </c>
      <c r="G28" s="10">
        <v>0</v>
      </c>
      <c r="H28" s="86"/>
      <c r="I28" s="10">
        <v>0</v>
      </c>
      <c r="J28" s="86"/>
      <c r="K28" s="10">
        <v>-5000000</v>
      </c>
      <c r="L28" s="86"/>
      <c r="M28" s="10">
        <v>-119999760</v>
      </c>
    </row>
    <row r="29" spans="1:13" ht="16.5" customHeight="1" x14ac:dyDescent="0.5">
      <c r="B29" s="35" t="s">
        <v>115</v>
      </c>
      <c r="G29" s="12">
        <v>18689825</v>
      </c>
      <c r="H29" s="86"/>
      <c r="I29" s="12">
        <v>22916954</v>
      </c>
      <c r="J29" s="86"/>
      <c r="K29" s="12">
        <v>18603622</v>
      </c>
      <c r="L29" s="86"/>
      <c r="M29" s="12">
        <v>22912001</v>
      </c>
    </row>
    <row r="30" spans="1:13" ht="16.5" customHeight="1" x14ac:dyDescent="0.5">
      <c r="G30" s="28"/>
      <c r="I30" s="28"/>
      <c r="K30" s="28"/>
      <c r="L30" s="28"/>
      <c r="M30" s="28"/>
    </row>
    <row r="31" spans="1:13" ht="16.5" customHeight="1" x14ac:dyDescent="0.5">
      <c r="G31" s="28">
        <f>SUM(G13:G29)</f>
        <v>387543536</v>
      </c>
      <c r="I31" s="28">
        <f>SUM(I13:I29)</f>
        <v>294998048</v>
      </c>
      <c r="K31" s="28">
        <f>SUM(K13:K29)</f>
        <v>285201797</v>
      </c>
      <c r="L31" s="28"/>
      <c r="M31" s="28">
        <f>SUM(M13:M29)</f>
        <v>202369273</v>
      </c>
    </row>
    <row r="32" spans="1:13" ht="16.5" customHeight="1" x14ac:dyDescent="0.5">
      <c r="A32" s="90" t="s">
        <v>116</v>
      </c>
      <c r="B32" s="90"/>
      <c r="C32" s="90"/>
      <c r="G32" s="87"/>
      <c r="I32" s="87"/>
      <c r="K32" s="28"/>
      <c r="L32" s="28"/>
      <c r="M32" s="28"/>
    </row>
    <row r="33" spans="1:13" ht="16.5" customHeight="1" x14ac:dyDescent="0.5">
      <c r="B33" s="35" t="s">
        <v>158</v>
      </c>
      <c r="G33" s="10">
        <v>-208582906</v>
      </c>
      <c r="H33" s="86"/>
      <c r="I33" s="10">
        <v>-241277847</v>
      </c>
      <c r="J33" s="86"/>
      <c r="K33" s="10">
        <v>-128244964</v>
      </c>
      <c r="L33" s="86"/>
      <c r="M33" s="10">
        <v>-197988260</v>
      </c>
    </row>
    <row r="34" spans="1:13" ht="16.5" customHeight="1" x14ac:dyDescent="0.5">
      <c r="B34" s="35" t="s">
        <v>15</v>
      </c>
      <c r="G34" s="10">
        <v>-173917473</v>
      </c>
      <c r="H34" s="86"/>
      <c r="I34" s="10">
        <v>119663861</v>
      </c>
      <c r="J34" s="86"/>
      <c r="K34" s="10">
        <v>-156738781</v>
      </c>
      <c r="L34" s="86"/>
      <c r="M34" s="10">
        <v>124670760</v>
      </c>
    </row>
    <row r="35" spans="1:13" ht="16.5" customHeight="1" x14ac:dyDescent="0.5">
      <c r="B35" s="35" t="s">
        <v>16</v>
      </c>
      <c r="G35" s="10">
        <v>-24830142</v>
      </c>
      <c r="H35" s="86"/>
      <c r="I35" s="10">
        <v>-8972807</v>
      </c>
      <c r="J35" s="86"/>
      <c r="K35" s="10">
        <v>-22967502</v>
      </c>
      <c r="L35" s="86"/>
      <c r="M35" s="10">
        <v>-8720453</v>
      </c>
    </row>
    <row r="36" spans="1:13" ht="16.5" customHeight="1" x14ac:dyDescent="0.5">
      <c r="B36" s="35" t="s">
        <v>27</v>
      </c>
      <c r="G36" s="10">
        <v>1745937</v>
      </c>
      <c r="H36" s="86"/>
      <c r="I36" s="10">
        <v>-8356575</v>
      </c>
      <c r="J36" s="86"/>
      <c r="K36" s="10">
        <v>-60125</v>
      </c>
      <c r="L36" s="86"/>
      <c r="M36" s="10">
        <v>-8355781</v>
      </c>
    </row>
    <row r="37" spans="1:13" ht="16.5" customHeight="1" x14ac:dyDescent="0.5">
      <c r="B37" s="35" t="s">
        <v>159</v>
      </c>
      <c r="G37" s="10">
        <v>268435345</v>
      </c>
      <c r="H37" s="86"/>
      <c r="I37" s="10">
        <v>358960098</v>
      </c>
      <c r="J37" s="86"/>
      <c r="K37" s="10">
        <v>250199317</v>
      </c>
      <c r="L37" s="86"/>
      <c r="M37" s="10">
        <v>325985577</v>
      </c>
    </row>
    <row r="38" spans="1:13" ht="16.5" customHeight="1" x14ac:dyDescent="0.5">
      <c r="B38" s="35" t="s">
        <v>37</v>
      </c>
      <c r="G38" s="10">
        <v>9186180</v>
      </c>
      <c r="H38" s="86"/>
      <c r="I38" s="10">
        <v>-1905901</v>
      </c>
      <c r="J38" s="86"/>
      <c r="K38" s="10">
        <v>5863606</v>
      </c>
      <c r="L38" s="86"/>
      <c r="M38" s="10">
        <v>-3181691</v>
      </c>
    </row>
    <row r="39" spans="1:13" ht="16.5" customHeight="1" x14ac:dyDescent="0.5">
      <c r="B39" s="35" t="s">
        <v>160</v>
      </c>
      <c r="G39" s="10">
        <v>594824</v>
      </c>
      <c r="H39" s="86"/>
      <c r="I39" s="10">
        <v>-64608104</v>
      </c>
      <c r="J39" s="86"/>
      <c r="K39" s="10">
        <v>3249564</v>
      </c>
      <c r="L39" s="86"/>
      <c r="M39" s="10">
        <v>-64806203</v>
      </c>
    </row>
    <row r="40" spans="1:13" ht="16.5" customHeight="1" x14ac:dyDescent="0.5">
      <c r="B40" s="35" t="s">
        <v>117</v>
      </c>
      <c r="G40" s="10">
        <v>-5317459</v>
      </c>
      <c r="H40" s="86"/>
      <c r="I40" s="10">
        <v>-6598431</v>
      </c>
      <c r="J40" s="86"/>
      <c r="K40" s="10">
        <v>-5317459</v>
      </c>
      <c r="L40" s="86"/>
      <c r="M40" s="10">
        <v>-6598431</v>
      </c>
    </row>
    <row r="41" spans="1:13" ht="16.5" customHeight="1" x14ac:dyDescent="0.5">
      <c r="B41" s="35" t="s">
        <v>43</v>
      </c>
      <c r="G41" s="31">
        <v>458625</v>
      </c>
      <c r="H41" s="86"/>
      <c r="I41" s="31">
        <v>-2804</v>
      </c>
      <c r="J41" s="86"/>
      <c r="K41" s="31">
        <v>320600</v>
      </c>
      <c r="L41" s="86"/>
      <c r="M41" s="31">
        <v>-2804</v>
      </c>
    </row>
    <row r="42" spans="1:13" ht="16.5" customHeight="1" x14ac:dyDescent="0.5">
      <c r="G42" s="28"/>
      <c r="I42" s="28"/>
      <c r="K42" s="28"/>
      <c r="L42" s="28"/>
      <c r="M42" s="28"/>
    </row>
    <row r="43" spans="1:13" ht="16.5" customHeight="1" x14ac:dyDescent="0.5">
      <c r="A43" s="35" t="s">
        <v>118</v>
      </c>
      <c r="G43" s="28">
        <f>SUM(G31:G41)</f>
        <v>255316467</v>
      </c>
      <c r="I43" s="28">
        <f>SUM(I31:I41)</f>
        <v>441899538</v>
      </c>
      <c r="K43" s="28">
        <f>SUM(K31:K41)</f>
        <v>231506053</v>
      </c>
      <c r="L43" s="28"/>
      <c r="M43" s="28">
        <f>SUM(M31:M41)</f>
        <v>363371987</v>
      </c>
    </row>
    <row r="44" spans="1:13" ht="16.5" customHeight="1" x14ac:dyDescent="0.5">
      <c r="A44" s="91" t="s">
        <v>119</v>
      </c>
      <c r="B44" s="84"/>
      <c r="C44" s="84"/>
      <c r="D44" s="35" t="s">
        <v>120</v>
      </c>
      <c r="G44" s="10">
        <v>-3630202</v>
      </c>
      <c r="H44" s="86"/>
      <c r="I44" s="10">
        <v>-3404093</v>
      </c>
      <c r="J44" s="86"/>
      <c r="K44" s="10">
        <v>-3161169</v>
      </c>
      <c r="L44" s="86"/>
      <c r="M44" s="10">
        <v>-3103080</v>
      </c>
    </row>
    <row r="45" spans="1:13" ht="16.5" customHeight="1" x14ac:dyDescent="0.5">
      <c r="A45" s="84"/>
      <c r="B45" s="84"/>
      <c r="C45" s="84"/>
      <c r="D45" s="35" t="s">
        <v>189</v>
      </c>
      <c r="G45" s="31">
        <v>-17646533</v>
      </c>
      <c r="H45" s="86"/>
      <c r="I45" s="31">
        <v>-21875463</v>
      </c>
      <c r="J45" s="86"/>
      <c r="K45" s="31">
        <v>-17560330</v>
      </c>
      <c r="L45" s="86"/>
      <c r="M45" s="31">
        <v>-21870509</v>
      </c>
    </row>
    <row r="46" spans="1:13" ht="16.5" customHeight="1" x14ac:dyDescent="0.5">
      <c r="G46" s="28"/>
      <c r="I46" s="28"/>
      <c r="K46" s="28"/>
      <c r="L46" s="28"/>
      <c r="M46" s="28"/>
    </row>
    <row r="47" spans="1:13" ht="16.5" customHeight="1" x14ac:dyDescent="0.5">
      <c r="A47" s="35" t="s">
        <v>164</v>
      </c>
      <c r="G47" s="32">
        <f>SUM(G43:G45)</f>
        <v>234039732</v>
      </c>
      <c r="I47" s="32">
        <f>SUM(I43:I45)</f>
        <v>416619982</v>
      </c>
      <c r="K47" s="32">
        <f>SUM(K43:K45)</f>
        <v>210784554</v>
      </c>
      <c r="L47" s="28"/>
      <c r="M47" s="32">
        <f>SUM(M43:M45)</f>
        <v>338398398</v>
      </c>
    </row>
    <row r="48" spans="1:13" ht="16.5" customHeight="1" x14ac:dyDescent="0.5">
      <c r="G48" s="28"/>
      <c r="I48" s="28"/>
      <c r="K48" s="28"/>
      <c r="L48" s="28"/>
      <c r="M48" s="28"/>
    </row>
    <row r="49" spans="1:13" ht="16.5" customHeight="1" x14ac:dyDescent="0.5">
      <c r="G49" s="28"/>
      <c r="I49" s="28"/>
      <c r="K49" s="28"/>
      <c r="L49" s="28"/>
      <c r="M49" s="28"/>
    </row>
    <row r="50" spans="1:13" ht="16.5" customHeight="1" x14ac:dyDescent="0.5">
      <c r="G50" s="28"/>
      <c r="I50" s="28"/>
      <c r="K50" s="28"/>
      <c r="L50" s="28"/>
      <c r="M50" s="28"/>
    </row>
    <row r="51" spans="1:13" ht="16.5" customHeight="1" x14ac:dyDescent="0.5">
      <c r="G51" s="28"/>
      <c r="I51" s="28"/>
      <c r="K51" s="28"/>
      <c r="L51" s="28"/>
      <c r="M51" s="28"/>
    </row>
    <row r="52" spans="1:13" ht="16.5" customHeight="1" x14ac:dyDescent="0.5">
      <c r="G52" s="28"/>
      <c r="I52" s="28"/>
      <c r="K52" s="28"/>
      <c r="L52" s="28"/>
      <c r="M52" s="28"/>
    </row>
    <row r="53" spans="1:13" ht="16.5" customHeight="1" x14ac:dyDescent="0.5">
      <c r="G53" s="28"/>
      <c r="I53" s="28"/>
      <c r="K53" s="28"/>
      <c r="L53" s="28"/>
      <c r="M53" s="28"/>
    </row>
    <row r="54" spans="1:13" ht="16.5" customHeight="1" x14ac:dyDescent="0.5">
      <c r="G54" s="28"/>
      <c r="I54" s="28"/>
      <c r="K54" s="28"/>
      <c r="L54" s="28"/>
      <c r="M54" s="28"/>
    </row>
    <row r="55" spans="1:13" ht="16.5" customHeight="1" x14ac:dyDescent="0.5">
      <c r="G55" s="28"/>
      <c r="I55" s="28"/>
      <c r="K55" s="28"/>
      <c r="L55" s="28"/>
      <c r="M55" s="28"/>
    </row>
    <row r="56" spans="1:13" ht="16.5" customHeight="1" x14ac:dyDescent="0.5">
      <c r="G56" s="28"/>
      <c r="I56" s="28"/>
      <c r="K56" s="28"/>
      <c r="L56" s="28"/>
      <c r="M56" s="28"/>
    </row>
    <row r="57" spans="1:13" ht="11.25" customHeight="1" x14ac:dyDescent="0.5">
      <c r="G57" s="28"/>
      <c r="I57" s="28"/>
      <c r="K57" s="28"/>
      <c r="L57" s="28"/>
      <c r="M57" s="28"/>
    </row>
    <row r="58" spans="1:13" ht="21.95" customHeight="1" x14ac:dyDescent="0.5">
      <c r="A58" s="143" t="s">
        <v>33</v>
      </c>
      <c r="B58" s="143"/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</row>
    <row r="59" spans="1:13" ht="16.5" customHeight="1" x14ac:dyDescent="0.5">
      <c r="A59" s="72" t="str">
        <f>A1</f>
        <v>P.S.P. Specialties Public Company Limited</v>
      </c>
      <c r="B59" s="72"/>
      <c r="C59" s="72"/>
    </row>
    <row r="60" spans="1:13" ht="16.5" customHeight="1" x14ac:dyDescent="0.5">
      <c r="A60" s="72" t="s">
        <v>177</v>
      </c>
      <c r="B60" s="72"/>
      <c r="C60" s="72"/>
    </row>
    <row r="61" spans="1:13" ht="16.5" customHeight="1" x14ac:dyDescent="0.5">
      <c r="A61" s="75" t="str">
        <f>A3</f>
        <v>For the three-month period ended 31 March 2025</v>
      </c>
      <c r="B61" s="75"/>
      <c r="C61" s="75"/>
      <c r="D61" s="38"/>
      <c r="E61" s="76"/>
      <c r="F61" s="38"/>
      <c r="G61" s="27"/>
      <c r="H61" s="77"/>
      <c r="I61" s="78"/>
      <c r="J61" s="77"/>
      <c r="K61" s="78"/>
      <c r="L61" s="77"/>
      <c r="M61" s="78"/>
    </row>
    <row r="62" spans="1:13" ht="16.5" customHeight="1" x14ac:dyDescent="0.5">
      <c r="G62" s="28"/>
      <c r="I62" s="79"/>
      <c r="K62" s="79"/>
      <c r="M62" s="79"/>
    </row>
    <row r="63" spans="1:13" ht="16.5" customHeight="1" x14ac:dyDescent="0.5">
      <c r="G63" s="28"/>
      <c r="I63" s="79"/>
      <c r="K63" s="79"/>
      <c r="M63" s="79"/>
    </row>
    <row r="64" spans="1:13" ht="16.5" customHeight="1" x14ac:dyDescent="0.5">
      <c r="G64" s="40" t="s">
        <v>2</v>
      </c>
      <c r="H64" s="40"/>
      <c r="I64" s="40"/>
      <c r="J64" s="36"/>
      <c r="K64" s="40" t="s">
        <v>3</v>
      </c>
      <c r="L64" s="40"/>
      <c r="M64" s="40"/>
    </row>
    <row r="65" spans="1:13" ht="16.5" customHeight="1" x14ac:dyDescent="0.5">
      <c r="G65" s="41" t="s">
        <v>193</v>
      </c>
      <c r="H65" s="41"/>
      <c r="I65" s="41"/>
      <c r="J65" s="36"/>
      <c r="K65" s="41" t="s">
        <v>193</v>
      </c>
      <c r="L65" s="41"/>
      <c r="M65" s="41"/>
    </row>
    <row r="66" spans="1:13" ht="16.5" customHeight="1" x14ac:dyDescent="0.5">
      <c r="E66" s="80"/>
      <c r="G66" s="44" t="s">
        <v>171</v>
      </c>
      <c r="H66" s="81"/>
      <c r="I66" s="44" t="s">
        <v>171</v>
      </c>
      <c r="J66" s="45"/>
      <c r="K66" s="44" t="s">
        <v>171</v>
      </c>
      <c r="L66" s="81"/>
      <c r="M66" s="44" t="s">
        <v>171</v>
      </c>
    </row>
    <row r="67" spans="1:13" ht="16.5" customHeight="1" x14ac:dyDescent="0.5">
      <c r="F67" s="92"/>
      <c r="G67" s="44" t="s">
        <v>172</v>
      </c>
      <c r="H67" s="44"/>
      <c r="I67" s="44" t="s">
        <v>151</v>
      </c>
      <c r="J67" s="82"/>
      <c r="K67" s="44" t="s">
        <v>172</v>
      </c>
      <c r="L67" s="44"/>
      <c r="M67" s="44" t="s">
        <v>151</v>
      </c>
    </row>
    <row r="68" spans="1:13" ht="16.5" customHeight="1" x14ac:dyDescent="0.5">
      <c r="E68" s="83" t="s">
        <v>8</v>
      </c>
      <c r="F68" s="84"/>
      <c r="G68" s="9" t="s">
        <v>9</v>
      </c>
      <c r="H68" s="42"/>
      <c r="I68" s="49" t="s">
        <v>9</v>
      </c>
      <c r="J68" s="29"/>
      <c r="K68" s="49" t="s">
        <v>9</v>
      </c>
      <c r="L68" s="42"/>
      <c r="M68" s="49" t="s">
        <v>9</v>
      </c>
    </row>
    <row r="69" spans="1:13" ht="16.5" customHeight="1" x14ac:dyDescent="0.5">
      <c r="D69" s="35" t="s">
        <v>121</v>
      </c>
      <c r="G69" s="28"/>
      <c r="H69" s="28"/>
      <c r="I69" s="93"/>
      <c r="K69" s="28"/>
      <c r="L69" s="28"/>
      <c r="M69" s="28"/>
    </row>
    <row r="70" spans="1:13" ht="16.5" customHeight="1" x14ac:dyDescent="0.5">
      <c r="A70" s="34" t="s">
        <v>122</v>
      </c>
      <c r="B70" s="34"/>
      <c r="C70" s="34"/>
      <c r="G70" s="28"/>
      <c r="H70" s="79"/>
      <c r="I70" s="28"/>
      <c r="K70" s="79"/>
      <c r="L70" s="79"/>
      <c r="M70" s="79"/>
    </row>
    <row r="71" spans="1:13" ht="16.5" customHeight="1" x14ac:dyDescent="0.5">
      <c r="B71" s="35" t="s">
        <v>123</v>
      </c>
      <c r="G71" s="10">
        <v>0</v>
      </c>
      <c r="H71" s="94"/>
      <c r="I71" s="10">
        <v>0</v>
      </c>
      <c r="J71" s="94"/>
      <c r="K71" s="10">
        <v>0</v>
      </c>
      <c r="L71" s="94"/>
      <c r="M71" s="10">
        <v>-125000000</v>
      </c>
    </row>
    <row r="72" spans="1:13" ht="16.5" customHeight="1" x14ac:dyDescent="0.5">
      <c r="B72" s="35" t="s">
        <v>168</v>
      </c>
      <c r="G72" s="10">
        <v>0</v>
      </c>
      <c r="H72" s="94"/>
      <c r="I72" s="10">
        <v>-125000000</v>
      </c>
      <c r="J72" s="94"/>
      <c r="K72" s="10">
        <v>0</v>
      </c>
      <c r="L72" s="94"/>
      <c r="M72" s="10">
        <v>0</v>
      </c>
    </row>
    <row r="73" spans="1:13" ht="16.5" customHeight="1" x14ac:dyDescent="0.5">
      <c r="B73" s="35" t="s">
        <v>124</v>
      </c>
      <c r="E73" s="35"/>
      <c r="G73" s="87"/>
      <c r="H73" s="28"/>
      <c r="I73" s="87"/>
      <c r="K73" s="87"/>
      <c r="L73" s="28"/>
      <c r="M73" s="87"/>
    </row>
    <row r="74" spans="1:13" ht="16.5" customHeight="1" x14ac:dyDescent="0.5">
      <c r="C74" s="35" t="s">
        <v>125</v>
      </c>
      <c r="E74" s="62">
        <v>7</v>
      </c>
      <c r="G74" s="10">
        <v>-1988200000</v>
      </c>
      <c r="H74" s="15"/>
      <c r="I74" s="10">
        <v>-1937500000</v>
      </c>
      <c r="J74" s="16"/>
      <c r="K74" s="10">
        <v>-1818200000</v>
      </c>
      <c r="L74" s="15"/>
      <c r="M74" s="10">
        <v>-1896700000</v>
      </c>
    </row>
    <row r="75" spans="1:13" ht="16.5" customHeight="1" x14ac:dyDescent="0.5">
      <c r="B75" s="35" t="s">
        <v>126</v>
      </c>
      <c r="G75" s="87"/>
      <c r="H75" s="28"/>
      <c r="I75" s="87"/>
      <c r="K75" s="87"/>
      <c r="L75" s="28"/>
      <c r="M75" s="87"/>
    </row>
    <row r="76" spans="1:13" ht="16.5" customHeight="1" x14ac:dyDescent="0.5">
      <c r="C76" s="35" t="s">
        <v>127</v>
      </c>
      <c r="G76" s="10">
        <v>1745162499</v>
      </c>
      <c r="H76" s="15"/>
      <c r="I76" s="10">
        <v>1551000000</v>
      </c>
      <c r="J76" s="16"/>
      <c r="K76" s="10">
        <v>1615000000</v>
      </c>
      <c r="L76" s="15"/>
      <c r="M76" s="10">
        <v>1551000000</v>
      </c>
    </row>
    <row r="77" spans="1:13" ht="16.5" customHeight="1" x14ac:dyDescent="0.5">
      <c r="B77" s="35" t="s">
        <v>128</v>
      </c>
      <c r="G77" s="10">
        <v>-42766368</v>
      </c>
      <c r="H77" s="15"/>
      <c r="I77" s="10">
        <v>-53292726</v>
      </c>
      <c r="J77" s="15"/>
      <c r="K77" s="10">
        <v>-42723290</v>
      </c>
      <c r="L77" s="15"/>
      <c r="M77" s="10">
        <v>-53193872</v>
      </c>
    </row>
    <row r="78" spans="1:13" ht="16.5" customHeight="1" x14ac:dyDescent="0.5">
      <c r="B78" s="35" t="s">
        <v>129</v>
      </c>
      <c r="E78" s="35"/>
      <c r="G78" s="10"/>
      <c r="H78" s="15"/>
      <c r="I78" s="10"/>
      <c r="J78" s="15"/>
      <c r="K78" s="10"/>
      <c r="L78" s="15"/>
      <c r="M78" s="10"/>
    </row>
    <row r="79" spans="1:13" ht="16.5" customHeight="1" x14ac:dyDescent="0.5">
      <c r="C79" s="35" t="s">
        <v>130</v>
      </c>
      <c r="E79" s="35"/>
      <c r="G79" s="10">
        <v>36429</v>
      </c>
      <c r="H79" s="15"/>
      <c r="I79" s="10">
        <v>60145</v>
      </c>
      <c r="J79" s="15"/>
      <c r="K79" s="10">
        <v>743</v>
      </c>
      <c r="L79" s="15"/>
      <c r="M79" s="10">
        <v>60145</v>
      </c>
    </row>
    <row r="80" spans="1:13" ht="16.5" customHeight="1" x14ac:dyDescent="0.5">
      <c r="B80" s="35" t="s">
        <v>131</v>
      </c>
      <c r="G80" s="10">
        <v>-8285263</v>
      </c>
      <c r="H80" s="15"/>
      <c r="I80" s="10">
        <v>-13828804</v>
      </c>
      <c r="J80" s="16"/>
      <c r="K80" s="10">
        <v>-8285263</v>
      </c>
      <c r="L80" s="15"/>
      <c r="M80" s="10">
        <v>-13828804</v>
      </c>
    </row>
    <row r="81" spans="1:13" ht="16.5" customHeight="1" x14ac:dyDescent="0.5">
      <c r="B81" s="35" t="s">
        <v>132</v>
      </c>
      <c r="E81" s="62">
        <v>10</v>
      </c>
      <c r="G81" s="10">
        <v>5000000</v>
      </c>
      <c r="H81" s="15"/>
      <c r="I81" s="10">
        <v>0</v>
      </c>
      <c r="J81" s="16"/>
      <c r="K81" s="10">
        <v>5000000</v>
      </c>
      <c r="L81" s="15"/>
      <c r="M81" s="10">
        <v>0</v>
      </c>
    </row>
    <row r="82" spans="1:13" ht="16.5" customHeight="1" x14ac:dyDescent="0.5">
      <c r="B82" s="35" t="s">
        <v>133</v>
      </c>
      <c r="G82" s="12">
        <v>20136</v>
      </c>
      <c r="H82" s="15"/>
      <c r="I82" s="12">
        <v>65942</v>
      </c>
      <c r="J82" s="15"/>
      <c r="K82" s="12">
        <v>19549</v>
      </c>
      <c r="L82" s="15"/>
      <c r="M82" s="12">
        <v>64216</v>
      </c>
    </row>
    <row r="83" spans="1:13" ht="16.5" customHeight="1" x14ac:dyDescent="0.5">
      <c r="G83" s="28"/>
      <c r="H83" s="28"/>
      <c r="I83" s="28"/>
      <c r="J83" s="28"/>
      <c r="K83" s="28"/>
      <c r="L83" s="28"/>
      <c r="M83" s="28"/>
    </row>
    <row r="84" spans="1:13" ht="16.5" customHeight="1" x14ac:dyDescent="0.5">
      <c r="A84" s="35" t="s">
        <v>169</v>
      </c>
      <c r="G84" s="27">
        <f>SUM(G71:G82)</f>
        <v>-289032567</v>
      </c>
      <c r="H84" s="30"/>
      <c r="I84" s="27">
        <f>SUM(I71:I82)</f>
        <v>-578495443</v>
      </c>
      <c r="J84" s="30"/>
      <c r="K84" s="27">
        <f>SUM(K71:K82)</f>
        <v>-249188261</v>
      </c>
      <c r="L84" s="30"/>
      <c r="M84" s="27">
        <f>SUM(M71:M82)</f>
        <v>-537598315</v>
      </c>
    </row>
    <row r="85" spans="1:13" ht="16.5" customHeight="1" x14ac:dyDescent="0.5">
      <c r="G85" s="30"/>
      <c r="I85" s="30"/>
      <c r="K85" s="28"/>
      <c r="L85" s="28"/>
      <c r="M85" s="28"/>
    </row>
    <row r="86" spans="1:13" ht="16.5" customHeight="1" x14ac:dyDescent="0.5">
      <c r="A86" s="34" t="s">
        <v>134</v>
      </c>
      <c r="B86" s="34"/>
      <c r="C86" s="34"/>
      <c r="G86" s="30"/>
      <c r="I86" s="30"/>
      <c r="K86" s="30"/>
      <c r="L86" s="28"/>
      <c r="M86" s="30"/>
    </row>
    <row r="87" spans="1:13" ht="16.5" customHeight="1" x14ac:dyDescent="0.5">
      <c r="A87" s="34"/>
      <c r="B87" s="35" t="s">
        <v>135</v>
      </c>
      <c r="G87" s="30"/>
      <c r="I87" s="30"/>
      <c r="K87" s="30"/>
      <c r="L87" s="28"/>
      <c r="M87" s="30"/>
    </row>
    <row r="88" spans="1:13" ht="16.5" customHeight="1" x14ac:dyDescent="0.5">
      <c r="A88" s="34"/>
      <c r="C88" s="35" t="s">
        <v>136</v>
      </c>
      <c r="G88" s="17">
        <v>730107575</v>
      </c>
      <c r="H88" s="16"/>
      <c r="I88" s="17">
        <v>321957563</v>
      </c>
      <c r="J88" s="16"/>
      <c r="K88" s="17">
        <v>722107575</v>
      </c>
      <c r="L88" s="15"/>
      <c r="M88" s="17">
        <v>321957563</v>
      </c>
    </row>
    <row r="89" spans="1:13" ht="16.5" customHeight="1" x14ac:dyDescent="0.5">
      <c r="A89" s="34"/>
      <c r="B89" s="35" t="s">
        <v>137</v>
      </c>
      <c r="G89" s="30"/>
      <c r="I89" s="30"/>
      <c r="K89" s="30"/>
      <c r="L89" s="28"/>
      <c r="M89" s="30"/>
    </row>
    <row r="90" spans="1:13" ht="16.5" customHeight="1" x14ac:dyDescent="0.5">
      <c r="A90" s="34"/>
      <c r="C90" s="35" t="s">
        <v>138</v>
      </c>
      <c r="G90" s="17">
        <v>-684175622</v>
      </c>
      <c r="H90" s="16"/>
      <c r="I90" s="17">
        <v>-370176081</v>
      </c>
      <c r="J90" s="16"/>
      <c r="K90" s="17">
        <v>-676175622</v>
      </c>
      <c r="L90" s="15"/>
      <c r="M90" s="17">
        <v>-365176081</v>
      </c>
    </row>
    <row r="91" spans="1:13" ht="16.5" customHeight="1" x14ac:dyDescent="0.5">
      <c r="A91" s="34"/>
      <c r="B91" s="35" t="s">
        <v>139</v>
      </c>
      <c r="G91" s="30"/>
      <c r="I91" s="30"/>
      <c r="K91" s="30"/>
      <c r="L91" s="28"/>
      <c r="M91" s="30"/>
    </row>
    <row r="92" spans="1:13" ht="16.5" customHeight="1" x14ac:dyDescent="0.5">
      <c r="A92" s="34"/>
      <c r="C92" s="35" t="s">
        <v>138</v>
      </c>
      <c r="E92" s="62">
        <v>12</v>
      </c>
      <c r="G92" s="17">
        <v>-126123000</v>
      </c>
      <c r="H92" s="16"/>
      <c r="I92" s="17">
        <v>-111540000</v>
      </c>
      <c r="J92" s="16"/>
      <c r="K92" s="17">
        <v>-126123000</v>
      </c>
      <c r="L92" s="15"/>
      <c r="M92" s="17">
        <v>-111540000</v>
      </c>
    </row>
    <row r="93" spans="1:13" ht="16.5" customHeight="1" x14ac:dyDescent="0.5">
      <c r="A93" s="34"/>
      <c r="B93" s="35" t="s">
        <v>140</v>
      </c>
      <c r="C93" s="34"/>
      <c r="G93" s="12">
        <v>-2358491</v>
      </c>
      <c r="H93" s="15"/>
      <c r="I93" s="12">
        <v>-1040135</v>
      </c>
      <c r="J93" s="15"/>
      <c r="K93" s="12">
        <v>-2358491</v>
      </c>
      <c r="L93" s="15"/>
      <c r="M93" s="12">
        <v>-1040135</v>
      </c>
    </row>
    <row r="94" spans="1:13" ht="16.5" customHeight="1" x14ac:dyDescent="0.5">
      <c r="B94" s="95"/>
      <c r="C94" s="95"/>
      <c r="G94" s="28"/>
      <c r="H94" s="28"/>
      <c r="I94" s="28"/>
      <c r="J94" s="28"/>
      <c r="K94" s="28"/>
      <c r="L94" s="28"/>
      <c r="M94" s="28"/>
    </row>
    <row r="95" spans="1:13" ht="16.5" customHeight="1" x14ac:dyDescent="0.5">
      <c r="A95" s="35" t="s">
        <v>165</v>
      </c>
      <c r="G95" s="32">
        <f>SUM(G87:G93)</f>
        <v>-82549538</v>
      </c>
      <c r="H95" s="28"/>
      <c r="I95" s="32">
        <f>SUM(I87:I93)</f>
        <v>-160798653</v>
      </c>
      <c r="K95" s="32">
        <f>SUM(K87:K93)</f>
        <v>-82549538</v>
      </c>
      <c r="L95" s="28"/>
      <c r="M95" s="32">
        <f>SUM(M87:M93)</f>
        <v>-155798653</v>
      </c>
    </row>
    <row r="96" spans="1:13" ht="16.5" customHeight="1" x14ac:dyDescent="0.5">
      <c r="G96" s="28"/>
      <c r="H96" s="28"/>
      <c r="I96" s="28"/>
      <c r="K96" s="28"/>
      <c r="L96" s="28"/>
      <c r="M96" s="28"/>
    </row>
    <row r="97" spans="1:13" ht="16.5" customHeight="1" x14ac:dyDescent="0.5">
      <c r="A97" s="34" t="s">
        <v>184</v>
      </c>
      <c r="B97" s="34"/>
      <c r="C97" s="34"/>
      <c r="G97" s="10">
        <f>SUM(G95,G84,G47)</f>
        <v>-137542373</v>
      </c>
      <c r="H97" s="15"/>
      <c r="I97" s="10">
        <f>SUM(I95,I84,I47)</f>
        <v>-322674114</v>
      </c>
      <c r="J97" s="15"/>
      <c r="K97" s="10">
        <f>SUM(K95,K84,K47)</f>
        <v>-120953245</v>
      </c>
      <c r="L97" s="15"/>
      <c r="M97" s="10">
        <f>SUM(M95,M84,M47)</f>
        <v>-354998570</v>
      </c>
    </row>
    <row r="98" spans="1:13" ht="16.5" customHeight="1" x14ac:dyDescent="0.5">
      <c r="A98" s="35" t="s">
        <v>141</v>
      </c>
      <c r="B98" s="34"/>
      <c r="C98" s="34"/>
      <c r="G98" s="10">
        <v>378820680</v>
      </c>
      <c r="H98" s="15"/>
      <c r="I98" s="10">
        <v>640375275</v>
      </c>
      <c r="J98" s="15"/>
      <c r="K98" s="10">
        <v>296324573</v>
      </c>
      <c r="L98" s="15"/>
      <c r="M98" s="10">
        <v>509551769</v>
      </c>
    </row>
    <row r="99" spans="1:13" ht="16.5" customHeight="1" x14ac:dyDescent="0.5">
      <c r="A99" s="35" t="s">
        <v>185</v>
      </c>
      <c r="G99" s="12">
        <v>-355139</v>
      </c>
      <c r="H99" s="15"/>
      <c r="I99" s="12">
        <v>2160631</v>
      </c>
      <c r="J99" s="15"/>
      <c r="K99" s="12">
        <v>-354750</v>
      </c>
      <c r="L99" s="15"/>
      <c r="M99" s="12">
        <v>2090454</v>
      </c>
    </row>
    <row r="100" spans="1:13" ht="16.5" customHeight="1" x14ac:dyDescent="0.5">
      <c r="G100" s="28"/>
      <c r="H100" s="28"/>
      <c r="I100" s="28"/>
      <c r="J100" s="28"/>
      <c r="K100" s="28"/>
      <c r="L100" s="28"/>
      <c r="M100" s="28"/>
    </row>
    <row r="101" spans="1:13" ht="16.5" customHeight="1" thickBot="1" x14ac:dyDescent="0.55000000000000004">
      <c r="A101" s="34" t="s">
        <v>142</v>
      </c>
      <c r="B101" s="34"/>
      <c r="C101" s="34"/>
      <c r="G101" s="33">
        <f>SUM(G97:G99)</f>
        <v>240923168</v>
      </c>
      <c r="H101" s="28"/>
      <c r="I101" s="33">
        <f>SUM(I97:I99)</f>
        <v>319861792</v>
      </c>
      <c r="J101" s="28"/>
      <c r="K101" s="33">
        <f>SUM(K97:K99)</f>
        <v>175016578</v>
      </c>
      <c r="L101" s="28"/>
      <c r="M101" s="33">
        <f>SUM(M97:M99)</f>
        <v>156643653</v>
      </c>
    </row>
    <row r="102" spans="1:13" ht="16.5" customHeight="1" thickTop="1" x14ac:dyDescent="0.5">
      <c r="G102" s="96"/>
      <c r="I102" s="96"/>
      <c r="K102" s="97"/>
      <c r="M102" s="97"/>
    </row>
    <row r="103" spans="1:13" ht="16.5" customHeight="1" x14ac:dyDescent="0.5">
      <c r="A103" s="34" t="s">
        <v>143</v>
      </c>
      <c r="G103" s="28"/>
      <c r="I103" s="28"/>
      <c r="K103" s="79"/>
      <c r="M103" s="79"/>
    </row>
    <row r="104" spans="1:13" ht="16.5" customHeight="1" x14ac:dyDescent="0.5">
      <c r="A104" s="35" t="s">
        <v>144</v>
      </c>
      <c r="G104" s="10">
        <v>1319860</v>
      </c>
      <c r="H104" s="15"/>
      <c r="I104" s="10">
        <v>14873968</v>
      </c>
      <c r="J104" s="15"/>
      <c r="K104" s="10">
        <v>1319860</v>
      </c>
      <c r="L104" s="15"/>
      <c r="M104" s="10">
        <v>14873968</v>
      </c>
    </row>
    <row r="105" spans="1:13" ht="16.5" customHeight="1" x14ac:dyDescent="0.5">
      <c r="A105" s="35" t="s">
        <v>145</v>
      </c>
      <c r="C105" s="34"/>
      <c r="G105" s="98"/>
      <c r="H105" s="35"/>
      <c r="I105" s="98"/>
      <c r="J105" s="35"/>
      <c r="K105" s="98"/>
      <c r="L105" s="35"/>
      <c r="M105" s="98"/>
    </row>
    <row r="106" spans="1:13" ht="16.5" customHeight="1" x14ac:dyDescent="0.5">
      <c r="B106" s="35" t="s">
        <v>146</v>
      </c>
      <c r="C106" s="34"/>
      <c r="G106" s="10">
        <v>11391466</v>
      </c>
      <c r="H106" s="15"/>
      <c r="I106" s="10">
        <v>22273604</v>
      </c>
      <c r="J106" s="15"/>
      <c r="K106" s="10">
        <v>11391466</v>
      </c>
      <c r="L106" s="15"/>
      <c r="M106" s="10">
        <v>22273604</v>
      </c>
    </row>
    <row r="107" spans="1:13" ht="16.5" customHeight="1" x14ac:dyDescent="0.5">
      <c r="G107" s="28"/>
      <c r="H107" s="28"/>
      <c r="I107" s="28"/>
      <c r="K107" s="28"/>
      <c r="L107" s="28"/>
      <c r="M107" s="28"/>
    </row>
    <row r="108" spans="1:13" ht="16.5" customHeight="1" x14ac:dyDescent="0.5">
      <c r="G108" s="28"/>
      <c r="H108" s="28"/>
      <c r="I108" s="28"/>
      <c r="K108" s="28"/>
      <c r="L108" s="28"/>
      <c r="M108" s="28"/>
    </row>
    <row r="109" spans="1:13" ht="16.5" customHeight="1" x14ac:dyDescent="0.5">
      <c r="G109" s="28"/>
      <c r="H109" s="28"/>
      <c r="I109" s="28"/>
      <c r="K109" s="28"/>
      <c r="L109" s="28"/>
      <c r="M109" s="28"/>
    </row>
    <row r="110" spans="1:13" ht="16.5" customHeight="1" x14ac:dyDescent="0.5">
      <c r="G110" s="28"/>
      <c r="H110" s="28"/>
      <c r="I110" s="28"/>
      <c r="K110" s="28"/>
      <c r="L110" s="28"/>
      <c r="M110" s="28"/>
    </row>
    <row r="111" spans="1:13" ht="16.5" customHeight="1" x14ac:dyDescent="0.5">
      <c r="G111" s="28"/>
      <c r="H111" s="28"/>
      <c r="I111" s="28"/>
      <c r="K111" s="28"/>
      <c r="L111" s="28"/>
      <c r="M111" s="28"/>
    </row>
    <row r="112" spans="1:13" ht="16.5" customHeight="1" x14ac:dyDescent="0.5">
      <c r="G112" s="28"/>
      <c r="H112" s="28"/>
      <c r="I112" s="28"/>
      <c r="K112" s="28"/>
      <c r="L112" s="28"/>
      <c r="M112" s="28"/>
    </row>
    <row r="113" spans="1:13" ht="16.5" customHeight="1" x14ac:dyDescent="0.5">
      <c r="G113" s="28"/>
      <c r="H113" s="28"/>
      <c r="I113" s="28"/>
      <c r="K113" s="28"/>
      <c r="L113" s="28"/>
      <c r="M113" s="28"/>
    </row>
    <row r="114" spans="1:13" ht="27.95" customHeight="1" x14ac:dyDescent="0.5">
      <c r="G114" s="28"/>
      <c r="H114" s="28"/>
      <c r="I114" s="28"/>
      <c r="K114" s="28"/>
      <c r="L114" s="28"/>
      <c r="M114" s="28"/>
    </row>
    <row r="115" spans="1:13" ht="21.95" customHeight="1" x14ac:dyDescent="0.5">
      <c r="A115" s="38" t="s">
        <v>33</v>
      </c>
      <c r="B115" s="38"/>
      <c r="C115" s="38"/>
      <c r="D115" s="38"/>
      <c r="E115" s="76"/>
      <c r="F115" s="38"/>
      <c r="G115" s="27"/>
      <c r="H115" s="27"/>
      <c r="I115" s="27"/>
      <c r="J115" s="77"/>
      <c r="K115" s="27"/>
      <c r="L115" s="27"/>
      <c r="M115" s="27"/>
    </row>
  </sheetData>
  <mergeCells count="1">
    <mergeCell ref="A58:M58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EQ-EN-7</vt:lpstr>
      <vt:lpstr>EQ-EN-8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Siriwan Boonsawat (TH)</cp:lastModifiedBy>
  <cp:lastPrinted>2025-05-13T07:37:35Z</cp:lastPrinted>
  <dcterms:created xsi:type="dcterms:W3CDTF">2023-08-04T08:25:06Z</dcterms:created>
  <dcterms:modified xsi:type="dcterms:W3CDTF">2025-05-13T07:37:56Z</dcterms:modified>
</cp:coreProperties>
</file>