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แนน\BCK\งานบริษัทลูกค้า\1954-TPL\Year,2025\1954a68_Q1\A\FS_NOTE PDF\FS_NOTE PDF\"/>
    </mc:Choice>
  </mc:AlternateContent>
  <xr:revisionPtr revIDLastSave="0" documentId="8_{07999994-7278-409B-940D-9361A9DC025B}" xr6:coauthVersionLast="47" xr6:coauthVersionMax="47" xr10:uidLastSave="{00000000-0000-0000-0000-000000000000}"/>
  <bookViews>
    <workbookView xWindow="-108" yWindow="-108" windowWidth="23256" windowHeight="13896" tabRatio="699" activeTab="4" xr2:uid="{00000000-000D-0000-FFFF-FFFF00000000}"/>
  </bookViews>
  <sheets>
    <sheet name="SFP-EN" sheetId="14" r:id="rId1"/>
    <sheet name="SI-EN" sheetId="15" r:id="rId2"/>
    <sheet name="CIE-E EN" sheetId="19" r:id="rId3"/>
    <sheet name="CIE-T EN" sheetId="20" r:id="rId4"/>
    <sheet name="CF-EN" sheetId="17" r:id="rId5"/>
  </sheets>
  <definedNames>
    <definedName name="_xlnm.Print_Area" localSheetId="4">'CF-EN'!$A$1:$L$85</definedName>
    <definedName name="_xlnm.Print_Area" localSheetId="2">'CIE-E EN'!$A$1:$P$16</definedName>
    <definedName name="_xlnm.Print_Area" localSheetId="3">'CIE-T EN'!$A$1:$P$22</definedName>
    <definedName name="_xlnm.Print_Area" localSheetId="0">'SFP-EN'!$A$1:$N$76</definedName>
    <definedName name="_xlnm.Print_Area" localSheetId="1">'SI-EN'!$A$1:$L$35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20" l="1"/>
  <c r="H16" i="19"/>
  <c r="P20" i="20"/>
  <c r="N20" i="20"/>
  <c r="J14" i="20"/>
  <c r="L14" i="20"/>
  <c r="H14" i="20"/>
  <c r="J42" i="17" l="1"/>
  <c r="H42" i="17"/>
  <c r="J77" i="17" l="1"/>
  <c r="H77" i="17" s="1"/>
  <c r="P17" i="20"/>
  <c r="P11" i="19"/>
  <c r="H55" i="14"/>
  <c r="J55" i="14"/>
  <c r="L55" i="14"/>
  <c r="P16" i="20"/>
  <c r="P10" i="20"/>
  <c r="P10" i="19"/>
  <c r="H30" i="15" l="1"/>
  <c r="L14" i="15"/>
  <c r="L18" i="15" s="1"/>
  <c r="J14" i="15"/>
  <c r="J18" i="15" s="1"/>
  <c r="H14" i="15"/>
  <c r="H18" i="15" s="1"/>
  <c r="H22" i="15" s="1"/>
  <c r="N75" i="14"/>
  <c r="L75" i="14"/>
  <c r="J75" i="14"/>
  <c r="H75" i="14"/>
  <c r="N62" i="14"/>
  <c r="L62" i="14"/>
  <c r="L63" i="14" s="1"/>
  <c r="L76" i="14" s="1"/>
  <c r="J62" i="14"/>
  <c r="J63" i="14" s="1"/>
  <c r="H62" i="14"/>
  <c r="H63" i="14" s="1"/>
  <c r="N55" i="14"/>
  <c r="N31" i="14"/>
  <c r="L31" i="14"/>
  <c r="J31" i="14"/>
  <c r="H31" i="14"/>
  <c r="N19" i="14"/>
  <c r="L19" i="14"/>
  <c r="J19" i="14"/>
  <c r="H19" i="14"/>
  <c r="N63" i="14" l="1"/>
  <c r="N76" i="14" s="1"/>
  <c r="J32" i="14"/>
  <c r="L32" i="14"/>
  <c r="N32" i="14"/>
  <c r="N15" i="19"/>
  <c r="H24" i="15"/>
  <c r="H13" i="17"/>
  <c r="H31" i="17" s="1"/>
  <c r="H32" i="14"/>
  <c r="J76" i="14"/>
  <c r="H76" i="14"/>
  <c r="N13" i="19" l="1"/>
  <c r="H34" i="15"/>
  <c r="H78" i="14"/>
  <c r="H31" i="15"/>
  <c r="H55" i="17"/>
  <c r="A5" i="20"/>
  <c r="A3" i="20"/>
  <c r="J22" i="20" l="1"/>
  <c r="H22" i="20" l="1"/>
  <c r="H24" i="20" s="1"/>
  <c r="H18" i="19" l="1"/>
  <c r="L16" i="19"/>
  <c r="L18" i="19" s="1"/>
  <c r="A5" i="19"/>
  <c r="A3" i="19"/>
  <c r="J16" i="19" l="1"/>
  <c r="H65" i="17" l="1"/>
  <c r="H74" i="17"/>
  <c r="J18" i="19" l="1"/>
  <c r="L24" i="20"/>
  <c r="J74" i="17"/>
  <c r="J78" i="14" l="1"/>
  <c r="H43" i="17" l="1"/>
  <c r="H45" i="17" s="1"/>
  <c r="P13" i="19"/>
  <c r="L55" i="17"/>
  <c r="J55" i="17"/>
  <c r="A49" i="17"/>
  <c r="A5" i="17"/>
  <c r="A51" i="17" s="1"/>
  <c r="F10" i="15"/>
  <c r="A3" i="15"/>
  <c r="A38" i="14"/>
  <c r="A36" i="14"/>
  <c r="H76" i="17" l="1"/>
  <c r="J30" i="15" l="1"/>
  <c r="N21" i="20" s="1"/>
  <c r="P21" i="20" s="1"/>
  <c r="L65" i="17" l="1"/>
  <c r="L30" i="15"/>
  <c r="P15" i="19"/>
  <c r="J24" i="20"/>
  <c r="J22" i="15"/>
  <c r="J13" i="17" s="1"/>
  <c r="N78" i="14" l="1"/>
  <c r="H78" i="17"/>
  <c r="H88" i="17" s="1"/>
  <c r="J24" i="15"/>
  <c r="J65" i="17"/>
  <c r="N19" i="20" l="1"/>
  <c r="J34" i="15"/>
  <c r="J31" i="17"/>
  <c r="L22" i="15"/>
  <c r="J31" i="15"/>
  <c r="J43" i="17" l="1"/>
  <c r="J45" i="17" s="1"/>
  <c r="L13" i="17"/>
  <c r="L31" i="17" s="1"/>
  <c r="L43" i="17" s="1"/>
  <c r="L45" i="17" s="1"/>
  <c r="H75" i="20"/>
  <c r="H69" i="19"/>
  <c r="J86" i="15"/>
  <c r="L24" i="15"/>
  <c r="N12" i="20" l="1"/>
  <c r="N14" i="20" s="1"/>
  <c r="L34" i="15"/>
  <c r="L78" i="14"/>
  <c r="L31" i="15"/>
  <c r="P12" i="20" l="1"/>
  <c r="P14" i="20" s="1"/>
  <c r="L74" i="17" l="1"/>
  <c r="P16" i="19" l="1"/>
  <c r="P18" i="19" s="1"/>
  <c r="N16" i="19"/>
  <c r="N18" i="19" s="1"/>
  <c r="P19" i="20" l="1"/>
  <c r="P22" i="20" s="1"/>
  <c r="N22" i="20"/>
  <c r="N24" i="20" s="1"/>
  <c r="J76" i="17" l="1"/>
  <c r="J78" i="17" s="1"/>
  <c r="J88" i="17" s="1"/>
  <c r="L76" i="17"/>
  <c r="L78" i="17" s="1"/>
  <c r="L88" i="17" s="1"/>
</calcChain>
</file>

<file path=xl/sharedStrings.xml><?xml version="1.0" encoding="utf-8"?>
<sst xmlns="http://schemas.openxmlformats.org/spreadsheetml/2006/main" count="241" uniqueCount="156">
  <si>
    <t>1</t>
  </si>
  <si>
    <t>ห</t>
  </si>
  <si>
    <t>Thai Parcels Public Company Limited</t>
  </si>
  <si>
    <t>Notes</t>
  </si>
  <si>
    <t>Assets</t>
  </si>
  <si>
    <t>Current assets</t>
  </si>
  <si>
    <t>Cash and cash equivalents</t>
  </si>
  <si>
    <t>Trade and other current receivables</t>
  </si>
  <si>
    <t xml:space="preserve">Current contract assets </t>
  </si>
  <si>
    <t>Other current assets</t>
  </si>
  <si>
    <t>Total current assets</t>
  </si>
  <si>
    <t>Non–current assets</t>
  </si>
  <si>
    <t>Bank deposits – pledged as collateral</t>
  </si>
  <si>
    <t>Property, plant and equipment</t>
  </si>
  <si>
    <t>Right-of-use assets</t>
  </si>
  <si>
    <t>Intangible assets</t>
  </si>
  <si>
    <t>Deferred tax assets</t>
  </si>
  <si>
    <t>Deposits and guarantees</t>
  </si>
  <si>
    <t>Other non-current assets</t>
  </si>
  <si>
    <t>Total non–current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</si>
  <si>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</si>
  <si>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</si>
  <si>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</si>
  <si>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</si>
  <si>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</si>
  <si>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</si>
  <si>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</si>
  <si>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Non–current liabilities</t>
  </si>
  <si>
    <t>Long–term loans from financial institution</t>
  </si>
  <si>
    <t>Lease liabilities</t>
  </si>
  <si>
    <t>Other non–current liabilities</t>
  </si>
  <si>
    <t>Total non–current liabilities</t>
  </si>
  <si>
    <t>Total liabilities</t>
  </si>
  <si>
    <t>Shareholders' equity</t>
  </si>
  <si>
    <t>Share capital</t>
  </si>
  <si>
    <t>Authorised share capital</t>
  </si>
  <si>
    <t>524,000,000 common shares, par value Baht 0.50 each</t>
  </si>
  <si>
    <t>Issued and paid-up share capital</t>
  </si>
  <si>
    <t>Premium on share capital</t>
  </si>
  <si>
    <t>18,19</t>
  </si>
  <si>
    <t>Retained earnings</t>
  </si>
  <si>
    <t>Legal reserve</t>
  </si>
  <si>
    <t>Unappropriated</t>
  </si>
  <si>
    <t>Total shareholders' equity</t>
  </si>
  <si>
    <t>Total liabilities and shareholders' equity</t>
  </si>
  <si>
    <t>Income from rendering of services</t>
  </si>
  <si>
    <t>Cost of services rendered</t>
  </si>
  <si>
    <t>Gross profit</t>
  </si>
  <si>
    <t>Other income</t>
  </si>
  <si>
    <t>Selling expenses</t>
  </si>
  <si>
    <t>Administrative expenses</t>
  </si>
  <si>
    <t>Gain (loss) from operating activities</t>
  </si>
  <si>
    <t>Finance costs</t>
  </si>
  <si>
    <t>Profit (loss) before income tax</t>
  </si>
  <si>
    <t>Income tax (expenses) revenue</t>
  </si>
  <si>
    <t>Other comprehensive income :</t>
  </si>
  <si>
    <t>Items that will not be reclassified to profit or loss</t>
  </si>
  <si>
    <t>Income tax effects</t>
  </si>
  <si>
    <t>Basic earnings (loss) per share (Baht)</t>
  </si>
  <si>
    <t xml:space="preserve">Basic earnings (loss) per share </t>
  </si>
  <si>
    <t>Issued and</t>
  </si>
  <si>
    <t xml:space="preserve"> paid-up</t>
  </si>
  <si>
    <t>Premium on</t>
  </si>
  <si>
    <t>Legal</t>
  </si>
  <si>
    <t>Total</t>
  </si>
  <si>
    <t>share capital</t>
  </si>
  <si>
    <t>reserve</t>
  </si>
  <si>
    <t>equity</t>
  </si>
  <si>
    <t xml:space="preserve">Other comprehensive income </t>
  </si>
  <si>
    <t>Cash flows from operating activities</t>
  </si>
  <si>
    <t>Depreciation of property and equipment</t>
  </si>
  <si>
    <t>Depreciation of right-of-use assets</t>
  </si>
  <si>
    <t>Amortisation of intagible assets</t>
  </si>
  <si>
    <t>Bad debt expense</t>
  </si>
  <si>
    <t>Provision for loss on litigation</t>
  </si>
  <si>
    <t>Gain on sale of fixed assets</t>
  </si>
  <si>
    <t>Employee benefits expenses</t>
  </si>
  <si>
    <t>Profit from changes of lease contracts</t>
  </si>
  <si>
    <t>Interest income</t>
  </si>
  <si>
    <t>Interest expense</t>
  </si>
  <si>
    <t>Changes in operating assets and liabilities</t>
  </si>
  <si>
    <t xml:space="preserve">Cash provided by operating activities </t>
  </si>
  <si>
    <t>Interest paid</t>
  </si>
  <si>
    <t>Net Cash provided by operating activities</t>
  </si>
  <si>
    <t xml:space="preserve">Cash flows from investing activities </t>
  </si>
  <si>
    <t>Purchases of fixed assets</t>
  </si>
  <si>
    <t>Proceeds from sales of fixed assets</t>
  </si>
  <si>
    <t>Purchases of intangible assets</t>
  </si>
  <si>
    <t>Net cash used in financing activities</t>
  </si>
  <si>
    <t>Cash flows from financing activities</t>
  </si>
  <si>
    <t>Proceeds from short-term loans from financial institution</t>
  </si>
  <si>
    <t>Repayments of short–term loans  from financial institution</t>
  </si>
  <si>
    <t>Repayments of long-term loans from financial institution</t>
  </si>
  <si>
    <t>Payments of lease liabilities</t>
  </si>
  <si>
    <t>Payment of dividends</t>
  </si>
  <si>
    <t>Cash and cash equivalents as at 1 January</t>
  </si>
  <si>
    <t>Supplemental disclosures of cash flows information:</t>
  </si>
  <si>
    <t>Non-cash transactions</t>
  </si>
  <si>
    <t>Acquisition of right-of-use assets under lease contracts</t>
  </si>
  <si>
    <t>Change in right-of-use assets under lease contracts</t>
  </si>
  <si>
    <t>from lease modification</t>
  </si>
  <si>
    <t>Transfer right-of-use assest to property and equipment</t>
  </si>
  <si>
    <t>Financial statements</t>
  </si>
  <si>
    <t>in which equity method is applied</t>
  </si>
  <si>
    <t>Separate financial statements</t>
  </si>
  <si>
    <t>Investment in associate</t>
  </si>
  <si>
    <t>2024</t>
  </si>
  <si>
    <t>Other non-current receivables</t>
  </si>
  <si>
    <t xml:space="preserve">Bank overdrafts and short-term loans </t>
  </si>
  <si>
    <t>Current portion of long-term loan</t>
  </si>
  <si>
    <t>using equity method</t>
  </si>
  <si>
    <t>Balance as at 1 January 2024</t>
  </si>
  <si>
    <t>Statement of changes in equity (Financial statements in which the equity method is applied)</t>
  </si>
  <si>
    <t>Statement of changes in equity (Separate financial statements)</t>
  </si>
  <si>
    <t xml:space="preserve">Adjustments to reconcile profit before tax </t>
  </si>
  <si>
    <t>to cash receipts (payments)</t>
  </si>
  <si>
    <t>(Increase) decrease in bank deposits – pledged as collateral</t>
  </si>
  <si>
    <t>Actuarial gain</t>
  </si>
  <si>
    <t xml:space="preserve">Increase in investment in associate </t>
  </si>
  <si>
    <t>Increase (decrease) in bank overdrafts</t>
  </si>
  <si>
    <t>Payment of deposits</t>
  </si>
  <si>
    <t xml:space="preserve">   from financial institution</t>
  </si>
  <si>
    <t xml:space="preserve">Non current provision for employee benefits </t>
  </si>
  <si>
    <t>2025</t>
  </si>
  <si>
    <t>Unit:Thousand Baht</t>
  </si>
  <si>
    <t>Reviewed /</t>
  </si>
  <si>
    <t xml:space="preserve"> Unaudited </t>
  </si>
  <si>
    <t>Audited</t>
  </si>
  <si>
    <t>31 March 2025</t>
  </si>
  <si>
    <t>31 December 2024</t>
  </si>
  <si>
    <t xml:space="preserve"> method is applied</t>
  </si>
  <si>
    <t>in which equity</t>
  </si>
  <si>
    <t>As at 31 March 2025</t>
  </si>
  <si>
    <t>Unit: Thousand Baht</t>
  </si>
  <si>
    <t>For the three-month period ended 31 March 2025 (Reviewed/Unaudited)</t>
  </si>
  <si>
    <t>Balance as at 1 January 2025</t>
  </si>
  <si>
    <t>Total comprehensive income for the period</t>
  </si>
  <si>
    <t>Profit for the period</t>
  </si>
  <si>
    <t>Balance as at 31 March 2025</t>
  </si>
  <si>
    <t>Balance as at 31 March 2024</t>
  </si>
  <si>
    <t xml:space="preserve">Paid for employee benefits </t>
  </si>
  <si>
    <t>Cash and cash equivalents as at 31 March</t>
  </si>
  <si>
    <t>Expected credit loss on tax refund receivable</t>
  </si>
  <si>
    <t>Loss for the period</t>
  </si>
  <si>
    <t>Net decrease in cash and cash equivalents</t>
  </si>
  <si>
    <t>(Reversal of) expected credit losses</t>
  </si>
  <si>
    <t>Statements of financial position</t>
  </si>
  <si>
    <t>Statements of comprehensive income</t>
  </si>
  <si>
    <t xml:space="preserve">Share of loss from associate accounted for </t>
  </si>
  <si>
    <t>Profit (loss) for the periods</t>
  </si>
  <si>
    <t>Total comprehensive income (loss) for the periods</t>
  </si>
  <si>
    <t>Legal reserve from 2024 profit</t>
  </si>
  <si>
    <t>Statements of cash flows</t>
  </si>
  <si>
    <t>Other comprehensive income for the periods</t>
  </si>
  <si>
    <t>Allowance for loss damage claims</t>
  </si>
  <si>
    <t xml:space="preserve">Share of  loss from associate accounted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</si>
</sst>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;[Black]\(#,##0\)"/>
    <numFmt numFmtId="165" formatCode="#,##0.0;[Black]\(#,##0.0\)"/>
    <numFmt numFmtId="166" formatCode="#,##0.00;[Black]\(#,##0.00\)"/>
    <numFmt numFmtId="167" formatCode="#,##0.000;[Black]\(#,##0.000\)"/>
    <numFmt numFmtId="168" formatCode="#,##0_);[Black]\(#,##0\)"/>
    <numFmt numFmtId="169" formatCode="_-* #,##0_-;\-* #,##0_-;_-* &quot;-&quot;??_-;_-@_-"/>
    <numFmt numFmtId="170" formatCode="_-* #,##0.0000_-;\-* #,##0.0000_-;_-* &quot;-&quot;??_-;_-@_-"/>
    <numFmt numFmtId="171" formatCode="#,##0.00_);[Black]\(#,##0.00\)"/>
    <numFmt numFmtId="172" formatCode="#,##0.0000_);[Black]\(#,##0.0000\)"/>
    <numFmt numFmtId="173" formatCode="#,##0.00000_);[Black]\(#,##0.00000\)"/>
    <numFmt numFmtId="174" formatCode="#,##0.000_);[Black]\(#,##0.000\)"/>
    <numFmt numFmtId="175" formatCode="_(* #,##0_);_(* \(#,##0\);_(* &quot;-&quot;_);_(@_)"/>
  </numFmts>
  <fonts count="4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6"/>
      <name val="AngsanaUPC"/>
      <family val="1"/>
    </font>
    <font>
      <i/>
      <sz val="15"/>
      <name val="Angsana New"/>
      <family val="1"/>
    </font>
    <font>
      <sz val="12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5.5"/>
      <name val="AngsanaUPC"/>
      <family val="1"/>
    </font>
    <font>
      <sz val="15.5"/>
      <name val="Angsana New"/>
      <family val="1"/>
    </font>
    <font>
      <b/>
      <sz val="13"/>
      <name val="Angsana New"/>
      <family val="1"/>
    </font>
    <font>
      <sz val="14"/>
      <name val="CordiaUPC"/>
      <family val="2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  <font>
      <sz val="15.5"/>
      <name val="Angsana New"/>
      <family val="1"/>
      <charset val="222"/>
    </font>
    <font>
      <i/>
      <sz val="15.5"/>
      <name val="AngsanaUPC"/>
      <family val="1"/>
      <charset val="222"/>
    </font>
    <font>
      <sz val="15"/>
      <name val="AngsanaUPC"/>
      <family val="1"/>
    </font>
    <font>
      <b/>
      <sz val="15"/>
      <name val="AngsanaUPC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34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7" fillId="0" borderId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0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3" fontId="20" fillId="0" borderId="0" applyFont="0" applyFill="0" applyBorder="0" applyAlignment="0" applyProtection="0"/>
  </cellStyleXfs>
  <cellXfs count="148">
    <xf numFmtId="0" fontId="0" fillId="0" borderId="0" xfId="0"/>
    <xf numFmtId="171" fontId="28" fillId="0" borderId="0" xfId="325" applyNumberFormat="1" applyFont="1" applyFill="1" applyAlignment="1">
      <alignment vertical="top"/>
    </xf>
    <xf numFmtId="43" fontId="22" fillId="0" borderId="0" xfId="325" applyFont="1" applyFill="1" applyAlignment="1">
      <alignment vertical="top"/>
    </xf>
    <xf numFmtId="0" fontId="26" fillId="0" borderId="0" xfId="325" applyNumberFormat="1" applyFont="1" applyFill="1" applyAlignment="1">
      <alignment horizontal="center" vertical="top"/>
    </xf>
    <xf numFmtId="168" fontId="22" fillId="0" borderId="0" xfId="0" applyNumberFormat="1" applyFont="1" applyAlignment="1">
      <alignment vertical="top"/>
    </xf>
    <xf numFmtId="170" fontId="26" fillId="0" borderId="0" xfId="325" applyNumberFormat="1" applyFont="1" applyFill="1" applyAlignment="1">
      <alignment horizontal="center" vertical="top"/>
    </xf>
    <xf numFmtId="171" fontId="22" fillId="0" borderId="0" xfId="0" applyNumberFormat="1" applyFont="1" applyAlignment="1">
      <alignment vertical="top"/>
    </xf>
    <xf numFmtId="172" fontId="28" fillId="0" borderId="0" xfId="325" applyNumberFormat="1" applyFont="1" applyFill="1" applyAlignment="1">
      <alignment vertical="top"/>
    </xf>
    <xf numFmtId="171" fontId="22" fillId="0" borderId="0" xfId="325" applyNumberFormat="1" applyFont="1" applyFill="1" applyAlignment="1">
      <alignment vertical="top"/>
    </xf>
    <xf numFmtId="171" fontId="22" fillId="0" borderId="0" xfId="325" applyNumberFormat="1" applyFont="1" applyFill="1" applyBorder="1" applyAlignment="1">
      <alignment vertical="top"/>
    </xf>
    <xf numFmtId="168" fontId="22" fillId="0" borderId="0" xfId="325" applyNumberFormat="1" applyFont="1" applyFill="1" applyBorder="1" applyAlignment="1">
      <alignment vertical="top"/>
    </xf>
    <xf numFmtId="168" fontId="23" fillId="0" borderId="0" xfId="325" applyNumberFormat="1" applyFont="1" applyFill="1" applyBorder="1" applyAlignment="1">
      <alignment vertical="top"/>
    </xf>
    <xf numFmtId="164" fontId="22" fillId="0" borderId="0" xfId="325" applyNumberFormat="1" applyFont="1" applyFill="1" applyAlignment="1">
      <alignment vertical="top"/>
    </xf>
    <xf numFmtId="164" fontId="22" fillId="0" borderId="0" xfId="325" applyNumberFormat="1" applyFont="1" applyFill="1" applyBorder="1" applyAlignment="1">
      <alignment vertical="top"/>
    </xf>
    <xf numFmtId="171" fontId="28" fillId="0" borderId="0" xfId="325" applyNumberFormat="1" applyFont="1" applyFill="1" applyAlignment="1">
      <alignment horizontal="center" vertical="top"/>
    </xf>
    <xf numFmtId="43" fontId="22" fillId="0" borderId="0" xfId="325" applyFont="1" applyFill="1" applyAlignment="1">
      <alignment horizontal="right" vertical="top"/>
    </xf>
    <xf numFmtId="43" fontId="22" fillId="0" borderId="0" xfId="325" applyFont="1" applyFill="1" applyBorder="1" applyAlignment="1">
      <alignment vertical="top"/>
    </xf>
    <xf numFmtId="43" fontId="28" fillId="0" borderId="0" xfId="325" applyFont="1" applyFill="1" applyAlignment="1">
      <alignment vertical="top"/>
    </xf>
    <xf numFmtId="43" fontId="22" fillId="0" borderId="0" xfId="325" applyFont="1" applyFill="1" applyBorder="1" applyAlignment="1">
      <alignment horizontal="right" vertical="top"/>
    </xf>
    <xf numFmtId="169" fontId="23" fillId="0" borderId="0" xfId="325" applyNumberFormat="1" applyFont="1" applyFill="1" applyBorder="1" applyAlignment="1">
      <alignment vertical="top"/>
    </xf>
    <xf numFmtId="43" fontId="22" fillId="0" borderId="0" xfId="325" applyFont="1" applyAlignment="1">
      <alignment vertical="top"/>
    </xf>
    <xf numFmtId="41" fontId="22" fillId="0" borderId="0" xfId="325" applyNumberFormat="1" applyFont="1" applyFill="1" applyAlignment="1">
      <alignment vertical="top"/>
    </xf>
    <xf numFmtId="164" fontId="23" fillId="0" borderId="0" xfId="528" applyNumberFormat="1" applyFont="1" applyAlignment="1">
      <alignment horizontal="center" vertical="top"/>
    </xf>
    <xf numFmtId="164" fontId="22" fillId="0" borderId="0" xfId="528" applyNumberFormat="1" applyFont="1" applyAlignment="1">
      <alignment horizontal="center" vertical="top"/>
    </xf>
    <xf numFmtId="164" fontId="22" fillId="0" borderId="0" xfId="528" applyNumberFormat="1" applyFont="1" applyAlignment="1">
      <alignment vertical="top"/>
    </xf>
    <xf numFmtId="164" fontId="22" fillId="0" borderId="10" xfId="528" applyNumberFormat="1" applyFont="1" applyBorder="1" applyAlignment="1">
      <alignment horizontal="center" vertical="top"/>
    </xf>
    <xf numFmtId="164" fontId="22" fillId="0" borderId="0" xfId="528" quotePrefix="1" applyNumberFormat="1" applyFont="1" applyAlignment="1">
      <alignment horizontal="center" vertical="top"/>
    </xf>
    <xf numFmtId="164" fontId="23" fillId="0" borderId="0" xfId="528" applyNumberFormat="1" applyFont="1" applyAlignment="1">
      <alignment vertical="top"/>
    </xf>
    <xf numFmtId="166" fontId="22" fillId="0" borderId="0" xfId="528" applyNumberFormat="1" applyFont="1" applyAlignment="1">
      <alignment horizontal="center" vertical="top"/>
    </xf>
    <xf numFmtId="166" fontId="22" fillId="0" borderId="0" xfId="528" applyNumberFormat="1" applyFont="1" applyAlignment="1">
      <alignment vertical="top"/>
    </xf>
    <xf numFmtId="168" fontId="22" fillId="0" borderId="0" xfId="528" applyNumberFormat="1" applyFont="1" applyAlignment="1">
      <alignment vertical="top"/>
    </xf>
    <xf numFmtId="168" fontId="23" fillId="0" borderId="0" xfId="528" applyNumberFormat="1" applyFont="1" applyAlignment="1">
      <alignment vertical="top"/>
    </xf>
    <xf numFmtId="171" fontId="22" fillId="0" borderId="0" xfId="528" applyNumberFormat="1" applyFont="1" applyAlignment="1">
      <alignment vertical="top"/>
    </xf>
    <xf numFmtId="168" fontId="23" fillId="0" borderId="12" xfId="528" applyNumberFormat="1" applyFont="1" applyBorder="1" applyAlignment="1">
      <alignment vertical="top"/>
    </xf>
    <xf numFmtId="166" fontId="22" fillId="0" borderId="0" xfId="528" quotePrefix="1" applyNumberFormat="1" applyFont="1" applyAlignment="1">
      <alignment horizontal="center" vertical="top"/>
    </xf>
    <xf numFmtId="173" fontId="28" fillId="0" borderId="0" xfId="528" applyNumberFormat="1" applyFont="1" applyAlignment="1">
      <alignment vertical="top"/>
    </xf>
    <xf numFmtId="164" fontId="28" fillId="0" borderId="0" xfId="528" applyNumberFormat="1" applyFont="1" applyAlignment="1">
      <alignment vertical="top"/>
    </xf>
    <xf numFmtId="164" fontId="24" fillId="0" borderId="0" xfId="528" applyNumberFormat="1" applyFont="1" applyAlignment="1">
      <alignment vertical="top"/>
    </xf>
    <xf numFmtId="164" fontId="22" fillId="0" borderId="13" xfId="528" applyNumberFormat="1" applyFont="1" applyBorder="1" applyAlignment="1">
      <alignment horizontal="center" vertical="top"/>
    </xf>
    <xf numFmtId="167" fontId="22" fillId="0" borderId="0" xfId="528" applyNumberFormat="1" applyFont="1" applyAlignment="1">
      <alignment vertical="top"/>
    </xf>
    <xf numFmtId="164" fontId="22" fillId="24" borderId="0" xfId="0" quotePrefix="1" applyNumberFormat="1" applyFont="1" applyFill="1" applyAlignment="1">
      <alignment horizontal="center" vertical="top"/>
    </xf>
    <xf numFmtId="43" fontId="22" fillId="24" borderId="0" xfId="325" applyFont="1" applyFill="1" applyBorder="1" applyAlignment="1">
      <alignment horizontal="right" vertical="top"/>
    </xf>
    <xf numFmtId="43" fontId="23" fillId="24" borderId="0" xfId="325" applyFont="1" applyFill="1" applyBorder="1" applyAlignment="1">
      <alignment horizontal="center" vertical="top"/>
    </xf>
    <xf numFmtId="43" fontId="23" fillId="24" borderId="10" xfId="325" applyFont="1" applyFill="1" applyBorder="1" applyAlignment="1">
      <alignment horizontal="center" vertical="top"/>
    </xf>
    <xf numFmtId="164" fontId="22" fillId="24" borderId="0" xfId="0" applyNumberFormat="1" applyFont="1" applyFill="1" applyAlignment="1">
      <alignment vertical="top"/>
    </xf>
    <xf numFmtId="164" fontId="26" fillId="24" borderId="0" xfId="0" quotePrefix="1" applyNumberFormat="1" applyFont="1" applyFill="1" applyAlignment="1">
      <alignment horizontal="center" vertical="top"/>
    </xf>
    <xf numFmtId="164" fontId="22" fillId="24" borderId="0" xfId="0" applyNumberFormat="1" applyFont="1" applyFill="1" applyAlignment="1">
      <alignment horizontal="center" vertical="top"/>
    </xf>
    <xf numFmtId="0" fontId="26" fillId="24" borderId="0" xfId="325" applyNumberFormat="1" applyFont="1" applyFill="1" applyAlignment="1">
      <alignment horizontal="center" vertical="top"/>
    </xf>
    <xf numFmtId="0" fontId="22" fillId="24" borderId="0" xfId="325" applyNumberFormat="1" applyFont="1" applyFill="1" applyAlignment="1">
      <alignment horizontal="center" vertical="top"/>
    </xf>
    <xf numFmtId="43" fontId="23" fillId="24" borderId="0" xfId="325" applyFont="1" applyFill="1" applyBorder="1" applyAlignment="1">
      <alignment vertical="top"/>
    </xf>
    <xf numFmtId="164" fontId="23" fillId="24" borderId="0" xfId="528" applyNumberFormat="1" applyFont="1" applyFill="1" applyAlignment="1">
      <alignment horizontal="center" vertical="top"/>
    </xf>
    <xf numFmtId="164" fontId="22" fillId="24" borderId="0" xfId="528" quotePrefix="1" applyNumberFormat="1" applyFont="1" applyFill="1" applyAlignment="1">
      <alignment horizontal="center" vertical="top"/>
    </xf>
    <xf numFmtId="164" fontId="22" fillId="24" borderId="0" xfId="528" applyNumberFormat="1" applyFont="1" applyFill="1" applyAlignment="1">
      <alignment horizontal="center" vertical="top"/>
    </xf>
    <xf numFmtId="43" fontId="32" fillId="24" borderId="0" xfId="325" applyFont="1" applyFill="1" applyBorder="1" applyAlignment="1">
      <alignment horizontal="center" vertical="top"/>
    </xf>
    <xf numFmtId="43" fontId="32" fillId="24" borderId="10" xfId="325" applyFont="1" applyFill="1" applyBorder="1" applyAlignment="1">
      <alignment horizontal="center" vertical="top"/>
    </xf>
    <xf numFmtId="164" fontId="22" fillId="24" borderId="0" xfId="528" applyNumberFormat="1" applyFont="1" applyFill="1" applyAlignment="1">
      <alignment vertical="top"/>
    </xf>
    <xf numFmtId="164" fontId="22" fillId="24" borderId="10" xfId="528" applyNumberFormat="1" applyFont="1" applyFill="1" applyBorder="1" applyAlignment="1">
      <alignment horizontal="center" vertical="top"/>
    </xf>
    <xf numFmtId="164" fontId="22" fillId="24" borderId="10" xfId="528" quotePrefix="1" applyNumberFormat="1" applyFont="1" applyFill="1" applyBorder="1" applyAlignment="1">
      <alignment horizontal="center" vertical="top"/>
    </xf>
    <xf numFmtId="164" fontId="23" fillId="24" borderId="0" xfId="528" applyNumberFormat="1" applyFont="1" applyFill="1" applyAlignment="1">
      <alignment vertical="top"/>
    </xf>
    <xf numFmtId="164" fontId="26" fillId="24" borderId="0" xfId="528" quotePrefix="1" applyNumberFormat="1" applyFont="1" applyFill="1" applyAlignment="1">
      <alignment horizontal="center" vertical="top"/>
    </xf>
    <xf numFmtId="168" fontId="22" fillId="24" borderId="0" xfId="528" applyNumberFormat="1" applyFont="1" applyFill="1" applyAlignment="1">
      <alignment vertical="top"/>
    </xf>
    <xf numFmtId="164" fontId="26" fillId="24" borderId="0" xfId="531" applyNumberFormat="1" applyFont="1" applyFill="1" applyAlignment="1">
      <alignment vertical="top"/>
    </xf>
    <xf numFmtId="171" fontId="22" fillId="24" borderId="0" xfId="528" applyNumberFormat="1" applyFont="1" applyFill="1" applyAlignment="1">
      <alignment vertical="top"/>
    </xf>
    <xf numFmtId="164" fontId="26" fillId="24" borderId="0" xfId="528" applyNumberFormat="1" applyFont="1" applyFill="1" applyAlignment="1">
      <alignment vertical="top"/>
    </xf>
    <xf numFmtId="164" fontId="26" fillId="24" borderId="0" xfId="528" applyNumberFormat="1" applyFont="1" applyFill="1" applyAlignment="1">
      <alignment horizontal="center" vertical="top"/>
    </xf>
    <xf numFmtId="164" fontId="22" fillId="24" borderId="0" xfId="528" applyNumberFormat="1" applyFont="1" applyFill="1" applyAlignment="1">
      <alignment horizontal="right" vertical="top"/>
    </xf>
    <xf numFmtId="41" fontId="22" fillId="24" borderId="0" xfId="325" applyNumberFormat="1" applyFont="1" applyFill="1" applyAlignment="1">
      <alignment vertical="top"/>
    </xf>
    <xf numFmtId="0" fontId="31" fillId="24" borderId="0" xfId="0" applyFont="1" applyFill="1" applyAlignment="1">
      <alignment horizontal="left" vertical="center"/>
    </xf>
    <xf numFmtId="0" fontId="31" fillId="24" borderId="0" xfId="0" applyFont="1" applyFill="1" applyAlignment="1">
      <alignment horizontal="left" vertical="center" indent="1"/>
    </xf>
    <xf numFmtId="164" fontId="22" fillId="24" borderId="10" xfId="528" applyNumberFormat="1" applyFont="1" applyFill="1" applyBorder="1" applyAlignment="1">
      <alignment horizontal="right" vertical="top"/>
    </xf>
    <xf numFmtId="168" fontId="22" fillId="24" borderId="10" xfId="528" applyNumberFormat="1" applyFont="1" applyFill="1" applyBorder="1" applyAlignment="1">
      <alignment vertical="top"/>
    </xf>
    <xf numFmtId="168" fontId="23" fillId="24" borderId="11" xfId="528" applyNumberFormat="1" applyFont="1" applyFill="1" applyBorder="1" applyAlignment="1">
      <alignment vertical="top"/>
    </xf>
    <xf numFmtId="0" fontId="30" fillId="24" borderId="0" xfId="0" applyFont="1" applyFill="1" applyAlignment="1">
      <alignment horizontal="left" vertical="center"/>
    </xf>
    <xf numFmtId="164" fontId="22" fillId="24" borderId="0" xfId="528" applyNumberFormat="1" applyFont="1" applyFill="1" applyAlignment="1">
      <alignment horizontal="left" vertical="top"/>
    </xf>
    <xf numFmtId="168" fontId="23" fillId="24" borderId="0" xfId="528" applyNumberFormat="1" applyFont="1" applyFill="1" applyAlignment="1">
      <alignment vertical="top"/>
    </xf>
    <xf numFmtId="169" fontId="22" fillId="24" borderId="0" xfId="325" applyNumberFormat="1" applyFont="1" applyFill="1" applyAlignment="1">
      <alignment horizontal="right" vertical="top"/>
    </xf>
    <xf numFmtId="168" fontId="23" fillId="24" borderId="12" xfId="528" applyNumberFormat="1" applyFont="1" applyFill="1" applyBorder="1" applyAlignment="1">
      <alignment vertical="top"/>
    </xf>
    <xf numFmtId="167" fontId="22" fillId="24" borderId="0" xfId="528" applyNumberFormat="1" applyFont="1" applyFill="1" applyAlignment="1">
      <alignment vertical="top"/>
    </xf>
    <xf numFmtId="43" fontId="22" fillId="24" borderId="0" xfId="325" applyFont="1" applyFill="1" applyAlignment="1">
      <alignment horizontal="right" vertical="top"/>
    </xf>
    <xf numFmtId="43" fontId="22" fillId="24" borderId="0" xfId="325" applyFont="1" applyFill="1" applyAlignment="1">
      <alignment horizontal="center" vertical="top"/>
    </xf>
    <xf numFmtId="164" fontId="23" fillId="24" borderId="0" xfId="530" applyNumberFormat="1" applyFont="1" applyFill="1" applyAlignment="1">
      <alignment vertical="top"/>
    </xf>
    <xf numFmtId="165" fontId="23" fillId="24" borderId="0" xfId="528" quotePrefix="1" applyNumberFormat="1" applyFont="1" applyFill="1" applyAlignment="1">
      <alignment horizontal="right" vertical="top"/>
    </xf>
    <xf numFmtId="41" fontId="22" fillId="24" borderId="0" xfId="528" applyNumberFormat="1" applyFont="1" applyFill="1" applyAlignment="1">
      <alignment vertical="top"/>
    </xf>
    <xf numFmtId="41" fontId="22" fillId="24" borderId="0" xfId="325" applyNumberFormat="1" applyFont="1" applyFill="1" applyBorder="1" applyAlignment="1">
      <alignment vertical="top"/>
    </xf>
    <xf numFmtId="43" fontId="22" fillId="24" borderId="0" xfId="325" applyFont="1" applyFill="1" applyAlignment="1">
      <alignment vertical="top"/>
    </xf>
    <xf numFmtId="1" fontId="22" fillId="24" borderId="10" xfId="325" quotePrefix="1" applyNumberFormat="1" applyFont="1" applyFill="1" applyBorder="1" applyAlignment="1">
      <alignment horizontal="center" vertical="top"/>
    </xf>
    <xf numFmtId="41" fontId="22" fillId="24" borderId="10" xfId="325" applyNumberFormat="1" applyFont="1" applyFill="1" applyBorder="1" applyAlignment="1">
      <alignment vertical="top"/>
    </xf>
    <xf numFmtId="168" fontId="23" fillId="24" borderId="11" xfId="528" quotePrefix="1" applyNumberFormat="1" applyFont="1" applyFill="1" applyBorder="1" applyAlignment="1">
      <alignment vertical="top"/>
    </xf>
    <xf numFmtId="164" fontId="26" fillId="24" borderId="0" xfId="529" applyNumberFormat="1" applyFont="1" applyFill="1" applyAlignment="1">
      <alignment vertical="top"/>
    </xf>
    <xf numFmtId="164" fontId="22" fillId="24" borderId="0" xfId="529" applyNumberFormat="1" applyFont="1" applyFill="1" applyAlignment="1">
      <alignment vertical="top"/>
    </xf>
    <xf numFmtId="164" fontId="23" fillId="24" borderId="0" xfId="529" applyNumberFormat="1" applyFont="1" applyFill="1" applyAlignment="1">
      <alignment vertical="top"/>
    </xf>
    <xf numFmtId="168" fontId="23" fillId="24" borderId="12" xfId="528" quotePrefix="1" applyNumberFormat="1" applyFont="1" applyFill="1" applyBorder="1" applyAlignment="1">
      <alignment vertical="top"/>
    </xf>
    <xf numFmtId="168" fontId="23" fillId="24" borderId="14" xfId="528" quotePrefix="1" applyNumberFormat="1" applyFont="1" applyFill="1" applyBorder="1" applyAlignment="1">
      <alignment vertical="top"/>
    </xf>
    <xf numFmtId="166" fontId="22" fillId="24" borderId="0" xfId="528" applyNumberFormat="1" applyFont="1" applyFill="1" applyAlignment="1">
      <alignment horizontal="center" vertical="top"/>
    </xf>
    <xf numFmtId="166" fontId="22" fillId="24" borderId="0" xfId="528" applyNumberFormat="1" applyFont="1" applyFill="1" applyAlignment="1">
      <alignment vertical="top"/>
    </xf>
    <xf numFmtId="170" fontId="26" fillId="24" borderId="0" xfId="325" applyNumberFormat="1" applyFont="1" applyFill="1" applyAlignment="1">
      <alignment horizontal="center" vertical="top"/>
    </xf>
    <xf numFmtId="170" fontId="26" fillId="24" borderId="0" xfId="528" applyNumberFormat="1" applyFont="1" applyFill="1" applyAlignment="1">
      <alignment horizontal="center" vertical="top"/>
    </xf>
    <xf numFmtId="172" fontId="28" fillId="24" borderId="0" xfId="325" applyNumberFormat="1" applyFont="1" applyFill="1" applyAlignment="1">
      <alignment vertical="top"/>
    </xf>
    <xf numFmtId="166" fontId="22" fillId="24" borderId="0" xfId="528" quotePrefix="1" applyNumberFormat="1" applyFont="1" applyFill="1" applyAlignment="1">
      <alignment horizontal="center" vertical="top"/>
    </xf>
    <xf numFmtId="169" fontId="22" fillId="24" borderId="0" xfId="325" quotePrefix="1" applyNumberFormat="1" applyFont="1" applyFill="1" applyAlignment="1">
      <alignment horizontal="right" vertical="top"/>
    </xf>
    <xf numFmtId="171" fontId="22" fillId="24" borderId="0" xfId="325" applyNumberFormat="1" applyFont="1" applyFill="1" applyAlignment="1">
      <alignment vertical="top"/>
    </xf>
    <xf numFmtId="171" fontId="22" fillId="24" borderId="0" xfId="325" applyNumberFormat="1" applyFont="1" applyFill="1" applyBorder="1" applyAlignment="1">
      <alignment vertical="top"/>
    </xf>
    <xf numFmtId="168" fontId="23" fillId="24" borderId="11" xfId="325" applyNumberFormat="1" applyFont="1" applyFill="1" applyBorder="1" applyAlignment="1">
      <alignment vertical="top"/>
    </xf>
    <xf numFmtId="168" fontId="22" fillId="24" borderId="0" xfId="325" applyNumberFormat="1" applyFont="1" applyFill="1" applyBorder="1" applyAlignment="1">
      <alignment vertical="top"/>
    </xf>
    <xf numFmtId="168" fontId="23" fillId="24" borderId="0" xfId="325" applyNumberFormat="1" applyFont="1" applyFill="1" applyBorder="1" applyAlignment="1">
      <alignment vertical="top"/>
    </xf>
    <xf numFmtId="173" fontId="28" fillId="24" borderId="0" xfId="528" applyNumberFormat="1" applyFont="1" applyFill="1" applyAlignment="1">
      <alignment vertical="top"/>
    </xf>
    <xf numFmtId="164" fontId="22" fillId="24" borderId="0" xfId="325" applyNumberFormat="1" applyFont="1" applyFill="1" applyAlignment="1">
      <alignment vertical="top"/>
    </xf>
    <xf numFmtId="164" fontId="22" fillId="24" borderId="0" xfId="325" applyNumberFormat="1" applyFont="1" applyFill="1" applyBorder="1" applyAlignment="1">
      <alignment vertical="top"/>
    </xf>
    <xf numFmtId="164" fontId="26" fillId="24" borderId="0" xfId="0" applyNumberFormat="1" applyFont="1" applyFill="1" applyAlignment="1">
      <alignment horizontal="center" vertical="top"/>
    </xf>
    <xf numFmtId="168" fontId="22" fillId="24" borderId="13" xfId="0" applyNumberFormat="1" applyFont="1" applyFill="1" applyBorder="1" applyAlignment="1">
      <alignment vertical="top"/>
    </xf>
    <xf numFmtId="168" fontId="23" fillId="24" borderId="11" xfId="0" applyNumberFormat="1" applyFont="1" applyFill="1" applyBorder="1" applyAlignment="1">
      <alignment vertical="top"/>
    </xf>
    <xf numFmtId="169" fontId="26" fillId="24" borderId="0" xfId="325" applyNumberFormat="1" applyFont="1" applyFill="1" applyAlignment="1">
      <alignment horizontal="right" vertical="top"/>
    </xf>
    <xf numFmtId="43" fontId="23" fillId="24" borderId="10" xfId="325" applyFont="1" applyFill="1" applyBorder="1" applyAlignment="1">
      <alignment vertical="top"/>
    </xf>
    <xf numFmtId="38" fontId="34" fillId="0" borderId="0" xfId="532" applyNumberFormat="1" applyFont="1" applyAlignment="1">
      <alignment horizontal="center"/>
    </xf>
    <xf numFmtId="0" fontId="35" fillId="0" borderId="0" xfId="0" applyFont="1" applyAlignment="1">
      <alignment horizontal="center" vertical="center"/>
    </xf>
    <xf numFmtId="49" fontId="34" fillId="0" borderId="0" xfId="532" applyNumberFormat="1" applyFont="1" applyAlignment="1">
      <alignment horizontal="center"/>
    </xf>
    <xf numFmtId="49" fontId="34" fillId="0" borderId="0" xfId="532" applyNumberFormat="1" applyFont="1"/>
    <xf numFmtId="0" fontId="34" fillId="0" borderId="0" xfId="0" applyFont="1" applyAlignment="1">
      <alignment vertical="center"/>
    </xf>
    <xf numFmtId="0" fontId="36" fillId="0" borderId="0" xfId="528" applyFont="1" applyAlignment="1">
      <alignment horizontal="center"/>
    </xf>
    <xf numFmtId="49" fontId="34" fillId="0" borderId="10" xfId="532" quotePrefix="1" applyNumberFormat="1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49" fontId="36" fillId="0" borderId="10" xfId="533" applyNumberFormat="1" applyFont="1" applyFill="1" applyBorder="1" applyAlignment="1">
      <alignment horizontal="center"/>
    </xf>
    <xf numFmtId="168" fontId="22" fillId="24" borderId="0" xfId="0" applyNumberFormat="1" applyFont="1" applyFill="1" applyAlignment="1">
      <alignment vertical="top"/>
    </xf>
    <xf numFmtId="168" fontId="23" fillId="24" borderId="0" xfId="0" applyNumberFormat="1" applyFont="1" applyFill="1" applyAlignment="1">
      <alignment vertical="top"/>
    </xf>
    <xf numFmtId="170" fontId="26" fillId="24" borderId="0" xfId="0" applyNumberFormat="1" applyFont="1" applyFill="1" applyAlignment="1">
      <alignment horizontal="center" vertical="top"/>
    </xf>
    <xf numFmtId="168" fontId="23" fillId="24" borderId="12" xfId="0" applyNumberFormat="1" applyFont="1" applyFill="1" applyBorder="1" applyAlignment="1">
      <alignment vertical="top"/>
    </xf>
    <xf numFmtId="168" fontId="22" fillId="24" borderId="14" xfId="0" applyNumberFormat="1" applyFont="1" applyFill="1" applyBorder="1" applyAlignment="1">
      <alignment vertical="top"/>
    </xf>
    <xf numFmtId="43" fontId="22" fillId="24" borderId="0" xfId="325" applyFont="1" applyFill="1" applyBorder="1" applyAlignment="1">
      <alignment vertical="top"/>
    </xf>
    <xf numFmtId="168" fontId="22" fillId="24" borderId="10" xfId="0" applyNumberFormat="1" applyFont="1" applyFill="1" applyBorder="1" applyAlignment="1">
      <alignment vertical="top"/>
    </xf>
    <xf numFmtId="168" fontId="23" fillId="24" borderId="13" xfId="0" applyNumberFormat="1" applyFont="1" applyFill="1" applyBorder="1" applyAlignment="1">
      <alignment vertical="top"/>
    </xf>
    <xf numFmtId="169" fontId="23" fillId="24" borderId="13" xfId="325" applyNumberFormat="1" applyFont="1" applyFill="1" applyBorder="1" applyAlignment="1">
      <alignment vertical="top"/>
    </xf>
    <xf numFmtId="171" fontId="22" fillId="24" borderId="0" xfId="0" applyNumberFormat="1" applyFont="1" applyFill="1" applyAlignment="1">
      <alignment vertical="top"/>
    </xf>
    <xf numFmtId="168" fontId="23" fillId="0" borderId="13" xfId="0" applyNumberFormat="1" applyFont="1" applyBorder="1" applyAlignment="1">
      <alignment vertical="top"/>
    </xf>
    <xf numFmtId="169" fontId="22" fillId="24" borderId="0" xfId="325" applyNumberFormat="1" applyFont="1" applyFill="1" applyAlignment="1">
      <alignment horizontal="center" vertical="top"/>
    </xf>
    <xf numFmtId="175" fontId="38" fillId="24" borderId="0" xfId="0" applyNumberFormat="1" applyFont="1" applyFill="1" applyAlignment="1">
      <alignment horizontal="right" vertical="center"/>
    </xf>
    <xf numFmtId="175" fontId="38" fillId="24" borderId="10" xfId="0" applyNumberFormat="1" applyFont="1" applyFill="1" applyBorder="1" applyAlignment="1">
      <alignment horizontal="right" vertical="center"/>
    </xf>
    <xf numFmtId="174" fontId="22" fillId="24" borderId="14" xfId="0" applyNumberFormat="1" applyFont="1" applyFill="1" applyBorder="1" applyAlignment="1">
      <alignment vertical="top"/>
    </xf>
    <xf numFmtId="175" fontId="39" fillId="24" borderId="10" xfId="0" applyNumberFormat="1" applyFont="1" applyFill="1" applyBorder="1" applyAlignment="1">
      <alignment horizontal="right" vertical="center"/>
    </xf>
    <xf numFmtId="43" fontId="23" fillId="24" borderId="10" xfId="325" applyFont="1" applyFill="1" applyBorder="1" applyAlignment="1">
      <alignment horizontal="center" vertical="top"/>
    </xf>
    <xf numFmtId="164" fontId="23" fillId="0" borderId="0" xfId="528" applyNumberFormat="1" applyFont="1" applyAlignment="1">
      <alignment horizontal="center" vertical="top"/>
    </xf>
    <xf numFmtId="43" fontId="22" fillId="24" borderId="0" xfId="325" applyFont="1" applyFill="1" applyBorder="1" applyAlignment="1">
      <alignment horizontal="right" vertical="top"/>
    </xf>
    <xf numFmtId="43" fontId="23" fillId="24" borderId="0" xfId="325" applyFont="1" applyFill="1" applyBorder="1" applyAlignment="1">
      <alignment horizontal="center" vertical="top"/>
    </xf>
    <xf numFmtId="164" fontId="23" fillId="0" borderId="0" xfId="528" quotePrefix="1" applyNumberFormat="1" applyFont="1" applyAlignment="1">
      <alignment horizontal="center" vertical="top"/>
    </xf>
    <xf numFmtId="164" fontId="23" fillId="0" borderId="0" xfId="529" quotePrefix="1" applyNumberFormat="1" applyFont="1" applyAlignment="1">
      <alignment horizontal="center" vertical="top"/>
    </xf>
    <xf numFmtId="164" fontId="23" fillId="24" borderId="0" xfId="528" quotePrefix="1" applyNumberFormat="1" applyFont="1" applyFill="1" applyAlignment="1">
      <alignment horizontal="center" vertical="top"/>
    </xf>
    <xf numFmtId="164" fontId="23" fillId="24" borderId="0" xfId="528" applyNumberFormat="1" applyFont="1" applyFill="1" applyAlignment="1">
      <alignment horizontal="center" vertical="top"/>
    </xf>
    <xf numFmtId="43" fontId="22" fillId="0" borderId="10" xfId="325" applyFont="1" applyFill="1" applyBorder="1" applyAlignment="1">
      <alignment horizontal="center" vertical="top"/>
    </xf>
    <xf numFmtId="43" fontId="22" fillId="0" borderId="0" xfId="325" applyFont="1" applyFill="1" applyAlignment="1">
      <alignment horizontal="right" vertical="top"/>
    </xf>
  </cellXfs>
  <cellStyles count="534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3 2" xfId="4" xr:uid="{00000000-0005-0000-0000-000003000000}"/>
    <cellStyle name="20% - Accent1 4" xfId="5" xr:uid="{00000000-0005-0000-0000-000004000000}"/>
    <cellStyle name="20% - Accent1 4 2" xfId="6" xr:uid="{00000000-0005-0000-0000-000005000000}"/>
    <cellStyle name="20% - Accent1 5" xfId="7" xr:uid="{00000000-0005-0000-0000-000006000000}"/>
    <cellStyle name="20% - Accent1 5 2" xfId="8" xr:uid="{00000000-0005-0000-0000-000007000000}"/>
    <cellStyle name="20% - Accent1 6" xfId="9" xr:uid="{00000000-0005-0000-0000-000008000000}"/>
    <cellStyle name="20% - Accent1 6 2" xfId="10" xr:uid="{00000000-0005-0000-0000-000009000000}"/>
    <cellStyle name="20% - Accent1 7" xfId="11" xr:uid="{00000000-0005-0000-0000-00000A000000}"/>
    <cellStyle name="20% - Accent1 7 2" xfId="12" xr:uid="{00000000-0005-0000-0000-00000B000000}"/>
    <cellStyle name="20% - Accent2 2" xfId="13" xr:uid="{00000000-0005-0000-0000-00000C000000}"/>
    <cellStyle name="20% - Accent2 2 2" xfId="14" xr:uid="{00000000-0005-0000-0000-00000D000000}"/>
    <cellStyle name="20% - Accent2 3" xfId="15" xr:uid="{00000000-0005-0000-0000-00000E000000}"/>
    <cellStyle name="20% - Accent2 3 2" xfId="16" xr:uid="{00000000-0005-0000-0000-00000F000000}"/>
    <cellStyle name="20% - Accent2 4" xfId="17" xr:uid="{00000000-0005-0000-0000-000010000000}"/>
    <cellStyle name="20% - Accent2 4 2" xfId="18" xr:uid="{00000000-0005-0000-0000-000011000000}"/>
    <cellStyle name="20% - Accent2 5" xfId="19" xr:uid="{00000000-0005-0000-0000-000012000000}"/>
    <cellStyle name="20% - Accent2 5 2" xfId="20" xr:uid="{00000000-0005-0000-0000-000013000000}"/>
    <cellStyle name="20% - Accent2 6" xfId="21" xr:uid="{00000000-0005-0000-0000-000014000000}"/>
    <cellStyle name="20% - Accent2 6 2" xfId="22" xr:uid="{00000000-0005-0000-0000-000015000000}"/>
    <cellStyle name="20% - Accent2 7" xfId="23" xr:uid="{00000000-0005-0000-0000-000016000000}"/>
    <cellStyle name="20% - Accent2 7 2" xfId="24" xr:uid="{00000000-0005-0000-0000-000017000000}"/>
    <cellStyle name="20% - Accent3 2" xfId="25" xr:uid="{00000000-0005-0000-0000-000018000000}"/>
    <cellStyle name="20% - Accent3 2 2" xfId="26" xr:uid="{00000000-0005-0000-0000-000019000000}"/>
    <cellStyle name="20% - Accent3 3" xfId="27" xr:uid="{00000000-0005-0000-0000-00001A000000}"/>
    <cellStyle name="20% - Accent3 3 2" xfId="28" xr:uid="{00000000-0005-0000-0000-00001B000000}"/>
    <cellStyle name="20% - Accent3 4" xfId="29" xr:uid="{00000000-0005-0000-0000-00001C000000}"/>
    <cellStyle name="20% - Accent3 4 2" xfId="30" xr:uid="{00000000-0005-0000-0000-00001D000000}"/>
    <cellStyle name="20% - Accent3 5" xfId="31" xr:uid="{00000000-0005-0000-0000-00001E000000}"/>
    <cellStyle name="20% - Accent3 5 2" xfId="32" xr:uid="{00000000-0005-0000-0000-00001F000000}"/>
    <cellStyle name="20% - Accent3 6" xfId="33" xr:uid="{00000000-0005-0000-0000-000020000000}"/>
    <cellStyle name="20% - Accent3 6 2" xfId="34" xr:uid="{00000000-0005-0000-0000-000021000000}"/>
    <cellStyle name="20% - Accent3 7" xfId="35" xr:uid="{00000000-0005-0000-0000-000022000000}"/>
    <cellStyle name="20% - Accent3 7 2" xfId="36" xr:uid="{00000000-0005-0000-0000-000023000000}"/>
    <cellStyle name="20% - Accent4 2" xfId="37" xr:uid="{00000000-0005-0000-0000-000024000000}"/>
    <cellStyle name="20% - Accent4 2 2" xfId="38" xr:uid="{00000000-0005-0000-0000-000025000000}"/>
    <cellStyle name="20% - Accent4 3" xfId="39" xr:uid="{00000000-0005-0000-0000-000026000000}"/>
    <cellStyle name="20% - Accent4 3 2" xfId="40" xr:uid="{00000000-0005-0000-0000-000027000000}"/>
    <cellStyle name="20% - Accent4 4" xfId="41" xr:uid="{00000000-0005-0000-0000-000028000000}"/>
    <cellStyle name="20% - Accent4 4 2" xfId="42" xr:uid="{00000000-0005-0000-0000-000029000000}"/>
    <cellStyle name="20% - Accent4 5" xfId="43" xr:uid="{00000000-0005-0000-0000-00002A000000}"/>
    <cellStyle name="20% - Accent4 5 2" xfId="44" xr:uid="{00000000-0005-0000-0000-00002B000000}"/>
    <cellStyle name="20% - Accent4 6" xfId="45" xr:uid="{00000000-0005-0000-0000-00002C000000}"/>
    <cellStyle name="20% - Accent4 6 2" xfId="46" xr:uid="{00000000-0005-0000-0000-00002D000000}"/>
    <cellStyle name="20% - Accent4 7" xfId="47" xr:uid="{00000000-0005-0000-0000-00002E000000}"/>
    <cellStyle name="20% - Accent4 7 2" xfId="48" xr:uid="{00000000-0005-0000-0000-00002F000000}"/>
    <cellStyle name="20% - Accent5 2" xfId="49" xr:uid="{00000000-0005-0000-0000-000030000000}"/>
    <cellStyle name="20% - Accent5 2 2" xfId="50" xr:uid="{00000000-0005-0000-0000-000031000000}"/>
    <cellStyle name="20% - Accent5 3" xfId="51" xr:uid="{00000000-0005-0000-0000-000032000000}"/>
    <cellStyle name="20% - Accent5 3 2" xfId="52" xr:uid="{00000000-0005-0000-0000-000033000000}"/>
    <cellStyle name="20% - Accent5 4" xfId="53" xr:uid="{00000000-0005-0000-0000-000034000000}"/>
    <cellStyle name="20% - Accent5 4 2" xfId="54" xr:uid="{00000000-0005-0000-0000-000035000000}"/>
    <cellStyle name="20% - Accent5 5" xfId="55" xr:uid="{00000000-0005-0000-0000-000036000000}"/>
    <cellStyle name="20% - Accent5 5 2" xfId="56" xr:uid="{00000000-0005-0000-0000-000037000000}"/>
    <cellStyle name="20% - Accent5 6" xfId="57" xr:uid="{00000000-0005-0000-0000-000038000000}"/>
    <cellStyle name="20% - Accent5 6 2" xfId="58" xr:uid="{00000000-0005-0000-0000-000039000000}"/>
    <cellStyle name="20% - Accent5 7" xfId="59" xr:uid="{00000000-0005-0000-0000-00003A000000}"/>
    <cellStyle name="20% - Accent5 7 2" xfId="60" xr:uid="{00000000-0005-0000-0000-00003B000000}"/>
    <cellStyle name="20% - Accent6 2" xfId="61" xr:uid="{00000000-0005-0000-0000-00003C000000}"/>
    <cellStyle name="20% - Accent6 2 2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4 2" xfId="66" xr:uid="{00000000-0005-0000-0000-000041000000}"/>
    <cellStyle name="20% - Accent6 5" xfId="67" xr:uid="{00000000-0005-0000-0000-000042000000}"/>
    <cellStyle name="20% - Accent6 5 2" xfId="68" xr:uid="{00000000-0005-0000-0000-000043000000}"/>
    <cellStyle name="20% - Accent6 6" xfId="69" xr:uid="{00000000-0005-0000-0000-000044000000}"/>
    <cellStyle name="20% - Accent6 6 2" xfId="70" xr:uid="{00000000-0005-0000-0000-000045000000}"/>
    <cellStyle name="20% - Accent6 7" xfId="71" xr:uid="{00000000-0005-0000-0000-000046000000}"/>
    <cellStyle name="20% - Accent6 7 2" xfId="72" xr:uid="{00000000-0005-0000-0000-000047000000}"/>
    <cellStyle name="40% - Accent1 2" xfId="73" xr:uid="{00000000-0005-0000-0000-000048000000}"/>
    <cellStyle name="40% - Accent1 2 2" xfId="74" xr:uid="{00000000-0005-0000-0000-000049000000}"/>
    <cellStyle name="40% - Accent1 3" xfId="75" xr:uid="{00000000-0005-0000-0000-00004A000000}"/>
    <cellStyle name="40% - Accent1 3 2" xfId="76" xr:uid="{00000000-0005-0000-0000-00004B000000}"/>
    <cellStyle name="40% - Accent1 4" xfId="77" xr:uid="{00000000-0005-0000-0000-00004C000000}"/>
    <cellStyle name="40% - Accent1 4 2" xfId="78" xr:uid="{00000000-0005-0000-0000-00004D000000}"/>
    <cellStyle name="40% - Accent1 5" xfId="79" xr:uid="{00000000-0005-0000-0000-00004E000000}"/>
    <cellStyle name="40% - Accent1 5 2" xfId="80" xr:uid="{00000000-0005-0000-0000-00004F000000}"/>
    <cellStyle name="40% - Accent1 6" xfId="81" xr:uid="{00000000-0005-0000-0000-000050000000}"/>
    <cellStyle name="40% - Accent1 6 2" xfId="82" xr:uid="{00000000-0005-0000-0000-000051000000}"/>
    <cellStyle name="40% - Accent1 7" xfId="83" xr:uid="{00000000-0005-0000-0000-000052000000}"/>
    <cellStyle name="40% - Accent1 7 2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3" xfId="87" xr:uid="{00000000-0005-0000-0000-000056000000}"/>
    <cellStyle name="40% - Accent2 3 2" xfId="88" xr:uid="{00000000-0005-0000-0000-000057000000}"/>
    <cellStyle name="40% - Accent2 4" xfId="89" xr:uid="{00000000-0005-0000-0000-000058000000}"/>
    <cellStyle name="40% - Accent2 4 2" xfId="90" xr:uid="{00000000-0005-0000-0000-000059000000}"/>
    <cellStyle name="40% - Accent2 5" xfId="91" xr:uid="{00000000-0005-0000-0000-00005A000000}"/>
    <cellStyle name="40% - Accent2 5 2" xfId="92" xr:uid="{00000000-0005-0000-0000-00005B000000}"/>
    <cellStyle name="40% - Accent2 6" xfId="93" xr:uid="{00000000-0005-0000-0000-00005C000000}"/>
    <cellStyle name="40% - Accent2 6 2" xfId="94" xr:uid="{00000000-0005-0000-0000-00005D000000}"/>
    <cellStyle name="40% - Accent2 7" xfId="95" xr:uid="{00000000-0005-0000-0000-00005E000000}"/>
    <cellStyle name="40% - Accent2 7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3 3" xfId="99" xr:uid="{00000000-0005-0000-0000-000062000000}"/>
    <cellStyle name="40% - Accent3 3 2" xfId="100" xr:uid="{00000000-0005-0000-0000-000063000000}"/>
    <cellStyle name="40% - Accent3 4" xfId="101" xr:uid="{00000000-0005-0000-0000-000064000000}"/>
    <cellStyle name="40% - Accent3 4 2" xfId="102" xr:uid="{00000000-0005-0000-0000-000065000000}"/>
    <cellStyle name="40% - Accent3 5" xfId="103" xr:uid="{00000000-0005-0000-0000-000066000000}"/>
    <cellStyle name="40% - Accent3 5 2" xfId="104" xr:uid="{00000000-0005-0000-0000-000067000000}"/>
    <cellStyle name="40% - Accent3 6" xfId="105" xr:uid="{00000000-0005-0000-0000-000068000000}"/>
    <cellStyle name="40% - Accent3 6 2" xfId="106" xr:uid="{00000000-0005-0000-0000-000069000000}"/>
    <cellStyle name="40% - Accent3 7" xfId="107" xr:uid="{00000000-0005-0000-0000-00006A000000}"/>
    <cellStyle name="40% - Accent3 7 2" xfId="108" xr:uid="{00000000-0005-0000-0000-00006B000000}"/>
    <cellStyle name="40% - Accent4 2" xfId="109" xr:uid="{00000000-0005-0000-0000-00006C000000}"/>
    <cellStyle name="40% - Accent4 2 2" xfId="110" xr:uid="{00000000-0005-0000-0000-00006D000000}"/>
    <cellStyle name="40% - Accent4 3" xfId="111" xr:uid="{00000000-0005-0000-0000-00006E000000}"/>
    <cellStyle name="40% - Accent4 3 2" xfId="112" xr:uid="{00000000-0005-0000-0000-00006F000000}"/>
    <cellStyle name="40% - Accent4 4" xfId="113" xr:uid="{00000000-0005-0000-0000-000070000000}"/>
    <cellStyle name="40% - Accent4 4 2" xfId="114" xr:uid="{00000000-0005-0000-0000-000071000000}"/>
    <cellStyle name="40% - Accent4 5" xfId="115" xr:uid="{00000000-0005-0000-0000-000072000000}"/>
    <cellStyle name="40% - Accent4 5 2" xfId="116" xr:uid="{00000000-0005-0000-0000-000073000000}"/>
    <cellStyle name="40% - Accent4 6" xfId="117" xr:uid="{00000000-0005-0000-0000-000074000000}"/>
    <cellStyle name="40% - Accent4 6 2" xfId="118" xr:uid="{00000000-0005-0000-0000-000075000000}"/>
    <cellStyle name="40% - Accent4 7" xfId="119" xr:uid="{00000000-0005-0000-0000-000076000000}"/>
    <cellStyle name="40% - Accent4 7 2" xfId="120" xr:uid="{00000000-0005-0000-0000-000077000000}"/>
    <cellStyle name="40% - Accent5 2" xfId="121" xr:uid="{00000000-0005-0000-0000-000078000000}"/>
    <cellStyle name="40% - Accent5 2 2" xfId="122" xr:uid="{00000000-0005-0000-0000-000079000000}"/>
    <cellStyle name="40% - Accent5 3" xfId="123" xr:uid="{00000000-0005-0000-0000-00007A000000}"/>
    <cellStyle name="40% - Accent5 3 2" xfId="124" xr:uid="{00000000-0005-0000-0000-00007B000000}"/>
    <cellStyle name="40% - Accent5 4" xfId="125" xr:uid="{00000000-0005-0000-0000-00007C000000}"/>
    <cellStyle name="40% - Accent5 4 2" xfId="126" xr:uid="{00000000-0005-0000-0000-00007D000000}"/>
    <cellStyle name="40% - Accent5 5" xfId="127" xr:uid="{00000000-0005-0000-0000-00007E000000}"/>
    <cellStyle name="40% - Accent5 5 2" xfId="128" xr:uid="{00000000-0005-0000-0000-00007F000000}"/>
    <cellStyle name="40% - Accent5 6" xfId="129" xr:uid="{00000000-0005-0000-0000-000080000000}"/>
    <cellStyle name="40% - Accent5 6 2" xfId="130" xr:uid="{00000000-0005-0000-0000-000081000000}"/>
    <cellStyle name="40% - Accent5 7" xfId="131" xr:uid="{00000000-0005-0000-0000-000082000000}"/>
    <cellStyle name="40% - Accent5 7 2" xfId="132" xr:uid="{00000000-0005-0000-0000-000083000000}"/>
    <cellStyle name="40% - Accent6 2" xfId="133" xr:uid="{00000000-0005-0000-0000-000084000000}"/>
    <cellStyle name="40% - Accent6 2 2" xfId="134" xr:uid="{00000000-0005-0000-0000-000085000000}"/>
    <cellStyle name="40% - Accent6 3" xfId="135" xr:uid="{00000000-0005-0000-0000-000086000000}"/>
    <cellStyle name="40% - Accent6 3 2" xfId="136" xr:uid="{00000000-0005-0000-0000-000087000000}"/>
    <cellStyle name="40% - Accent6 4" xfId="137" xr:uid="{00000000-0005-0000-0000-000088000000}"/>
    <cellStyle name="40% - Accent6 4 2" xfId="138" xr:uid="{00000000-0005-0000-0000-000089000000}"/>
    <cellStyle name="40% - Accent6 5" xfId="139" xr:uid="{00000000-0005-0000-0000-00008A000000}"/>
    <cellStyle name="40% - Accent6 5 2" xfId="140" xr:uid="{00000000-0005-0000-0000-00008B000000}"/>
    <cellStyle name="40% - Accent6 6" xfId="141" xr:uid="{00000000-0005-0000-0000-00008C000000}"/>
    <cellStyle name="40% - Accent6 6 2" xfId="142" xr:uid="{00000000-0005-0000-0000-00008D000000}"/>
    <cellStyle name="40% - Accent6 7" xfId="143" xr:uid="{00000000-0005-0000-0000-00008E000000}"/>
    <cellStyle name="40% - Accent6 7 2" xfId="144" xr:uid="{00000000-0005-0000-0000-00008F000000}"/>
    <cellStyle name="60% - Accent1 2" xfId="145" xr:uid="{00000000-0005-0000-0000-000090000000}"/>
    <cellStyle name="60% - Accent1 2 2" xfId="146" xr:uid="{00000000-0005-0000-0000-000091000000}"/>
    <cellStyle name="60% - Accent1 3" xfId="147" xr:uid="{00000000-0005-0000-0000-000092000000}"/>
    <cellStyle name="60% - Accent1 3 2" xfId="148" xr:uid="{00000000-0005-0000-0000-000093000000}"/>
    <cellStyle name="60% - Accent1 4" xfId="149" xr:uid="{00000000-0005-0000-0000-000094000000}"/>
    <cellStyle name="60% - Accent1 4 2" xfId="150" xr:uid="{00000000-0005-0000-0000-000095000000}"/>
    <cellStyle name="60% - Accent1 5" xfId="151" xr:uid="{00000000-0005-0000-0000-000096000000}"/>
    <cellStyle name="60% - Accent1 5 2" xfId="152" xr:uid="{00000000-0005-0000-0000-000097000000}"/>
    <cellStyle name="60% - Accent1 6" xfId="153" xr:uid="{00000000-0005-0000-0000-000098000000}"/>
    <cellStyle name="60% - Accent1 6 2" xfId="154" xr:uid="{00000000-0005-0000-0000-000099000000}"/>
    <cellStyle name="60% - Accent1 7" xfId="155" xr:uid="{00000000-0005-0000-0000-00009A000000}"/>
    <cellStyle name="60% - Accent1 7 2" xfId="156" xr:uid="{00000000-0005-0000-0000-00009B000000}"/>
    <cellStyle name="60% - Accent2 2" xfId="157" xr:uid="{00000000-0005-0000-0000-00009C000000}"/>
    <cellStyle name="60% - Accent2 2 2" xfId="158" xr:uid="{00000000-0005-0000-0000-00009D000000}"/>
    <cellStyle name="60% - Accent2 3" xfId="159" xr:uid="{00000000-0005-0000-0000-00009E000000}"/>
    <cellStyle name="60% - Accent2 3 2" xfId="160" xr:uid="{00000000-0005-0000-0000-00009F000000}"/>
    <cellStyle name="60% - Accent2 4" xfId="161" xr:uid="{00000000-0005-0000-0000-0000A0000000}"/>
    <cellStyle name="60% - Accent2 4 2" xfId="162" xr:uid="{00000000-0005-0000-0000-0000A1000000}"/>
    <cellStyle name="60% - Accent2 5" xfId="163" xr:uid="{00000000-0005-0000-0000-0000A2000000}"/>
    <cellStyle name="60% - Accent2 5 2" xfId="164" xr:uid="{00000000-0005-0000-0000-0000A3000000}"/>
    <cellStyle name="60% - Accent2 6" xfId="165" xr:uid="{00000000-0005-0000-0000-0000A4000000}"/>
    <cellStyle name="60% - Accent2 6 2" xfId="166" xr:uid="{00000000-0005-0000-0000-0000A5000000}"/>
    <cellStyle name="60% - Accent2 7" xfId="167" xr:uid="{00000000-0005-0000-0000-0000A6000000}"/>
    <cellStyle name="60% - Accent2 7 2" xfId="168" xr:uid="{00000000-0005-0000-0000-0000A7000000}"/>
    <cellStyle name="60% - Accent3 2" xfId="169" xr:uid="{00000000-0005-0000-0000-0000A8000000}"/>
    <cellStyle name="60% - Accent3 2 2" xfId="170" xr:uid="{00000000-0005-0000-0000-0000A9000000}"/>
    <cellStyle name="60% - Accent3 3" xfId="171" xr:uid="{00000000-0005-0000-0000-0000AA000000}"/>
    <cellStyle name="60% - Accent3 3 2" xfId="172" xr:uid="{00000000-0005-0000-0000-0000AB000000}"/>
    <cellStyle name="60% - Accent3 4" xfId="173" xr:uid="{00000000-0005-0000-0000-0000AC000000}"/>
    <cellStyle name="60% - Accent3 4 2" xfId="174" xr:uid="{00000000-0005-0000-0000-0000AD000000}"/>
    <cellStyle name="60% - Accent3 5" xfId="175" xr:uid="{00000000-0005-0000-0000-0000AE000000}"/>
    <cellStyle name="60% - Accent3 5 2" xfId="176" xr:uid="{00000000-0005-0000-0000-0000AF000000}"/>
    <cellStyle name="60% - Accent3 6" xfId="177" xr:uid="{00000000-0005-0000-0000-0000B0000000}"/>
    <cellStyle name="60% - Accent3 6 2" xfId="178" xr:uid="{00000000-0005-0000-0000-0000B1000000}"/>
    <cellStyle name="60% - Accent3 7" xfId="179" xr:uid="{00000000-0005-0000-0000-0000B2000000}"/>
    <cellStyle name="60% - Accent3 7 2" xfId="180" xr:uid="{00000000-0005-0000-0000-0000B3000000}"/>
    <cellStyle name="60% - Accent4 2" xfId="181" xr:uid="{00000000-0005-0000-0000-0000B4000000}"/>
    <cellStyle name="60% - Accent4 2 2" xfId="182" xr:uid="{00000000-0005-0000-0000-0000B5000000}"/>
    <cellStyle name="60% - Accent4 3" xfId="183" xr:uid="{00000000-0005-0000-0000-0000B6000000}"/>
    <cellStyle name="60% - Accent4 3 2" xfId="184" xr:uid="{00000000-0005-0000-0000-0000B7000000}"/>
    <cellStyle name="60% - Accent4 4" xfId="185" xr:uid="{00000000-0005-0000-0000-0000B8000000}"/>
    <cellStyle name="60% - Accent4 4 2" xfId="186" xr:uid="{00000000-0005-0000-0000-0000B9000000}"/>
    <cellStyle name="60% - Accent4 5" xfId="187" xr:uid="{00000000-0005-0000-0000-0000BA000000}"/>
    <cellStyle name="60% - Accent4 5 2" xfId="188" xr:uid="{00000000-0005-0000-0000-0000BB000000}"/>
    <cellStyle name="60% - Accent4 6" xfId="189" xr:uid="{00000000-0005-0000-0000-0000BC000000}"/>
    <cellStyle name="60% - Accent4 6 2" xfId="190" xr:uid="{00000000-0005-0000-0000-0000BD000000}"/>
    <cellStyle name="60% - Accent4 7" xfId="191" xr:uid="{00000000-0005-0000-0000-0000BE000000}"/>
    <cellStyle name="60% - Accent4 7 2" xfId="192" xr:uid="{00000000-0005-0000-0000-0000BF000000}"/>
    <cellStyle name="60% - Accent5 2" xfId="193" xr:uid="{00000000-0005-0000-0000-0000C0000000}"/>
    <cellStyle name="60% - Accent5 2 2" xfId="194" xr:uid="{00000000-0005-0000-0000-0000C1000000}"/>
    <cellStyle name="60% - Accent5 3" xfId="195" xr:uid="{00000000-0005-0000-0000-0000C2000000}"/>
    <cellStyle name="60% - Accent5 3 2" xfId="196" xr:uid="{00000000-0005-0000-0000-0000C3000000}"/>
    <cellStyle name="60% - Accent5 4" xfId="197" xr:uid="{00000000-0005-0000-0000-0000C4000000}"/>
    <cellStyle name="60% - Accent5 4 2" xfId="198" xr:uid="{00000000-0005-0000-0000-0000C5000000}"/>
    <cellStyle name="60% - Accent5 5" xfId="199" xr:uid="{00000000-0005-0000-0000-0000C6000000}"/>
    <cellStyle name="60% - Accent5 5 2" xfId="200" xr:uid="{00000000-0005-0000-0000-0000C7000000}"/>
    <cellStyle name="60% - Accent5 6" xfId="201" xr:uid="{00000000-0005-0000-0000-0000C8000000}"/>
    <cellStyle name="60% - Accent5 6 2" xfId="202" xr:uid="{00000000-0005-0000-0000-0000C9000000}"/>
    <cellStyle name="60% - Accent5 7" xfId="203" xr:uid="{00000000-0005-0000-0000-0000CA000000}"/>
    <cellStyle name="60% - Accent5 7 2" xfId="204" xr:uid="{00000000-0005-0000-0000-0000CB000000}"/>
    <cellStyle name="60% - Accent6 2" xfId="205" xr:uid="{00000000-0005-0000-0000-0000CC000000}"/>
    <cellStyle name="60% - Accent6 2 2" xfId="206" xr:uid="{00000000-0005-0000-0000-0000CD000000}"/>
    <cellStyle name="60% - Accent6 3" xfId="207" xr:uid="{00000000-0005-0000-0000-0000CE000000}"/>
    <cellStyle name="60% - Accent6 3 2" xfId="208" xr:uid="{00000000-0005-0000-0000-0000CF000000}"/>
    <cellStyle name="60% - Accent6 4" xfId="209" xr:uid="{00000000-0005-0000-0000-0000D0000000}"/>
    <cellStyle name="60% - Accent6 4 2" xfId="210" xr:uid="{00000000-0005-0000-0000-0000D1000000}"/>
    <cellStyle name="60% - Accent6 5" xfId="211" xr:uid="{00000000-0005-0000-0000-0000D2000000}"/>
    <cellStyle name="60% - Accent6 5 2" xfId="212" xr:uid="{00000000-0005-0000-0000-0000D3000000}"/>
    <cellStyle name="60% - Accent6 6" xfId="213" xr:uid="{00000000-0005-0000-0000-0000D4000000}"/>
    <cellStyle name="60% - Accent6 6 2" xfId="214" xr:uid="{00000000-0005-0000-0000-0000D5000000}"/>
    <cellStyle name="60% - Accent6 7" xfId="215" xr:uid="{00000000-0005-0000-0000-0000D6000000}"/>
    <cellStyle name="60% - Accent6 7 2" xfId="216" xr:uid="{00000000-0005-0000-0000-0000D7000000}"/>
    <cellStyle name="Accent1 2" xfId="217" xr:uid="{00000000-0005-0000-0000-0000D8000000}"/>
    <cellStyle name="Accent1 2 2" xfId="218" xr:uid="{00000000-0005-0000-0000-0000D9000000}"/>
    <cellStyle name="Accent1 3" xfId="219" xr:uid="{00000000-0005-0000-0000-0000DA000000}"/>
    <cellStyle name="Accent1 3 2" xfId="220" xr:uid="{00000000-0005-0000-0000-0000DB000000}"/>
    <cellStyle name="Accent1 4" xfId="221" xr:uid="{00000000-0005-0000-0000-0000DC000000}"/>
    <cellStyle name="Accent1 4 2" xfId="222" xr:uid="{00000000-0005-0000-0000-0000DD000000}"/>
    <cellStyle name="Accent1 5" xfId="223" xr:uid="{00000000-0005-0000-0000-0000DE000000}"/>
    <cellStyle name="Accent1 5 2" xfId="224" xr:uid="{00000000-0005-0000-0000-0000DF000000}"/>
    <cellStyle name="Accent1 6" xfId="225" xr:uid="{00000000-0005-0000-0000-0000E0000000}"/>
    <cellStyle name="Accent1 6 2" xfId="226" xr:uid="{00000000-0005-0000-0000-0000E1000000}"/>
    <cellStyle name="Accent1 7" xfId="227" xr:uid="{00000000-0005-0000-0000-0000E2000000}"/>
    <cellStyle name="Accent1 7 2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3" xfId="231" xr:uid="{00000000-0005-0000-0000-0000E6000000}"/>
    <cellStyle name="Accent2 3 2" xfId="232" xr:uid="{00000000-0005-0000-0000-0000E7000000}"/>
    <cellStyle name="Accent2 4" xfId="233" xr:uid="{00000000-0005-0000-0000-0000E8000000}"/>
    <cellStyle name="Accent2 4 2" xfId="234" xr:uid="{00000000-0005-0000-0000-0000E9000000}"/>
    <cellStyle name="Accent2 5" xfId="235" xr:uid="{00000000-0005-0000-0000-0000EA000000}"/>
    <cellStyle name="Accent2 5 2" xfId="236" xr:uid="{00000000-0005-0000-0000-0000EB000000}"/>
    <cellStyle name="Accent2 6" xfId="237" xr:uid="{00000000-0005-0000-0000-0000EC000000}"/>
    <cellStyle name="Accent2 6 2" xfId="238" xr:uid="{00000000-0005-0000-0000-0000ED000000}"/>
    <cellStyle name="Accent2 7" xfId="239" xr:uid="{00000000-0005-0000-0000-0000EE000000}"/>
    <cellStyle name="Accent2 7 2" xfId="240" xr:uid="{00000000-0005-0000-0000-0000EF000000}"/>
    <cellStyle name="Accent3 2" xfId="241" xr:uid="{00000000-0005-0000-0000-0000F0000000}"/>
    <cellStyle name="Accent3 2 2" xfId="242" xr:uid="{00000000-0005-0000-0000-0000F1000000}"/>
    <cellStyle name="Accent3 3" xfId="243" xr:uid="{00000000-0005-0000-0000-0000F2000000}"/>
    <cellStyle name="Accent3 3 2" xfId="244" xr:uid="{00000000-0005-0000-0000-0000F3000000}"/>
    <cellStyle name="Accent3 4" xfId="245" xr:uid="{00000000-0005-0000-0000-0000F4000000}"/>
    <cellStyle name="Accent3 4 2" xfId="246" xr:uid="{00000000-0005-0000-0000-0000F5000000}"/>
    <cellStyle name="Accent3 5" xfId="247" xr:uid="{00000000-0005-0000-0000-0000F6000000}"/>
    <cellStyle name="Accent3 5 2" xfId="248" xr:uid="{00000000-0005-0000-0000-0000F7000000}"/>
    <cellStyle name="Accent3 6" xfId="249" xr:uid="{00000000-0005-0000-0000-0000F8000000}"/>
    <cellStyle name="Accent3 6 2" xfId="250" xr:uid="{00000000-0005-0000-0000-0000F9000000}"/>
    <cellStyle name="Accent3 7" xfId="251" xr:uid="{00000000-0005-0000-0000-0000FA000000}"/>
    <cellStyle name="Accent3 7 2" xfId="252" xr:uid="{00000000-0005-0000-0000-0000FB000000}"/>
    <cellStyle name="Accent4 2" xfId="253" xr:uid="{00000000-0005-0000-0000-0000FC000000}"/>
    <cellStyle name="Accent4 2 2" xfId="254" xr:uid="{00000000-0005-0000-0000-0000FD000000}"/>
    <cellStyle name="Accent4 3" xfId="255" xr:uid="{00000000-0005-0000-0000-0000FE000000}"/>
    <cellStyle name="Accent4 3 2" xfId="256" xr:uid="{00000000-0005-0000-0000-0000FF000000}"/>
    <cellStyle name="Accent4 4" xfId="257" xr:uid="{00000000-0005-0000-0000-000000010000}"/>
    <cellStyle name="Accent4 4 2" xfId="258" xr:uid="{00000000-0005-0000-0000-000001010000}"/>
    <cellStyle name="Accent4 5" xfId="259" xr:uid="{00000000-0005-0000-0000-000002010000}"/>
    <cellStyle name="Accent4 5 2" xfId="260" xr:uid="{00000000-0005-0000-0000-000003010000}"/>
    <cellStyle name="Accent4 6" xfId="261" xr:uid="{00000000-0005-0000-0000-000004010000}"/>
    <cellStyle name="Accent4 6 2" xfId="262" xr:uid="{00000000-0005-0000-0000-000005010000}"/>
    <cellStyle name="Accent4 7" xfId="263" xr:uid="{00000000-0005-0000-0000-000006010000}"/>
    <cellStyle name="Accent4 7 2" xfId="264" xr:uid="{00000000-0005-0000-0000-000007010000}"/>
    <cellStyle name="Accent5 2" xfId="265" xr:uid="{00000000-0005-0000-0000-000008010000}"/>
    <cellStyle name="Accent5 2 2" xfId="266" xr:uid="{00000000-0005-0000-0000-000009010000}"/>
    <cellStyle name="Accent5 3" xfId="267" xr:uid="{00000000-0005-0000-0000-00000A010000}"/>
    <cellStyle name="Accent5 3 2" xfId="268" xr:uid="{00000000-0005-0000-0000-00000B010000}"/>
    <cellStyle name="Accent5 4" xfId="269" xr:uid="{00000000-0005-0000-0000-00000C010000}"/>
    <cellStyle name="Accent5 4 2" xfId="270" xr:uid="{00000000-0005-0000-0000-00000D010000}"/>
    <cellStyle name="Accent5 5" xfId="271" xr:uid="{00000000-0005-0000-0000-00000E010000}"/>
    <cellStyle name="Accent5 5 2" xfId="272" xr:uid="{00000000-0005-0000-0000-00000F010000}"/>
    <cellStyle name="Accent5 6" xfId="273" xr:uid="{00000000-0005-0000-0000-000010010000}"/>
    <cellStyle name="Accent5 6 2" xfId="274" xr:uid="{00000000-0005-0000-0000-000011010000}"/>
    <cellStyle name="Accent5 7" xfId="275" xr:uid="{00000000-0005-0000-0000-000012010000}"/>
    <cellStyle name="Accent5 7 2" xfId="276" xr:uid="{00000000-0005-0000-0000-000013010000}"/>
    <cellStyle name="Accent6 2" xfId="277" xr:uid="{00000000-0005-0000-0000-000014010000}"/>
    <cellStyle name="Accent6 2 2" xfId="278" xr:uid="{00000000-0005-0000-0000-000015010000}"/>
    <cellStyle name="Accent6 3" xfId="279" xr:uid="{00000000-0005-0000-0000-000016010000}"/>
    <cellStyle name="Accent6 3 2" xfId="280" xr:uid="{00000000-0005-0000-0000-000017010000}"/>
    <cellStyle name="Accent6 4" xfId="281" xr:uid="{00000000-0005-0000-0000-000018010000}"/>
    <cellStyle name="Accent6 4 2" xfId="282" xr:uid="{00000000-0005-0000-0000-000019010000}"/>
    <cellStyle name="Accent6 5" xfId="283" xr:uid="{00000000-0005-0000-0000-00001A010000}"/>
    <cellStyle name="Accent6 5 2" xfId="284" xr:uid="{00000000-0005-0000-0000-00001B010000}"/>
    <cellStyle name="Accent6 6" xfId="285" xr:uid="{00000000-0005-0000-0000-00001C010000}"/>
    <cellStyle name="Accent6 6 2" xfId="286" xr:uid="{00000000-0005-0000-0000-00001D010000}"/>
    <cellStyle name="Accent6 7" xfId="287" xr:uid="{00000000-0005-0000-0000-00001E010000}"/>
    <cellStyle name="Accent6 7 2" xfId="288" xr:uid="{00000000-0005-0000-0000-00001F010000}"/>
    <cellStyle name="Bad 2" xfId="289" xr:uid="{00000000-0005-0000-0000-000020010000}"/>
    <cellStyle name="Bad 2 2" xfId="290" xr:uid="{00000000-0005-0000-0000-000021010000}"/>
    <cellStyle name="Bad 3" xfId="291" xr:uid="{00000000-0005-0000-0000-000022010000}"/>
    <cellStyle name="Bad 3 2" xfId="292" xr:uid="{00000000-0005-0000-0000-000023010000}"/>
    <cellStyle name="Bad 4" xfId="293" xr:uid="{00000000-0005-0000-0000-000024010000}"/>
    <cellStyle name="Bad 4 2" xfId="294" xr:uid="{00000000-0005-0000-0000-000025010000}"/>
    <cellStyle name="Bad 5" xfId="295" xr:uid="{00000000-0005-0000-0000-000026010000}"/>
    <cellStyle name="Bad 5 2" xfId="296" xr:uid="{00000000-0005-0000-0000-000027010000}"/>
    <cellStyle name="Bad 6" xfId="297" xr:uid="{00000000-0005-0000-0000-000028010000}"/>
    <cellStyle name="Bad 6 2" xfId="298" xr:uid="{00000000-0005-0000-0000-000029010000}"/>
    <cellStyle name="Bad 7" xfId="299" xr:uid="{00000000-0005-0000-0000-00002A010000}"/>
    <cellStyle name="Bad 7 2" xfId="300" xr:uid="{00000000-0005-0000-0000-00002B010000}"/>
    <cellStyle name="Calculation 2" xfId="301" xr:uid="{00000000-0005-0000-0000-00002C010000}"/>
    <cellStyle name="Calculation 2 2" xfId="302" xr:uid="{00000000-0005-0000-0000-00002D010000}"/>
    <cellStyle name="Calculation 3" xfId="303" xr:uid="{00000000-0005-0000-0000-00002E010000}"/>
    <cellStyle name="Calculation 3 2" xfId="304" xr:uid="{00000000-0005-0000-0000-00002F010000}"/>
    <cellStyle name="Calculation 4" xfId="305" xr:uid="{00000000-0005-0000-0000-000030010000}"/>
    <cellStyle name="Calculation 4 2" xfId="306" xr:uid="{00000000-0005-0000-0000-000031010000}"/>
    <cellStyle name="Calculation 5" xfId="307" xr:uid="{00000000-0005-0000-0000-000032010000}"/>
    <cellStyle name="Calculation 5 2" xfId="308" xr:uid="{00000000-0005-0000-0000-000033010000}"/>
    <cellStyle name="Calculation 6" xfId="309" xr:uid="{00000000-0005-0000-0000-000034010000}"/>
    <cellStyle name="Calculation 6 2" xfId="310" xr:uid="{00000000-0005-0000-0000-000035010000}"/>
    <cellStyle name="Calculation 7" xfId="311" xr:uid="{00000000-0005-0000-0000-000036010000}"/>
    <cellStyle name="Calculation 7 2" xfId="312" xr:uid="{00000000-0005-0000-0000-000037010000}"/>
    <cellStyle name="Check Cell 2" xfId="313" xr:uid="{00000000-0005-0000-0000-000038010000}"/>
    <cellStyle name="Check Cell 2 2" xfId="314" xr:uid="{00000000-0005-0000-0000-000039010000}"/>
    <cellStyle name="Check Cell 3" xfId="315" xr:uid="{00000000-0005-0000-0000-00003A010000}"/>
    <cellStyle name="Check Cell 3 2" xfId="316" xr:uid="{00000000-0005-0000-0000-00003B010000}"/>
    <cellStyle name="Check Cell 4" xfId="317" xr:uid="{00000000-0005-0000-0000-00003C010000}"/>
    <cellStyle name="Check Cell 4 2" xfId="318" xr:uid="{00000000-0005-0000-0000-00003D010000}"/>
    <cellStyle name="Check Cell 5" xfId="319" xr:uid="{00000000-0005-0000-0000-00003E010000}"/>
    <cellStyle name="Check Cell 5 2" xfId="320" xr:uid="{00000000-0005-0000-0000-00003F010000}"/>
    <cellStyle name="Check Cell 6" xfId="321" xr:uid="{00000000-0005-0000-0000-000040010000}"/>
    <cellStyle name="Check Cell 6 2" xfId="322" xr:uid="{00000000-0005-0000-0000-000041010000}"/>
    <cellStyle name="Check Cell 7" xfId="323" xr:uid="{00000000-0005-0000-0000-000042010000}"/>
    <cellStyle name="Check Cell 7 2" xfId="324" xr:uid="{00000000-0005-0000-0000-000043010000}"/>
    <cellStyle name="Comma 10" xfId="516" xr:uid="{00000000-0005-0000-0000-000045010000}"/>
    <cellStyle name="Comma 12" xfId="527" xr:uid="{D6AD3402-E12D-48FD-AD0E-E05914D539D1}"/>
    <cellStyle name="Comma 15" xfId="517" xr:uid="{00000000-0005-0000-0000-000046010000}"/>
    <cellStyle name="Comma 2 2" xfId="326" xr:uid="{00000000-0005-0000-0000-000047010000}"/>
    <cellStyle name="Comma 2 2 2" xfId="518" xr:uid="{00000000-0005-0000-0000-000048010000}"/>
    <cellStyle name="Comma 2 3" xfId="327" xr:uid="{00000000-0005-0000-0000-000049010000}"/>
    <cellStyle name="Comma 2 3 2" xfId="519" xr:uid="{00000000-0005-0000-0000-00004A010000}"/>
    <cellStyle name="Comma 8" xfId="328" xr:uid="{00000000-0005-0000-0000-00004B010000}"/>
    <cellStyle name="Comma 8 2" xfId="520" xr:uid="{00000000-0005-0000-0000-00004C010000}"/>
    <cellStyle name="Comma 9" xfId="329" xr:uid="{00000000-0005-0000-0000-00004D010000}"/>
    <cellStyle name="Comma 9 2" xfId="521" xr:uid="{00000000-0005-0000-0000-00004E010000}"/>
    <cellStyle name="Explanatory Text 2" xfId="330" xr:uid="{00000000-0005-0000-0000-00004F010000}"/>
    <cellStyle name="Explanatory Text 2 2" xfId="331" xr:uid="{00000000-0005-0000-0000-000050010000}"/>
    <cellStyle name="Explanatory Text 3" xfId="332" xr:uid="{00000000-0005-0000-0000-000051010000}"/>
    <cellStyle name="Explanatory Text 3 2" xfId="333" xr:uid="{00000000-0005-0000-0000-000052010000}"/>
    <cellStyle name="Explanatory Text 4" xfId="334" xr:uid="{00000000-0005-0000-0000-000053010000}"/>
    <cellStyle name="Explanatory Text 4 2" xfId="335" xr:uid="{00000000-0005-0000-0000-000054010000}"/>
    <cellStyle name="Explanatory Text 5" xfId="336" xr:uid="{00000000-0005-0000-0000-000055010000}"/>
    <cellStyle name="Explanatory Text 5 2" xfId="337" xr:uid="{00000000-0005-0000-0000-000056010000}"/>
    <cellStyle name="Explanatory Text 6" xfId="338" xr:uid="{00000000-0005-0000-0000-000057010000}"/>
    <cellStyle name="Explanatory Text 6 2" xfId="339" xr:uid="{00000000-0005-0000-0000-000058010000}"/>
    <cellStyle name="Explanatory Text 7" xfId="340" xr:uid="{00000000-0005-0000-0000-000059010000}"/>
    <cellStyle name="Explanatory Text 7 2" xfId="341" xr:uid="{00000000-0005-0000-0000-00005A010000}"/>
    <cellStyle name="Good 2" xfId="342" xr:uid="{00000000-0005-0000-0000-00005B010000}"/>
    <cellStyle name="Good 2 2" xfId="343" xr:uid="{00000000-0005-0000-0000-00005C010000}"/>
    <cellStyle name="Good 3" xfId="344" xr:uid="{00000000-0005-0000-0000-00005D010000}"/>
    <cellStyle name="Good 3 2" xfId="345" xr:uid="{00000000-0005-0000-0000-00005E010000}"/>
    <cellStyle name="Good 4" xfId="346" xr:uid="{00000000-0005-0000-0000-00005F010000}"/>
    <cellStyle name="Good 4 2" xfId="347" xr:uid="{00000000-0005-0000-0000-000060010000}"/>
    <cellStyle name="Good 5" xfId="348" xr:uid="{00000000-0005-0000-0000-000061010000}"/>
    <cellStyle name="Good 5 2" xfId="349" xr:uid="{00000000-0005-0000-0000-000062010000}"/>
    <cellStyle name="Good 6" xfId="350" xr:uid="{00000000-0005-0000-0000-000063010000}"/>
    <cellStyle name="Good 6 2" xfId="351" xr:uid="{00000000-0005-0000-0000-000064010000}"/>
    <cellStyle name="Good 7" xfId="352" xr:uid="{00000000-0005-0000-0000-000065010000}"/>
    <cellStyle name="Good 7 2" xfId="353" xr:uid="{00000000-0005-0000-0000-000066010000}"/>
    <cellStyle name="Heading 1 2" xfId="354" xr:uid="{00000000-0005-0000-0000-000067010000}"/>
    <cellStyle name="Heading 1 2 2" xfId="355" xr:uid="{00000000-0005-0000-0000-000068010000}"/>
    <cellStyle name="Heading 1 3" xfId="356" xr:uid="{00000000-0005-0000-0000-000069010000}"/>
    <cellStyle name="Heading 1 3 2" xfId="357" xr:uid="{00000000-0005-0000-0000-00006A010000}"/>
    <cellStyle name="Heading 1 4" xfId="358" xr:uid="{00000000-0005-0000-0000-00006B010000}"/>
    <cellStyle name="Heading 1 4 2" xfId="359" xr:uid="{00000000-0005-0000-0000-00006C010000}"/>
    <cellStyle name="Heading 1 5" xfId="360" xr:uid="{00000000-0005-0000-0000-00006D010000}"/>
    <cellStyle name="Heading 1 5 2" xfId="361" xr:uid="{00000000-0005-0000-0000-00006E010000}"/>
    <cellStyle name="Heading 1 6" xfId="362" xr:uid="{00000000-0005-0000-0000-00006F010000}"/>
    <cellStyle name="Heading 1 6 2" xfId="363" xr:uid="{00000000-0005-0000-0000-000070010000}"/>
    <cellStyle name="Heading 1 7" xfId="364" xr:uid="{00000000-0005-0000-0000-000071010000}"/>
    <cellStyle name="Heading 1 7 2" xfId="365" xr:uid="{00000000-0005-0000-0000-000072010000}"/>
    <cellStyle name="Heading 2 2" xfId="366" xr:uid="{00000000-0005-0000-0000-000073010000}"/>
    <cellStyle name="Heading 2 2 2" xfId="367" xr:uid="{00000000-0005-0000-0000-000074010000}"/>
    <cellStyle name="Heading 2 3" xfId="368" xr:uid="{00000000-0005-0000-0000-000075010000}"/>
    <cellStyle name="Heading 2 3 2" xfId="369" xr:uid="{00000000-0005-0000-0000-000076010000}"/>
    <cellStyle name="Heading 2 4" xfId="370" xr:uid="{00000000-0005-0000-0000-000077010000}"/>
    <cellStyle name="Heading 2 4 2" xfId="371" xr:uid="{00000000-0005-0000-0000-000078010000}"/>
    <cellStyle name="Heading 2 5" xfId="372" xr:uid="{00000000-0005-0000-0000-000079010000}"/>
    <cellStyle name="Heading 2 5 2" xfId="373" xr:uid="{00000000-0005-0000-0000-00007A010000}"/>
    <cellStyle name="Heading 2 6" xfId="374" xr:uid="{00000000-0005-0000-0000-00007B010000}"/>
    <cellStyle name="Heading 2 6 2" xfId="375" xr:uid="{00000000-0005-0000-0000-00007C010000}"/>
    <cellStyle name="Heading 2 7" xfId="376" xr:uid="{00000000-0005-0000-0000-00007D010000}"/>
    <cellStyle name="Heading 2 7 2" xfId="377" xr:uid="{00000000-0005-0000-0000-00007E010000}"/>
    <cellStyle name="Heading 3 2" xfId="378" xr:uid="{00000000-0005-0000-0000-00007F010000}"/>
    <cellStyle name="Heading 3 2 2" xfId="379" xr:uid="{00000000-0005-0000-0000-000080010000}"/>
    <cellStyle name="Heading 3 3" xfId="380" xr:uid="{00000000-0005-0000-0000-000081010000}"/>
    <cellStyle name="Heading 3 3 2" xfId="381" xr:uid="{00000000-0005-0000-0000-000082010000}"/>
    <cellStyle name="Heading 3 4" xfId="382" xr:uid="{00000000-0005-0000-0000-000083010000}"/>
    <cellStyle name="Heading 3 4 2" xfId="383" xr:uid="{00000000-0005-0000-0000-000084010000}"/>
    <cellStyle name="Heading 3 5" xfId="384" xr:uid="{00000000-0005-0000-0000-000085010000}"/>
    <cellStyle name="Heading 3 5 2" xfId="385" xr:uid="{00000000-0005-0000-0000-000086010000}"/>
    <cellStyle name="Heading 3 6" xfId="386" xr:uid="{00000000-0005-0000-0000-000087010000}"/>
    <cellStyle name="Heading 3 6 2" xfId="387" xr:uid="{00000000-0005-0000-0000-000088010000}"/>
    <cellStyle name="Heading 3 7" xfId="388" xr:uid="{00000000-0005-0000-0000-000089010000}"/>
    <cellStyle name="Heading 3 7 2" xfId="389" xr:uid="{00000000-0005-0000-0000-00008A010000}"/>
    <cellStyle name="Heading 4 2" xfId="390" xr:uid="{00000000-0005-0000-0000-00008B010000}"/>
    <cellStyle name="Heading 4 2 2" xfId="391" xr:uid="{00000000-0005-0000-0000-00008C010000}"/>
    <cellStyle name="Heading 4 3" xfId="392" xr:uid="{00000000-0005-0000-0000-00008D010000}"/>
    <cellStyle name="Heading 4 3 2" xfId="393" xr:uid="{00000000-0005-0000-0000-00008E010000}"/>
    <cellStyle name="Heading 4 4" xfId="394" xr:uid="{00000000-0005-0000-0000-00008F010000}"/>
    <cellStyle name="Heading 4 4 2" xfId="395" xr:uid="{00000000-0005-0000-0000-000090010000}"/>
    <cellStyle name="Heading 4 5" xfId="396" xr:uid="{00000000-0005-0000-0000-000091010000}"/>
    <cellStyle name="Heading 4 5 2" xfId="397" xr:uid="{00000000-0005-0000-0000-000092010000}"/>
    <cellStyle name="Heading 4 6" xfId="398" xr:uid="{00000000-0005-0000-0000-000093010000}"/>
    <cellStyle name="Heading 4 6 2" xfId="399" xr:uid="{00000000-0005-0000-0000-000094010000}"/>
    <cellStyle name="Heading 4 7" xfId="400" xr:uid="{00000000-0005-0000-0000-000095010000}"/>
    <cellStyle name="Heading 4 7 2" xfId="401" xr:uid="{00000000-0005-0000-0000-000096010000}"/>
    <cellStyle name="Input 2" xfId="402" xr:uid="{00000000-0005-0000-0000-000097010000}"/>
    <cellStyle name="Input 2 2" xfId="403" xr:uid="{00000000-0005-0000-0000-000098010000}"/>
    <cellStyle name="Input 3" xfId="404" xr:uid="{00000000-0005-0000-0000-000099010000}"/>
    <cellStyle name="Input 3 2" xfId="405" xr:uid="{00000000-0005-0000-0000-00009A010000}"/>
    <cellStyle name="Input 4" xfId="406" xr:uid="{00000000-0005-0000-0000-00009B010000}"/>
    <cellStyle name="Input 4 2" xfId="407" xr:uid="{00000000-0005-0000-0000-00009C010000}"/>
    <cellStyle name="Input 5" xfId="408" xr:uid="{00000000-0005-0000-0000-00009D010000}"/>
    <cellStyle name="Input 5 2" xfId="409" xr:uid="{00000000-0005-0000-0000-00009E010000}"/>
    <cellStyle name="Input 6" xfId="410" xr:uid="{00000000-0005-0000-0000-00009F010000}"/>
    <cellStyle name="Input 6 2" xfId="411" xr:uid="{00000000-0005-0000-0000-0000A0010000}"/>
    <cellStyle name="Input 7" xfId="412" xr:uid="{00000000-0005-0000-0000-0000A1010000}"/>
    <cellStyle name="Input 7 2" xfId="413" xr:uid="{00000000-0005-0000-0000-0000A2010000}"/>
    <cellStyle name="Linked Cell 2" xfId="414" xr:uid="{00000000-0005-0000-0000-0000A3010000}"/>
    <cellStyle name="Linked Cell 2 2" xfId="415" xr:uid="{00000000-0005-0000-0000-0000A4010000}"/>
    <cellStyle name="Linked Cell 3" xfId="416" xr:uid="{00000000-0005-0000-0000-0000A5010000}"/>
    <cellStyle name="Linked Cell 3 2" xfId="417" xr:uid="{00000000-0005-0000-0000-0000A6010000}"/>
    <cellStyle name="Linked Cell 4" xfId="418" xr:uid="{00000000-0005-0000-0000-0000A7010000}"/>
    <cellStyle name="Linked Cell 4 2" xfId="419" xr:uid="{00000000-0005-0000-0000-0000A8010000}"/>
    <cellStyle name="Linked Cell 5" xfId="420" xr:uid="{00000000-0005-0000-0000-0000A9010000}"/>
    <cellStyle name="Linked Cell 5 2" xfId="421" xr:uid="{00000000-0005-0000-0000-0000AA010000}"/>
    <cellStyle name="Linked Cell 6" xfId="422" xr:uid="{00000000-0005-0000-0000-0000AB010000}"/>
    <cellStyle name="Linked Cell 6 2" xfId="423" xr:uid="{00000000-0005-0000-0000-0000AC010000}"/>
    <cellStyle name="Linked Cell 7" xfId="424" xr:uid="{00000000-0005-0000-0000-0000AD010000}"/>
    <cellStyle name="Linked Cell 7 2" xfId="425" xr:uid="{00000000-0005-0000-0000-0000AE010000}"/>
    <cellStyle name="Neutral 2" xfId="426" xr:uid="{00000000-0005-0000-0000-0000AF010000}"/>
    <cellStyle name="Neutral 2 2" xfId="427" xr:uid="{00000000-0005-0000-0000-0000B0010000}"/>
    <cellStyle name="Neutral 3" xfId="428" xr:uid="{00000000-0005-0000-0000-0000B1010000}"/>
    <cellStyle name="Neutral 3 2" xfId="429" xr:uid="{00000000-0005-0000-0000-0000B2010000}"/>
    <cellStyle name="Neutral 4" xfId="430" xr:uid="{00000000-0005-0000-0000-0000B3010000}"/>
    <cellStyle name="Neutral 4 2" xfId="431" xr:uid="{00000000-0005-0000-0000-0000B4010000}"/>
    <cellStyle name="Neutral 5" xfId="432" xr:uid="{00000000-0005-0000-0000-0000B5010000}"/>
    <cellStyle name="Neutral 5 2" xfId="433" xr:uid="{00000000-0005-0000-0000-0000B6010000}"/>
    <cellStyle name="Neutral 6" xfId="434" xr:uid="{00000000-0005-0000-0000-0000B7010000}"/>
    <cellStyle name="Neutral 6 2" xfId="435" xr:uid="{00000000-0005-0000-0000-0000B8010000}"/>
    <cellStyle name="Neutral 7" xfId="436" xr:uid="{00000000-0005-0000-0000-0000B9010000}"/>
    <cellStyle name="Neutral 7 2" xfId="437" xr:uid="{00000000-0005-0000-0000-0000BA010000}"/>
    <cellStyle name="Normal - Style1" xfId="438" xr:uid="{00000000-0005-0000-0000-0000BC010000}"/>
    <cellStyle name="Normal 10" xfId="439" xr:uid="{00000000-0005-0000-0000-0000BD010000}"/>
    <cellStyle name="Normal 11" xfId="440" xr:uid="{00000000-0005-0000-0000-0000BE010000}"/>
    <cellStyle name="Normal 12" xfId="441" xr:uid="{00000000-0005-0000-0000-0000BF010000}"/>
    <cellStyle name="Normal 13" xfId="515" xr:uid="{00000000-0005-0000-0000-0000C0010000}"/>
    <cellStyle name="Normal 13 2" xfId="529" xr:uid="{6656E7E9-1A59-4C71-9A9B-60B7FAC64902}"/>
    <cellStyle name="Normal 14" xfId="522" xr:uid="{00000000-0005-0000-0000-0000C1010000}"/>
    <cellStyle name="Normal 15" xfId="525" xr:uid="{00000000-0005-0000-0000-0000C2010000}"/>
    <cellStyle name="Normal 16" xfId="526" xr:uid="{00000000-0005-0000-0000-0000C3010000}"/>
    <cellStyle name="Normal 17" xfId="524" xr:uid="{00000000-0005-0000-0000-0000C4010000}"/>
    <cellStyle name="Normal 17 2" xfId="531" xr:uid="{4AA71F57-63F5-4B68-8F71-D5C265B4F579}"/>
    <cellStyle name="Normal 2 2" xfId="442" xr:uid="{00000000-0005-0000-0000-0000C5010000}"/>
    <cellStyle name="Normal 2 3" xfId="443" xr:uid="{00000000-0005-0000-0000-0000C6010000}"/>
    <cellStyle name="Normal 3 2" xfId="444" xr:uid="{00000000-0005-0000-0000-0000C7010000}"/>
    <cellStyle name="Normal 4 2" xfId="445" xr:uid="{00000000-0005-0000-0000-0000C8010000}"/>
    <cellStyle name="Normal 5 2" xfId="446" xr:uid="{00000000-0005-0000-0000-0000C9010000}"/>
    <cellStyle name="Normal 6" xfId="532" xr:uid="{0E0A7C19-64EC-41E5-A50E-97EBB50F8103}"/>
    <cellStyle name="Normal 6 2" xfId="447" xr:uid="{00000000-0005-0000-0000-0000CA010000}"/>
    <cellStyle name="Normal 70 2" xfId="448" xr:uid="{00000000-0005-0000-0000-0000CB010000}"/>
    <cellStyle name="Normal 70 2 2" xfId="530" xr:uid="{AB54D1A2-2E4B-49D6-8565-22DA2DF81D8D}"/>
    <cellStyle name="Normal 8" xfId="449" xr:uid="{00000000-0005-0000-0000-0000CC010000}"/>
    <cellStyle name="Normal 9" xfId="450" xr:uid="{00000000-0005-0000-0000-0000CD010000}"/>
    <cellStyle name="Note 2" xfId="451" xr:uid="{00000000-0005-0000-0000-0000CE010000}"/>
    <cellStyle name="Note 2 2" xfId="452" xr:uid="{00000000-0005-0000-0000-0000CF010000}"/>
    <cellStyle name="Note 3" xfId="453" xr:uid="{00000000-0005-0000-0000-0000D0010000}"/>
    <cellStyle name="Note 3 2" xfId="454" xr:uid="{00000000-0005-0000-0000-0000D1010000}"/>
    <cellStyle name="Note 4" xfId="455" xr:uid="{00000000-0005-0000-0000-0000D2010000}"/>
    <cellStyle name="Note 4 2" xfId="456" xr:uid="{00000000-0005-0000-0000-0000D3010000}"/>
    <cellStyle name="Note 5" xfId="457" xr:uid="{00000000-0005-0000-0000-0000D4010000}"/>
    <cellStyle name="Note 5 2" xfId="458" xr:uid="{00000000-0005-0000-0000-0000D5010000}"/>
    <cellStyle name="Note 6" xfId="459" xr:uid="{00000000-0005-0000-0000-0000D6010000}"/>
    <cellStyle name="Note 6 2" xfId="460" xr:uid="{00000000-0005-0000-0000-0000D7010000}"/>
    <cellStyle name="Note 7" xfId="461" xr:uid="{00000000-0005-0000-0000-0000D8010000}"/>
    <cellStyle name="Note 7 2" xfId="462" xr:uid="{00000000-0005-0000-0000-0000D9010000}"/>
    <cellStyle name="Output 2" xfId="463" xr:uid="{00000000-0005-0000-0000-0000DA010000}"/>
    <cellStyle name="Output 2 2" xfId="464" xr:uid="{00000000-0005-0000-0000-0000DB010000}"/>
    <cellStyle name="Output 3" xfId="465" xr:uid="{00000000-0005-0000-0000-0000DC010000}"/>
    <cellStyle name="Output 3 2" xfId="466" xr:uid="{00000000-0005-0000-0000-0000DD010000}"/>
    <cellStyle name="Output 4" xfId="467" xr:uid="{00000000-0005-0000-0000-0000DE010000}"/>
    <cellStyle name="Output 4 2" xfId="468" xr:uid="{00000000-0005-0000-0000-0000DF010000}"/>
    <cellStyle name="Output 5" xfId="469" xr:uid="{00000000-0005-0000-0000-0000E0010000}"/>
    <cellStyle name="Output 5 2" xfId="470" xr:uid="{00000000-0005-0000-0000-0000E1010000}"/>
    <cellStyle name="Output 6" xfId="471" xr:uid="{00000000-0005-0000-0000-0000E2010000}"/>
    <cellStyle name="Output 6 2" xfId="472" xr:uid="{00000000-0005-0000-0000-0000E3010000}"/>
    <cellStyle name="Output 7" xfId="473" xr:uid="{00000000-0005-0000-0000-0000E4010000}"/>
    <cellStyle name="Output 7 2" xfId="474" xr:uid="{00000000-0005-0000-0000-0000E5010000}"/>
    <cellStyle name="Percent 2" xfId="475" xr:uid="{00000000-0005-0000-0000-0000E6010000}"/>
    <cellStyle name="Percent 3" xfId="476" xr:uid="{00000000-0005-0000-0000-0000E7010000}"/>
    <cellStyle name="Title 2" xfId="477" xr:uid="{00000000-0005-0000-0000-0000E8010000}"/>
    <cellStyle name="Title 2 2" xfId="478" xr:uid="{00000000-0005-0000-0000-0000E9010000}"/>
    <cellStyle name="Title 3" xfId="479" xr:uid="{00000000-0005-0000-0000-0000EA010000}"/>
    <cellStyle name="Title 3 2" xfId="480" xr:uid="{00000000-0005-0000-0000-0000EB010000}"/>
    <cellStyle name="Title 4" xfId="481" xr:uid="{00000000-0005-0000-0000-0000EC010000}"/>
    <cellStyle name="Title 4 2" xfId="482" xr:uid="{00000000-0005-0000-0000-0000ED010000}"/>
    <cellStyle name="Title 5" xfId="483" xr:uid="{00000000-0005-0000-0000-0000EE010000}"/>
    <cellStyle name="Title 5 2" xfId="484" xr:uid="{00000000-0005-0000-0000-0000EF010000}"/>
    <cellStyle name="Title 6" xfId="485" xr:uid="{00000000-0005-0000-0000-0000F0010000}"/>
    <cellStyle name="Title 6 2" xfId="486" xr:uid="{00000000-0005-0000-0000-0000F1010000}"/>
    <cellStyle name="Title 7" xfId="487" xr:uid="{00000000-0005-0000-0000-0000F2010000}"/>
    <cellStyle name="Title 7 2" xfId="488" xr:uid="{00000000-0005-0000-0000-0000F3010000}"/>
    <cellStyle name="Total 2" xfId="489" xr:uid="{00000000-0005-0000-0000-0000F4010000}"/>
    <cellStyle name="Total 2 2" xfId="490" xr:uid="{00000000-0005-0000-0000-0000F5010000}"/>
    <cellStyle name="Total 3" xfId="491" xr:uid="{00000000-0005-0000-0000-0000F6010000}"/>
    <cellStyle name="Total 3 2" xfId="492" xr:uid="{00000000-0005-0000-0000-0000F7010000}"/>
    <cellStyle name="Total 4" xfId="493" xr:uid="{00000000-0005-0000-0000-0000F8010000}"/>
    <cellStyle name="Total 4 2" xfId="494" xr:uid="{00000000-0005-0000-0000-0000F9010000}"/>
    <cellStyle name="Total 5" xfId="495" xr:uid="{00000000-0005-0000-0000-0000FA010000}"/>
    <cellStyle name="Total 5 2" xfId="496" xr:uid="{00000000-0005-0000-0000-0000FB010000}"/>
    <cellStyle name="Total 6" xfId="497" xr:uid="{00000000-0005-0000-0000-0000FC010000}"/>
    <cellStyle name="Total 6 2" xfId="498" xr:uid="{00000000-0005-0000-0000-0000FD010000}"/>
    <cellStyle name="Total 7" xfId="499" xr:uid="{00000000-0005-0000-0000-0000FE010000}"/>
    <cellStyle name="Total 7 2" xfId="500" xr:uid="{00000000-0005-0000-0000-0000FF010000}"/>
    <cellStyle name="Warning Text 2" xfId="501" xr:uid="{00000000-0005-0000-0000-000000020000}"/>
    <cellStyle name="Warning Text 2 2" xfId="502" xr:uid="{00000000-0005-0000-0000-000001020000}"/>
    <cellStyle name="Warning Text 3" xfId="503" xr:uid="{00000000-0005-0000-0000-000002020000}"/>
    <cellStyle name="Warning Text 3 2" xfId="504" xr:uid="{00000000-0005-0000-0000-000003020000}"/>
    <cellStyle name="Warning Text 4" xfId="505" xr:uid="{00000000-0005-0000-0000-000004020000}"/>
    <cellStyle name="Warning Text 4 2" xfId="506" xr:uid="{00000000-0005-0000-0000-000005020000}"/>
    <cellStyle name="Warning Text 5" xfId="507" xr:uid="{00000000-0005-0000-0000-000006020000}"/>
    <cellStyle name="Warning Text 5 2" xfId="508" xr:uid="{00000000-0005-0000-0000-000007020000}"/>
    <cellStyle name="Warning Text 6" xfId="509" xr:uid="{00000000-0005-0000-0000-000008020000}"/>
    <cellStyle name="Warning Text 6 2" xfId="510" xr:uid="{00000000-0005-0000-0000-000009020000}"/>
    <cellStyle name="Warning Text 7" xfId="511" xr:uid="{00000000-0005-0000-0000-00000A020000}"/>
    <cellStyle name="Warning Text 7 2" xfId="512" xr:uid="{00000000-0005-0000-0000-00000B020000}"/>
    <cellStyle name="เครื่องหมายจุลภาค 2" xfId="513" xr:uid="{00000000-0005-0000-0000-00000C020000}"/>
    <cellStyle name="เครื่องหมายจุลภาค 2 2" xfId="523" xr:uid="{00000000-0005-0000-0000-00000D020000}"/>
    <cellStyle name="เครื่องหมายจุลภาค 3 15" xfId="533" xr:uid="{422B8263-863E-4BA7-9FC7-2A2C637E3737}"/>
    <cellStyle name="จุลภาค" xfId="325" builtinId="3"/>
    <cellStyle name="ปกติ" xfId="0" builtinId="0"/>
    <cellStyle name="ปกติ 2" xfId="528" xr:uid="{D0444A48-A419-47A8-B2E4-DEE43106281E}"/>
    <cellStyle name="ปกติ 2 2" xfId="514" xr:uid="{00000000-0005-0000-0000-00000E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81F5E-1618-47A1-BE4E-9F5997C2093C}">
  <sheetPr>
    <tabColor theme="8" tint="0.79998168889431442"/>
  </sheetPr>
  <dimension ref="A1:IJ79"/>
  <sheetViews>
    <sheetView topLeftCell="A73" zoomScale="94" zoomScaleNormal="94" zoomScaleSheetLayoutView="86" workbookViewId="0">
      <selection activeCell="P24" sqref="P24"/>
    </sheetView>
  </sheetViews>
  <sheetFormatPr defaultColWidth="9.125" defaultRowHeight="21" customHeight="1"/>
  <cols>
    <col min="1" max="4" width="1.75" style="55" customWidth="1"/>
    <col min="5" max="5" width="34.5" style="55" customWidth="1"/>
    <col min="6" max="6" width="9.125" style="52" customWidth="1"/>
    <col min="7" max="7" width="1.75" style="52" customWidth="1"/>
    <col min="8" max="8" width="14.75" style="52" bestFit="1" customWidth="1"/>
    <col min="9" max="9" width="1.75" style="52" customWidth="1"/>
    <col min="10" max="10" width="18.125" style="52" bestFit="1" customWidth="1"/>
    <col min="11" max="11" width="1.75" style="52" customWidth="1"/>
    <col min="12" max="12" width="14.75" style="55" bestFit="1" customWidth="1"/>
    <col min="13" max="13" width="1.75" style="55" customWidth="1"/>
    <col min="14" max="14" width="18.125" style="55" bestFit="1" customWidth="1"/>
    <col min="15" max="15" width="1.75" style="24" customWidth="1"/>
    <col min="16" max="16" width="3.875" style="24" hidden="1" customWidth="1"/>
    <col min="17" max="23" width="0" style="24" hidden="1" customWidth="1"/>
    <col min="24" max="16384" width="9.125" style="24"/>
  </cols>
  <sheetData>
    <row r="1" spans="1:22" ht="21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23"/>
    </row>
    <row r="2" spans="1:22" ht="8.1" customHeight="1">
      <c r="A2" s="52"/>
      <c r="B2" s="52"/>
      <c r="C2" s="52"/>
      <c r="D2" s="52"/>
      <c r="E2" s="52"/>
      <c r="L2" s="52"/>
      <c r="M2" s="52"/>
      <c r="N2" s="52"/>
      <c r="O2" s="23"/>
      <c r="P2" s="23"/>
    </row>
    <row r="3" spans="1:22" ht="21" customHeight="1">
      <c r="A3" s="142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22"/>
      <c r="Q3" s="143"/>
      <c r="R3" s="143"/>
      <c r="S3" s="143"/>
      <c r="T3" s="143"/>
      <c r="U3" s="143"/>
      <c r="V3" s="143"/>
    </row>
    <row r="4" spans="1:22" ht="21" customHeight="1">
      <c r="A4" s="139" t="s">
        <v>146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22"/>
    </row>
    <row r="5" spans="1:22" ht="21" customHeight="1">
      <c r="A5" s="139" t="s">
        <v>132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22"/>
    </row>
    <row r="6" spans="1:22" ht="21" customHeight="1">
      <c r="A6" s="140" t="s">
        <v>124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6"/>
      <c r="P6" s="18"/>
    </row>
    <row r="7" spans="1:22" ht="21" customHeight="1">
      <c r="A7" s="41"/>
      <c r="B7" s="41"/>
      <c r="C7" s="41"/>
      <c r="D7" s="41"/>
      <c r="E7" s="41"/>
      <c r="F7" s="41"/>
      <c r="G7" s="49"/>
      <c r="H7" s="141" t="s">
        <v>102</v>
      </c>
      <c r="I7" s="141"/>
      <c r="J7" s="141"/>
      <c r="K7" s="41"/>
      <c r="L7" s="41"/>
      <c r="M7" s="41"/>
      <c r="N7" s="41"/>
      <c r="O7" s="16"/>
      <c r="P7" s="18"/>
    </row>
    <row r="8" spans="1:22" ht="21" customHeight="1">
      <c r="A8" s="41"/>
      <c r="B8" s="41"/>
      <c r="C8" s="41"/>
      <c r="D8" s="41"/>
      <c r="E8" s="41"/>
      <c r="F8" s="41"/>
      <c r="G8" s="49"/>
      <c r="H8" s="138" t="s">
        <v>103</v>
      </c>
      <c r="I8" s="138"/>
      <c r="J8" s="138"/>
      <c r="K8" s="41"/>
      <c r="L8" s="138" t="s">
        <v>104</v>
      </c>
      <c r="M8" s="138"/>
      <c r="N8" s="138"/>
      <c r="O8" s="16"/>
      <c r="P8" s="18"/>
    </row>
    <row r="9" spans="1:22" ht="21" customHeight="1">
      <c r="A9" s="41"/>
      <c r="B9" s="41"/>
      <c r="C9" s="41"/>
      <c r="D9" s="41"/>
      <c r="E9" s="41"/>
      <c r="F9" s="41"/>
      <c r="G9" s="49"/>
      <c r="H9" s="113" t="s">
        <v>125</v>
      </c>
      <c r="I9" s="114"/>
      <c r="J9" s="115"/>
      <c r="K9" s="116"/>
      <c r="L9" s="113" t="s">
        <v>125</v>
      </c>
      <c r="M9" s="114"/>
      <c r="N9" s="115"/>
      <c r="O9" s="16"/>
      <c r="P9" s="18"/>
    </row>
    <row r="10" spans="1:22" ht="21" customHeight="1">
      <c r="A10" s="41"/>
      <c r="B10" s="41"/>
      <c r="C10" s="41"/>
      <c r="D10" s="41"/>
      <c r="E10" s="41"/>
      <c r="F10" s="41"/>
      <c r="G10" s="49"/>
      <c r="H10" s="113" t="s">
        <v>126</v>
      </c>
      <c r="I10" s="117"/>
      <c r="J10" s="118" t="s">
        <v>127</v>
      </c>
      <c r="K10" s="116"/>
      <c r="L10" s="113" t="s">
        <v>126</v>
      </c>
      <c r="M10" s="117"/>
      <c r="N10" s="118" t="s">
        <v>127</v>
      </c>
      <c r="O10" s="16"/>
      <c r="P10" s="18"/>
    </row>
    <row r="11" spans="1:22" ht="21" customHeight="1">
      <c r="F11" s="56" t="s">
        <v>3</v>
      </c>
      <c r="G11" s="49"/>
      <c r="H11" s="119" t="s">
        <v>128</v>
      </c>
      <c r="I11" s="120"/>
      <c r="J11" s="121" t="s">
        <v>129</v>
      </c>
      <c r="K11" s="115"/>
      <c r="L11" s="119" t="s">
        <v>128</v>
      </c>
      <c r="M11" s="120"/>
      <c r="N11" s="121" t="s">
        <v>129</v>
      </c>
      <c r="O11" s="26"/>
      <c r="P11" s="26"/>
    </row>
    <row r="12" spans="1:22" ht="21" customHeight="1">
      <c r="G12" s="49"/>
      <c r="L12" s="51"/>
      <c r="M12" s="51"/>
      <c r="N12" s="59"/>
      <c r="O12" s="26"/>
      <c r="P12" s="26"/>
    </row>
    <row r="13" spans="1:22" ht="21" customHeight="1">
      <c r="A13" s="58" t="s">
        <v>4</v>
      </c>
      <c r="M13" s="51"/>
      <c r="N13" s="51"/>
      <c r="O13" s="26"/>
      <c r="P13" s="26"/>
    </row>
    <row r="14" spans="1:22" ht="21" customHeight="1">
      <c r="A14" s="58" t="s">
        <v>5</v>
      </c>
      <c r="L14" s="93"/>
      <c r="M14" s="93"/>
      <c r="N14" s="94"/>
      <c r="O14" s="28"/>
      <c r="P14" s="29"/>
    </row>
    <row r="15" spans="1:22" ht="21" customHeight="1">
      <c r="A15" s="55" t="s">
        <v>6</v>
      </c>
      <c r="F15" s="47">
        <v>4</v>
      </c>
      <c r="G15" s="47"/>
      <c r="H15" s="122">
        <v>224648</v>
      </c>
      <c r="I15" s="47"/>
      <c r="J15" s="122">
        <v>243275</v>
      </c>
      <c r="K15" s="47"/>
      <c r="L15" s="122">
        <v>224648</v>
      </c>
      <c r="M15" s="122"/>
      <c r="N15" s="122">
        <v>243275</v>
      </c>
      <c r="O15" s="3"/>
      <c r="P15" s="30"/>
    </row>
    <row r="16" spans="1:22" ht="21.6">
      <c r="A16" s="55" t="s">
        <v>7</v>
      </c>
      <c r="F16" s="47">
        <v>5</v>
      </c>
      <c r="G16" s="47"/>
      <c r="H16" s="122">
        <v>39067</v>
      </c>
      <c r="I16" s="47"/>
      <c r="J16" s="122">
        <v>45536</v>
      </c>
      <c r="K16" s="47"/>
      <c r="L16" s="122">
        <v>39067</v>
      </c>
      <c r="M16" s="122"/>
      <c r="N16" s="122">
        <v>45536</v>
      </c>
      <c r="O16" s="3"/>
      <c r="P16" s="30"/>
    </row>
    <row r="17" spans="1:16" ht="21" customHeight="1">
      <c r="A17" s="55" t="s">
        <v>8</v>
      </c>
      <c r="F17" s="47">
        <v>5</v>
      </c>
      <c r="G17" s="95"/>
      <c r="H17" s="122">
        <v>35063</v>
      </c>
      <c r="I17" s="95"/>
      <c r="J17" s="122">
        <v>31728</v>
      </c>
      <c r="K17" s="95"/>
      <c r="L17" s="122">
        <v>35063</v>
      </c>
      <c r="M17" s="122"/>
      <c r="N17" s="122">
        <v>31728</v>
      </c>
      <c r="O17" s="5"/>
      <c r="P17" s="2"/>
    </row>
    <row r="18" spans="1:16" ht="21" customHeight="1">
      <c r="A18" s="55" t="s">
        <v>9</v>
      </c>
      <c r="F18" s="47"/>
      <c r="G18" s="95"/>
      <c r="H18" s="122">
        <v>169</v>
      </c>
      <c r="I18" s="95"/>
      <c r="J18" s="122">
        <v>109</v>
      </c>
      <c r="K18" s="95"/>
      <c r="L18" s="122">
        <v>169</v>
      </c>
      <c r="M18" s="122"/>
      <c r="N18" s="122">
        <v>109</v>
      </c>
      <c r="O18" s="5"/>
      <c r="P18" s="2"/>
    </row>
    <row r="19" spans="1:16" ht="22.2">
      <c r="A19" s="58" t="s">
        <v>10</v>
      </c>
      <c r="F19" s="95"/>
      <c r="G19" s="95"/>
      <c r="H19" s="110">
        <f>SUM(H15:H18)</f>
        <v>298947</v>
      </c>
      <c r="I19" s="95"/>
      <c r="J19" s="110">
        <f>SUM(J15:J18)</f>
        <v>320648</v>
      </c>
      <c r="K19" s="95"/>
      <c r="L19" s="110">
        <f>SUM(L15:L18)</f>
        <v>298947</v>
      </c>
      <c r="M19" s="123"/>
      <c r="N19" s="110">
        <f>SUM(N15:N18)</f>
        <v>320648</v>
      </c>
      <c r="O19" s="31"/>
      <c r="P19" s="31"/>
    </row>
    <row r="20" spans="1:16" ht="6.6" customHeight="1">
      <c r="A20" s="58"/>
      <c r="F20" s="95"/>
      <c r="G20" s="95"/>
      <c r="H20" s="95"/>
      <c r="I20" s="95"/>
      <c r="J20" s="74"/>
      <c r="K20" s="95"/>
      <c r="L20" s="74"/>
      <c r="M20" s="74"/>
      <c r="N20" s="74"/>
      <c r="O20" s="31"/>
      <c r="P20" s="31"/>
    </row>
    <row r="21" spans="1:16" ht="21" customHeight="1">
      <c r="A21" s="58" t="s">
        <v>11</v>
      </c>
      <c r="F21" s="95"/>
      <c r="G21" s="95"/>
      <c r="H21" s="95"/>
      <c r="I21" s="95"/>
      <c r="J21" s="62"/>
      <c r="K21" s="95"/>
      <c r="L21" s="62"/>
      <c r="M21" s="62"/>
      <c r="N21" s="62"/>
      <c r="O21" s="32"/>
      <c r="P21" s="32"/>
    </row>
    <row r="22" spans="1:16" ht="21" customHeight="1">
      <c r="A22" s="55" t="s">
        <v>12</v>
      </c>
      <c r="F22" s="47"/>
      <c r="G22" s="47"/>
      <c r="H22" s="133">
        <v>1879</v>
      </c>
      <c r="I22" s="47"/>
      <c r="J22" s="122">
        <v>1879</v>
      </c>
      <c r="K22" s="47"/>
      <c r="L22" s="122">
        <v>1879</v>
      </c>
      <c r="M22" s="122"/>
      <c r="N22" s="122">
        <v>1879</v>
      </c>
      <c r="O22" s="30"/>
      <c r="P22" s="30"/>
    </row>
    <row r="23" spans="1:16" ht="21" customHeight="1">
      <c r="A23" s="72" t="s">
        <v>105</v>
      </c>
      <c r="F23" s="47">
        <v>6</v>
      </c>
      <c r="G23" s="47"/>
      <c r="H23" s="133">
        <v>41381</v>
      </c>
      <c r="I23" s="47"/>
      <c r="J23" s="122">
        <v>43210</v>
      </c>
      <c r="K23" s="47"/>
      <c r="L23" s="122">
        <v>45000</v>
      </c>
      <c r="M23" s="122"/>
      <c r="N23" s="122">
        <v>45000</v>
      </c>
      <c r="O23" s="30"/>
      <c r="P23" s="30"/>
    </row>
    <row r="24" spans="1:16" ht="21" customHeight="1">
      <c r="A24" s="55" t="s">
        <v>13</v>
      </c>
      <c r="F24" s="47">
        <v>7</v>
      </c>
      <c r="G24" s="47"/>
      <c r="H24" s="133">
        <v>472281</v>
      </c>
      <c r="I24" s="47"/>
      <c r="J24" s="122">
        <v>478616</v>
      </c>
      <c r="K24" s="47"/>
      <c r="L24" s="122">
        <v>472281</v>
      </c>
      <c r="M24" s="122"/>
      <c r="N24" s="122">
        <v>478616</v>
      </c>
      <c r="O24" s="30"/>
      <c r="P24" s="30"/>
    </row>
    <row r="25" spans="1:16" ht="21" customHeight="1">
      <c r="A25" s="55" t="s">
        <v>14</v>
      </c>
      <c r="F25" s="47">
        <v>8</v>
      </c>
      <c r="G25" s="47"/>
      <c r="H25" s="133">
        <v>50875</v>
      </c>
      <c r="I25" s="47"/>
      <c r="J25" s="122">
        <v>48026</v>
      </c>
      <c r="K25" s="47"/>
      <c r="L25" s="122">
        <v>50875</v>
      </c>
      <c r="M25" s="122"/>
      <c r="N25" s="122">
        <v>48026</v>
      </c>
      <c r="O25" s="30"/>
      <c r="P25" s="30"/>
    </row>
    <row r="26" spans="1:16" ht="21" customHeight="1">
      <c r="A26" s="55" t="s">
        <v>15</v>
      </c>
      <c r="F26" s="47"/>
      <c r="G26" s="47"/>
      <c r="H26" s="133">
        <v>3576</v>
      </c>
      <c r="I26" s="47"/>
      <c r="J26" s="122">
        <v>3668</v>
      </c>
      <c r="K26" s="47"/>
      <c r="L26" s="122">
        <v>3576</v>
      </c>
      <c r="M26" s="122"/>
      <c r="N26" s="122">
        <v>3668</v>
      </c>
      <c r="O26" s="30"/>
      <c r="P26" s="30"/>
    </row>
    <row r="27" spans="1:16" ht="21" customHeight="1">
      <c r="A27" s="55" t="s">
        <v>16</v>
      </c>
      <c r="F27" s="47"/>
      <c r="G27" s="47"/>
      <c r="H27" s="133">
        <v>3887</v>
      </c>
      <c r="I27" s="47"/>
      <c r="J27" s="122">
        <v>4561</v>
      </c>
      <c r="K27" s="47"/>
      <c r="L27" s="122">
        <v>3887</v>
      </c>
      <c r="M27" s="122"/>
      <c r="N27" s="122">
        <v>4561</v>
      </c>
      <c r="O27" s="30"/>
      <c r="P27" s="30"/>
    </row>
    <row r="28" spans="1:16" ht="21" customHeight="1">
      <c r="A28" s="55" t="s">
        <v>17</v>
      </c>
      <c r="F28" s="47">
        <v>9</v>
      </c>
      <c r="G28" s="47"/>
      <c r="H28" s="133">
        <v>81956</v>
      </c>
      <c r="I28" s="47"/>
      <c r="J28" s="122">
        <v>82521</v>
      </c>
      <c r="K28" s="47"/>
      <c r="L28" s="122">
        <v>81956</v>
      </c>
      <c r="M28" s="122"/>
      <c r="N28" s="122">
        <v>82521</v>
      </c>
      <c r="O28" s="30"/>
      <c r="P28" s="30"/>
    </row>
    <row r="29" spans="1:16" ht="21" customHeight="1">
      <c r="A29" s="44" t="s">
        <v>107</v>
      </c>
      <c r="F29" s="47"/>
      <c r="G29" s="47"/>
      <c r="H29" s="133">
        <v>11561</v>
      </c>
      <c r="I29" s="47"/>
      <c r="J29" s="122">
        <v>12798</v>
      </c>
      <c r="K29" s="47"/>
      <c r="L29" s="122">
        <v>11561</v>
      </c>
      <c r="M29" s="122"/>
      <c r="N29" s="122">
        <v>12798</v>
      </c>
      <c r="O29" s="30"/>
      <c r="P29" s="30"/>
    </row>
    <row r="30" spans="1:16" ht="21" customHeight="1">
      <c r="A30" s="55" t="s">
        <v>18</v>
      </c>
      <c r="F30" s="47"/>
      <c r="G30" s="47"/>
      <c r="H30" s="134">
        <v>0</v>
      </c>
      <c r="I30" s="47"/>
      <c r="J30" s="122">
        <v>1101</v>
      </c>
      <c r="K30" s="47"/>
      <c r="L30" s="134">
        <v>0</v>
      </c>
      <c r="M30" s="122"/>
      <c r="N30" s="122">
        <v>1101</v>
      </c>
      <c r="O30" s="30"/>
      <c r="P30" s="30"/>
    </row>
    <row r="31" spans="1:16" ht="21" customHeight="1">
      <c r="A31" s="58" t="s">
        <v>19</v>
      </c>
      <c r="F31" s="96"/>
      <c r="G31" s="96"/>
      <c r="H31" s="110">
        <f>SUM(H22:H30)</f>
        <v>667396</v>
      </c>
      <c r="I31" s="124"/>
      <c r="J31" s="110">
        <f>SUM(J22:J30)</f>
        <v>676380</v>
      </c>
      <c r="K31" s="124"/>
      <c r="L31" s="110">
        <f>SUM(L22:L30)</f>
        <v>671015</v>
      </c>
      <c r="M31" s="123"/>
      <c r="N31" s="110">
        <f>SUM(N22:N30)</f>
        <v>678170</v>
      </c>
      <c r="O31" s="31"/>
      <c r="P31" s="30"/>
    </row>
    <row r="32" spans="1:16" ht="21" customHeight="1" thickBot="1">
      <c r="A32" s="58" t="s">
        <v>20</v>
      </c>
      <c r="H32" s="125">
        <f>SUM(H19,H31)</f>
        <v>966343</v>
      </c>
      <c r="I32" s="46"/>
      <c r="J32" s="125">
        <f>SUM(J19,J31)</f>
        <v>997028</v>
      </c>
      <c r="K32" s="46"/>
      <c r="L32" s="125">
        <f>SUM(L19,L31)</f>
        <v>969962</v>
      </c>
      <c r="M32" s="123"/>
      <c r="N32" s="125">
        <f>SUM(N19,N31)</f>
        <v>998818</v>
      </c>
      <c r="O32" s="31"/>
      <c r="P32" s="30"/>
    </row>
    <row r="33" spans="1:244" ht="21" customHeight="1" thickTop="1">
      <c r="L33" s="97"/>
      <c r="M33" s="97"/>
      <c r="N33" s="97"/>
      <c r="O33" s="7"/>
      <c r="P33" s="30"/>
    </row>
    <row r="34" spans="1:244" ht="22.2">
      <c r="A34" s="139">
        <v>2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30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</row>
    <row r="35" spans="1:244" ht="4.3499999999999996" customHeight="1">
      <c r="A35" s="52"/>
      <c r="B35" s="52"/>
      <c r="C35" s="52"/>
      <c r="D35" s="52"/>
      <c r="E35" s="52"/>
      <c r="L35" s="52"/>
      <c r="M35" s="52"/>
      <c r="N35" s="52"/>
      <c r="O35" s="23"/>
      <c r="P35" s="23"/>
    </row>
    <row r="36" spans="1:244" ht="21" customHeight="1">
      <c r="A36" s="139" t="str">
        <f>A3</f>
        <v>Thai Parcels Public Company Limited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22"/>
    </row>
    <row r="37" spans="1:244" ht="21" customHeight="1">
      <c r="A37" s="139" t="s">
        <v>146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22"/>
    </row>
    <row r="38" spans="1:244" ht="21" customHeight="1">
      <c r="A38" s="139" t="str">
        <f>A5</f>
        <v>As at 31 March 2025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8"/>
    </row>
    <row r="39" spans="1:244" ht="21" customHeight="1">
      <c r="A39" s="140" t="s">
        <v>124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6"/>
      <c r="P39" s="18"/>
    </row>
    <row r="40" spans="1:244" ht="21" customHeight="1">
      <c r="A40" s="41"/>
      <c r="B40" s="41"/>
      <c r="C40" s="41"/>
      <c r="D40" s="41"/>
      <c r="E40" s="41"/>
      <c r="F40" s="41"/>
      <c r="G40" s="49"/>
      <c r="H40" s="141" t="s">
        <v>102</v>
      </c>
      <c r="I40" s="141"/>
      <c r="J40" s="141"/>
      <c r="K40" s="41"/>
      <c r="L40" s="41"/>
      <c r="M40" s="41"/>
      <c r="N40" s="41"/>
      <c r="O40" s="16"/>
      <c r="P40" s="18"/>
    </row>
    <row r="41" spans="1:244" ht="21" customHeight="1">
      <c r="A41" s="41"/>
      <c r="B41" s="41"/>
      <c r="C41" s="41"/>
      <c r="D41" s="41"/>
      <c r="E41" s="41"/>
      <c r="F41" s="41"/>
      <c r="G41" s="49"/>
      <c r="H41" s="138" t="s">
        <v>103</v>
      </c>
      <c r="I41" s="138"/>
      <c r="J41" s="138"/>
      <c r="K41" s="41"/>
      <c r="L41" s="138" t="s">
        <v>104</v>
      </c>
      <c r="M41" s="138"/>
      <c r="N41" s="138"/>
      <c r="O41" s="16"/>
      <c r="P41" s="18"/>
    </row>
    <row r="42" spans="1:244" ht="21" customHeight="1">
      <c r="A42" s="41"/>
      <c r="B42" s="41"/>
      <c r="C42" s="41"/>
      <c r="D42" s="41"/>
      <c r="E42" s="41"/>
      <c r="F42" s="41"/>
      <c r="G42" s="49"/>
      <c r="H42" s="113" t="s">
        <v>125</v>
      </c>
      <c r="I42" s="114"/>
      <c r="J42" s="115"/>
      <c r="K42" s="116"/>
      <c r="L42" s="113" t="s">
        <v>125</v>
      </c>
      <c r="M42" s="114"/>
      <c r="N42" s="115"/>
      <c r="O42" s="16"/>
      <c r="P42" s="18"/>
    </row>
    <row r="43" spans="1:244" ht="21" customHeight="1">
      <c r="A43" s="41"/>
      <c r="B43" s="41"/>
      <c r="C43" s="41"/>
      <c r="D43" s="41"/>
      <c r="E43" s="41"/>
      <c r="F43" s="41"/>
      <c r="G43" s="49"/>
      <c r="H43" s="113" t="s">
        <v>126</v>
      </c>
      <c r="I43" s="117"/>
      <c r="J43" s="118" t="s">
        <v>127</v>
      </c>
      <c r="K43" s="116"/>
      <c r="L43" s="113" t="s">
        <v>126</v>
      </c>
      <c r="M43" s="117"/>
      <c r="N43" s="118" t="s">
        <v>127</v>
      </c>
      <c r="O43" s="16"/>
      <c r="P43" s="18"/>
    </row>
    <row r="44" spans="1:244" ht="21" customHeight="1">
      <c r="F44" s="56" t="s">
        <v>3</v>
      </c>
      <c r="G44" s="49"/>
      <c r="H44" s="119" t="s">
        <v>128</v>
      </c>
      <c r="I44" s="120"/>
      <c r="J44" s="121" t="s">
        <v>129</v>
      </c>
      <c r="K44" s="115"/>
      <c r="L44" s="119" t="s">
        <v>128</v>
      </c>
      <c r="M44" s="120"/>
      <c r="N44" s="121" t="s">
        <v>129</v>
      </c>
      <c r="O44" s="26"/>
      <c r="P44" s="26"/>
    </row>
    <row r="45" spans="1:244" ht="21" customHeight="1">
      <c r="F45" s="51"/>
      <c r="G45" s="51"/>
      <c r="H45" s="51"/>
      <c r="I45" s="51"/>
      <c r="J45" s="51"/>
      <c r="K45" s="51"/>
      <c r="L45" s="51"/>
      <c r="M45" s="51"/>
      <c r="N45" s="59"/>
      <c r="O45" s="26"/>
      <c r="P45" s="26"/>
    </row>
    <row r="46" spans="1:244" ht="21" customHeight="1">
      <c r="A46" s="58" t="s">
        <v>21</v>
      </c>
      <c r="F46" s="51"/>
      <c r="G46" s="51"/>
      <c r="H46" s="51"/>
      <c r="I46" s="51"/>
      <c r="J46" s="51"/>
      <c r="K46" s="51"/>
      <c r="L46" s="98"/>
      <c r="M46" s="98"/>
      <c r="N46" s="98"/>
      <c r="O46" s="34"/>
      <c r="P46" s="29"/>
    </row>
    <row r="47" spans="1:244" ht="21" customHeight="1">
      <c r="A47" s="58" t="s">
        <v>22</v>
      </c>
      <c r="L47" s="94"/>
      <c r="M47" s="94"/>
      <c r="N47" s="94"/>
      <c r="O47" s="29"/>
      <c r="P47" s="29"/>
    </row>
    <row r="48" spans="1:244" ht="21" customHeight="1">
      <c r="A48" s="55" t="s">
        <v>108</v>
      </c>
      <c r="F48" s="47"/>
      <c r="G48" s="47"/>
      <c r="H48" s="47"/>
      <c r="I48" s="47"/>
      <c r="J48" s="60"/>
      <c r="K48" s="47"/>
      <c r="L48" s="60"/>
      <c r="M48" s="47"/>
      <c r="N48" s="60"/>
      <c r="O48" s="30"/>
      <c r="P48" s="30"/>
    </row>
    <row r="49" spans="1:16" ht="21" customHeight="1">
      <c r="A49" s="55" t="s">
        <v>121</v>
      </c>
      <c r="F49" s="47">
        <v>10</v>
      </c>
      <c r="G49" s="47"/>
      <c r="H49" s="122">
        <v>1278</v>
      </c>
      <c r="I49" s="122"/>
      <c r="J49" s="122">
        <v>31694</v>
      </c>
      <c r="K49" s="122"/>
      <c r="L49" s="122">
        <v>1278</v>
      </c>
      <c r="M49" s="122"/>
      <c r="N49" s="122">
        <v>31694</v>
      </c>
      <c r="O49" s="30"/>
      <c r="P49" s="30"/>
    </row>
    <row r="50" spans="1:16" ht="21" customHeight="1">
      <c r="A50" s="55" t="s">
        <v>23</v>
      </c>
      <c r="F50" s="47">
        <v>11</v>
      </c>
      <c r="G50" s="47"/>
      <c r="H50" s="66">
        <v>53110</v>
      </c>
      <c r="I50" s="66"/>
      <c r="J50" s="66">
        <v>46398</v>
      </c>
      <c r="K50" s="66"/>
      <c r="L50" s="66">
        <v>53110</v>
      </c>
      <c r="M50" s="122"/>
      <c r="N50" s="66">
        <v>46398</v>
      </c>
      <c r="O50" s="30"/>
      <c r="P50" s="30"/>
    </row>
    <row r="51" spans="1:16" ht="21" customHeight="1">
      <c r="A51" s="55" t="s">
        <v>109</v>
      </c>
      <c r="F51" s="47"/>
      <c r="G51" s="47"/>
      <c r="H51" s="66"/>
      <c r="I51" s="66"/>
      <c r="J51" s="66"/>
      <c r="K51" s="66"/>
      <c r="L51" s="66"/>
      <c r="M51" s="122"/>
      <c r="N51" s="66"/>
      <c r="O51" s="30"/>
      <c r="P51" s="30"/>
    </row>
    <row r="52" spans="1:16" ht="21" customHeight="1">
      <c r="A52" s="55" t="s">
        <v>121</v>
      </c>
      <c r="F52" s="47">
        <v>12</v>
      </c>
      <c r="G52" s="47"/>
      <c r="H52" s="66">
        <v>18449</v>
      </c>
      <c r="I52" s="66"/>
      <c r="J52" s="66">
        <v>17102</v>
      </c>
      <c r="K52" s="66"/>
      <c r="L52" s="66">
        <v>18449</v>
      </c>
      <c r="M52" s="122"/>
      <c r="N52" s="66">
        <v>17102</v>
      </c>
      <c r="O52" s="30"/>
      <c r="P52" s="30"/>
    </row>
    <row r="53" spans="1:16" ht="21" customHeight="1">
      <c r="A53" s="55" t="s">
        <v>24</v>
      </c>
      <c r="F53" s="47">
        <v>13</v>
      </c>
      <c r="G53" s="47"/>
      <c r="H53" s="122">
        <v>17888</v>
      </c>
      <c r="I53" s="122"/>
      <c r="J53" s="122">
        <v>18390</v>
      </c>
      <c r="K53" s="122"/>
      <c r="L53" s="122">
        <v>17888</v>
      </c>
      <c r="M53" s="122"/>
      <c r="N53" s="122">
        <v>18390</v>
      </c>
      <c r="O53" s="30"/>
      <c r="P53" s="30"/>
    </row>
    <row r="54" spans="1:16" ht="22.2">
      <c r="A54" s="55" t="s">
        <v>25</v>
      </c>
      <c r="F54" s="47"/>
      <c r="G54" s="47"/>
      <c r="H54" s="122">
        <v>597</v>
      </c>
      <c r="I54" s="122"/>
      <c r="J54" s="122">
        <v>1255</v>
      </c>
      <c r="K54" s="122"/>
      <c r="L54" s="122">
        <v>597</v>
      </c>
      <c r="M54" s="122"/>
      <c r="N54" s="122">
        <v>1255</v>
      </c>
      <c r="O54" s="30"/>
      <c r="P54" s="31"/>
    </row>
    <row r="55" spans="1:16" ht="21" customHeight="1">
      <c r="A55" s="58" t="s">
        <v>26</v>
      </c>
      <c r="F55" s="111"/>
      <c r="G55" s="75"/>
      <c r="H55" s="110">
        <f>SUM(H48:H54)</f>
        <v>91322</v>
      </c>
      <c r="I55" s="75"/>
      <c r="J55" s="110">
        <f>SUM(J48:J54)</f>
        <v>114839</v>
      </c>
      <c r="K55" s="75"/>
      <c r="L55" s="110">
        <f>SUM(L48:L54)</f>
        <v>91322</v>
      </c>
      <c r="M55" s="123"/>
      <c r="N55" s="110">
        <f>SUM(N48:N54)</f>
        <v>114839</v>
      </c>
      <c r="O55" s="31"/>
      <c r="P55" s="31"/>
    </row>
    <row r="56" spans="1:16" ht="5.55" customHeight="1">
      <c r="A56" s="58"/>
      <c r="F56" s="111"/>
      <c r="G56" s="75"/>
      <c r="H56" s="75"/>
      <c r="I56" s="75"/>
      <c r="J56" s="75"/>
      <c r="K56" s="75"/>
      <c r="L56" s="74"/>
      <c r="M56" s="74"/>
      <c r="N56" s="74"/>
      <c r="O56" s="31"/>
      <c r="P56" s="8"/>
    </row>
    <row r="57" spans="1:16" ht="21" customHeight="1">
      <c r="A57" s="58" t="s">
        <v>27</v>
      </c>
      <c r="F57" s="111"/>
      <c r="G57" s="99"/>
      <c r="H57" s="99"/>
      <c r="I57" s="99"/>
      <c r="J57" s="99"/>
      <c r="K57" s="99"/>
      <c r="L57" s="100"/>
      <c r="M57" s="101"/>
      <c r="N57" s="100"/>
      <c r="O57" s="9"/>
      <c r="P57" s="30"/>
    </row>
    <row r="58" spans="1:16" ht="21" customHeight="1">
      <c r="A58" s="55" t="s">
        <v>28</v>
      </c>
      <c r="F58" s="47">
        <v>12</v>
      </c>
      <c r="G58" s="47"/>
      <c r="H58" s="122">
        <v>26693</v>
      </c>
      <c r="I58" s="47"/>
      <c r="J58" s="122">
        <v>33442</v>
      </c>
      <c r="K58" s="47"/>
      <c r="L58" s="122">
        <v>26693</v>
      </c>
      <c r="M58" s="122"/>
      <c r="N58" s="122">
        <v>33442</v>
      </c>
      <c r="O58" s="30"/>
      <c r="P58" s="30"/>
    </row>
    <row r="59" spans="1:16" ht="21" customHeight="1">
      <c r="A59" s="55" t="s">
        <v>29</v>
      </c>
      <c r="F59" s="47">
        <v>13</v>
      </c>
      <c r="G59" s="47"/>
      <c r="H59" s="122">
        <v>20138</v>
      </c>
      <c r="I59" s="47"/>
      <c r="J59" s="122">
        <v>18192</v>
      </c>
      <c r="K59" s="47"/>
      <c r="L59" s="122">
        <v>20138</v>
      </c>
      <c r="M59" s="122"/>
      <c r="N59" s="122">
        <v>18192</v>
      </c>
      <c r="O59" s="30"/>
      <c r="P59" s="30"/>
    </row>
    <row r="60" spans="1:16" ht="21" customHeight="1">
      <c r="A60" s="55" t="s">
        <v>122</v>
      </c>
      <c r="F60" s="47"/>
      <c r="G60" s="75"/>
      <c r="H60" s="122">
        <v>2978</v>
      </c>
      <c r="I60" s="47"/>
      <c r="J60" s="122">
        <v>2758</v>
      </c>
      <c r="K60" s="47"/>
      <c r="L60" s="122">
        <v>2978</v>
      </c>
      <c r="M60" s="122"/>
      <c r="N60" s="122">
        <v>2758</v>
      </c>
      <c r="O60" s="30"/>
      <c r="P60" s="30"/>
    </row>
    <row r="61" spans="1:16" ht="21" customHeight="1">
      <c r="A61" s="55" t="s">
        <v>30</v>
      </c>
      <c r="F61" s="47"/>
      <c r="G61" s="75"/>
      <c r="H61" s="122">
        <v>9388</v>
      </c>
      <c r="I61" s="75"/>
      <c r="J61" s="122">
        <v>9664</v>
      </c>
      <c r="K61" s="75"/>
      <c r="L61" s="122">
        <v>9388</v>
      </c>
      <c r="M61" s="122"/>
      <c r="N61" s="122">
        <v>9664</v>
      </c>
      <c r="O61" s="30"/>
      <c r="P61" s="31"/>
    </row>
    <row r="62" spans="1:16" ht="22.2">
      <c r="A62" s="58" t="s">
        <v>31</v>
      </c>
      <c r="F62" s="24"/>
      <c r="G62" s="75"/>
      <c r="H62" s="110">
        <f>SUM(H57:H61)</f>
        <v>59197</v>
      </c>
      <c r="I62" s="75"/>
      <c r="J62" s="110">
        <f>SUM(J57:J61)</f>
        <v>64056</v>
      </c>
      <c r="K62" s="75"/>
      <c r="L62" s="110">
        <f>SUM(L57:L61)</f>
        <v>59197</v>
      </c>
      <c r="M62" s="122"/>
      <c r="N62" s="110">
        <f>SUM(N57:N61)</f>
        <v>64056</v>
      </c>
      <c r="O62" s="30"/>
      <c r="P62" s="11"/>
    </row>
    <row r="63" spans="1:16" ht="21" customHeight="1">
      <c r="A63" s="58" t="s">
        <v>32</v>
      </c>
      <c r="F63" s="24"/>
      <c r="G63" s="75"/>
      <c r="H63" s="102">
        <f>SUM(H55,H62)</f>
        <v>150519</v>
      </c>
      <c r="I63" s="75"/>
      <c r="J63" s="102">
        <f>SUM(J55,J62)</f>
        <v>178895</v>
      </c>
      <c r="K63" s="75"/>
      <c r="L63" s="102">
        <f>SUM(L55,L62)</f>
        <v>150519</v>
      </c>
      <c r="M63" s="103"/>
      <c r="N63" s="102">
        <f>SUM(N55,N62)</f>
        <v>178895</v>
      </c>
      <c r="O63" s="10"/>
      <c r="P63" s="11"/>
    </row>
    <row r="64" spans="1:16" ht="5.55" customHeight="1">
      <c r="A64" s="58"/>
      <c r="F64" s="111"/>
      <c r="G64" s="75"/>
      <c r="H64" s="75"/>
      <c r="I64" s="75"/>
      <c r="J64" s="75"/>
      <c r="K64" s="95"/>
      <c r="L64" s="104"/>
      <c r="M64" s="103"/>
      <c r="N64" s="104"/>
      <c r="O64" s="10"/>
      <c r="P64" s="8"/>
    </row>
    <row r="65" spans="1:16" ht="21" customHeight="1">
      <c r="A65" s="58" t="s">
        <v>33</v>
      </c>
      <c r="F65" s="111"/>
      <c r="G65" s="75"/>
      <c r="H65" s="75"/>
      <c r="I65" s="75"/>
      <c r="J65" s="75"/>
      <c r="K65" s="95"/>
      <c r="L65" s="100"/>
      <c r="M65" s="101"/>
      <c r="N65" s="100"/>
      <c r="O65" s="9"/>
      <c r="P65" s="8"/>
    </row>
    <row r="66" spans="1:16" ht="21" customHeight="1">
      <c r="A66" s="55" t="s">
        <v>34</v>
      </c>
      <c r="F66" s="111"/>
      <c r="G66" s="47"/>
      <c r="H66" s="47"/>
      <c r="I66" s="47"/>
      <c r="J66" s="47"/>
      <c r="K66" s="47"/>
      <c r="L66" s="100"/>
      <c r="M66" s="101"/>
      <c r="N66" s="100"/>
      <c r="O66" s="9"/>
      <c r="P66" s="8"/>
    </row>
    <row r="67" spans="1:16" ht="21.6">
      <c r="B67" s="55" t="s">
        <v>35</v>
      </c>
      <c r="F67" s="47"/>
      <c r="G67" s="47"/>
      <c r="H67" s="47"/>
      <c r="I67" s="47"/>
      <c r="J67" s="47"/>
      <c r="K67" s="47"/>
      <c r="L67" s="100"/>
      <c r="M67" s="101"/>
      <c r="N67" s="100"/>
      <c r="O67" s="9"/>
      <c r="P67" s="30"/>
    </row>
    <row r="68" spans="1:16" ht="21" customHeight="1" thickBot="1">
      <c r="C68" s="55" t="s">
        <v>36</v>
      </c>
      <c r="F68" s="108"/>
      <c r="G68" s="75"/>
      <c r="H68" s="126">
        <v>262000</v>
      </c>
      <c r="I68" s="75"/>
      <c r="J68" s="126">
        <v>262000</v>
      </c>
      <c r="K68" s="75"/>
      <c r="L68" s="126">
        <v>262000</v>
      </c>
      <c r="M68" s="100"/>
      <c r="N68" s="126">
        <v>262000</v>
      </c>
      <c r="O68" s="8"/>
    </row>
    <row r="69" spans="1:16" ht="21" customHeight="1" thickTop="1">
      <c r="B69" s="55" t="s">
        <v>37</v>
      </c>
      <c r="F69" s="24"/>
      <c r="G69" s="75"/>
      <c r="H69" s="44"/>
      <c r="I69" s="75"/>
      <c r="J69" s="44"/>
      <c r="K69" s="75"/>
      <c r="L69" s="44"/>
      <c r="M69" s="103"/>
      <c r="N69" s="44"/>
      <c r="O69" s="10"/>
      <c r="P69" s="30"/>
    </row>
    <row r="70" spans="1:16" ht="21" customHeight="1">
      <c r="C70" s="55" t="s">
        <v>36</v>
      </c>
      <c r="F70" s="111"/>
      <c r="G70" s="75"/>
      <c r="H70" s="122">
        <v>262000</v>
      </c>
      <c r="I70" s="75"/>
      <c r="J70" s="122">
        <v>262000</v>
      </c>
      <c r="K70" s="75"/>
      <c r="L70" s="122">
        <v>262000</v>
      </c>
      <c r="M70" s="100"/>
      <c r="N70" s="122">
        <v>262000</v>
      </c>
      <c r="O70" s="10"/>
      <c r="P70" s="30"/>
    </row>
    <row r="71" spans="1:16" ht="21" customHeight="1">
      <c r="A71" s="55" t="s">
        <v>38</v>
      </c>
      <c r="F71" s="47"/>
      <c r="G71" s="75"/>
      <c r="H71" s="122">
        <v>494718</v>
      </c>
      <c r="I71" s="75"/>
      <c r="J71" s="122">
        <v>494718</v>
      </c>
      <c r="K71" s="75"/>
      <c r="L71" s="122">
        <v>494718</v>
      </c>
      <c r="M71" s="100"/>
      <c r="N71" s="122">
        <v>494718</v>
      </c>
      <c r="O71" s="8"/>
      <c r="P71" s="30"/>
    </row>
    <row r="72" spans="1:16" ht="21" customHeight="1">
      <c r="A72" s="55" t="s">
        <v>40</v>
      </c>
      <c r="F72" s="47"/>
      <c r="G72" s="75"/>
      <c r="H72" s="111"/>
      <c r="I72" s="75"/>
      <c r="J72" s="122"/>
      <c r="K72" s="75"/>
      <c r="L72" s="122"/>
      <c r="M72" s="100"/>
      <c r="N72" s="122"/>
      <c r="O72" s="8"/>
      <c r="P72" s="30"/>
    </row>
    <row r="73" spans="1:16" ht="21" customHeight="1">
      <c r="B73" s="55" t="s">
        <v>41</v>
      </c>
      <c r="F73" s="47"/>
      <c r="G73" s="75"/>
      <c r="H73" s="122">
        <v>15750</v>
      </c>
      <c r="I73" s="75"/>
      <c r="J73" s="122">
        <v>15500</v>
      </c>
      <c r="K73" s="75"/>
      <c r="L73" s="122">
        <v>15750</v>
      </c>
      <c r="M73" s="100"/>
      <c r="N73" s="122">
        <v>15500</v>
      </c>
      <c r="O73" s="8"/>
      <c r="P73" s="30"/>
    </row>
    <row r="74" spans="1:16" ht="21" customHeight="1">
      <c r="B74" s="55" t="s">
        <v>42</v>
      </c>
      <c r="F74" s="111"/>
      <c r="G74" s="75"/>
      <c r="H74" s="122">
        <v>43356</v>
      </c>
      <c r="I74" s="75"/>
      <c r="J74" s="122">
        <v>45915</v>
      </c>
      <c r="K74" s="75"/>
      <c r="L74" s="122">
        <v>46975</v>
      </c>
      <c r="M74" s="122"/>
      <c r="N74" s="122">
        <v>47705</v>
      </c>
      <c r="O74" s="30"/>
      <c r="P74" s="31"/>
    </row>
    <row r="75" spans="1:16" ht="22.2">
      <c r="A75" s="58" t="s">
        <v>43</v>
      </c>
      <c r="F75" s="24"/>
      <c r="G75" s="75"/>
      <c r="H75" s="110">
        <f>SUM(H70:H74)</f>
        <v>815824</v>
      </c>
      <c r="I75" s="75"/>
      <c r="J75" s="110">
        <f>SUM(J70:J74)</f>
        <v>818133</v>
      </c>
      <c r="K75" s="75"/>
      <c r="L75" s="110">
        <f>SUM(L70:L74)</f>
        <v>819443</v>
      </c>
      <c r="M75" s="122"/>
      <c r="N75" s="110">
        <f>SUM(N70:N74)</f>
        <v>819923</v>
      </c>
      <c r="O75" s="30"/>
      <c r="P75" s="31"/>
    </row>
    <row r="76" spans="1:16" ht="21" customHeight="1" thickBot="1">
      <c r="A76" s="58" t="s">
        <v>44</v>
      </c>
      <c r="F76" s="75"/>
      <c r="G76" s="75"/>
      <c r="H76" s="125">
        <f>SUM(H75,H63)</f>
        <v>966343</v>
      </c>
      <c r="I76" s="75"/>
      <c r="J76" s="125">
        <f>SUM(J75,J63)</f>
        <v>997028</v>
      </c>
      <c r="K76" s="75"/>
      <c r="L76" s="125">
        <f>SUM(L75,L63)</f>
        <v>969962</v>
      </c>
      <c r="M76" s="122"/>
      <c r="N76" s="125">
        <f>SUM(N75,N63)</f>
        <v>998818</v>
      </c>
      <c r="O76" s="30"/>
      <c r="P76" s="35"/>
    </row>
    <row r="77" spans="1:16" ht="21" customHeight="1" thickTop="1">
      <c r="F77" s="75"/>
      <c r="L77" s="105"/>
      <c r="M77" s="105"/>
      <c r="N77" s="105"/>
      <c r="O77" s="35"/>
      <c r="P77" s="12"/>
    </row>
    <row r="78" spans="1:16" ht="21" customHeight="1">
      <c r="H78" s="84">
        <f>H32-H76</f>
        <v>0</v>
      </c>
      <c r="I78" s="79"/>
      <c r="J78" s="84">
        <f>J32-J76</f>
        <v>0</v>
      </c>
      <c r="K78" s="79"/>
      <c r="L78" s="84">
        <f>L32-L76</f>
        <v>0</v>
      </c>
      <c r="M78" s="127"/>
      <c r="N78" s="84">
        <f>N32-N76</f>
        <v>0</v>
      </c>
      <c r="O78" s="13"/>
      <c r="P78" s="12"/>
    </row>
    <row r="79" spans="1:16" ht="21" customHeight="1">
      <c r="L79" s="106"/>
      <c r="M79" s="107"/>
      <c r="N79" s="106"/>
      <c r="O79" s="13"/>
    </row>
  </sheetData>
  <mergeCells count="17">
    <mergeCell ref="L8:N8"/>
    <mergeCell ref="A1:O1"/>
    <mergeCell ref="A3:O3"/>
    <mergeCell ref="Q3:V3"/>
    <mergeCell ref="A4:O4"/>
    <mergeCell ref="A5:O5"/>
    <mergeCell ref="A6:N6"/>
    <mergeCell ref="H7:J7"/>
    <mergeCell ref="H8:J8"/>
    <mergeCell ref="L41:N41"/>
    <mergeCell ref="A34:O34"/>
    <mergeCell ref="A36:O36"/>
    <mergeCell ref="A37:O37"/>
    <mergeCell ref="A38:O38"/>
    <mergeCell ref="A39:N39"/>
    <mergeCell ref="H40:J40"/>
    <mergeCell ref="H41:J41"/>
  </mergeCells>
  <pageMargins left="0.74803149606299213" right="0.15748031496062992" top="0.59055118110236227" bottom="0.62992125984251968" header="0.31496062992125984" footer="0.23622047244094491"/>
  <pageSetup paperSize="9" scale="80" fitToHeight="0" orientation="portrait" r:id="rId1"/>
  <headerFooter>
    <oddFooter>&amp;L&amp;"Angsana New,Regular"&amp;15The accompanying notes are an integral part of these financial statements.</oddFooter>
  </headerFooter>
  <rowBreaks count="1" manualBreakCount="1">
    <brk id="33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3D5AD-A265-4FE3-946B-616B63F36703}">
  <sheetPr>
    <tabColor theme="8" tint="0.79998168889431442"/>
  </sheetPr>
  <dimension ref="A1:U86"/>
  <sheetViews>
    <sheetView view="pageBreakPreview" zoomScale="92" zoomScaleNormal="81" zoomScaleSheetLayoutView="92" workbookViewId="0">
      <selection activeCell="P24" sqref="P24"/>
    </sheetView>
  </sheetViews>
  <sheetFormatPr defaultColWidth="9.125" defaultRowHeight="21" customHeight="1"/>
  <cols>
    <col min="1" max="4" width="1.75" style="55" customWidth="1"/>
    <col min="5" max="5" width="39.875" style="55" customWidth="1"/>
    <col min="6" max="6" width="9.125" style="52" customWidth="1"/>
    <col min="7" max="7" width="1.625" style="52" customWidth="1"/>
    <col min="8" max="8" width="20.375" style="52" customWidth="1"/>
    <col min="9" max="9" width="1.625" style="52" customWidth="1"/>
    <col min="10" max="10" width="20.375" style="55" customWidth="1"/>
    <col min="11" max="11" width="1.625" style="55" customWidth="1"/>
    <col min="12" max="12" width="20.375" style="55" customWidth="1"/>
    <col min="13" max="13" width="5.375" style="36" customWidth="1"/>
    <col min="14" max="16" width="0" style="24" hidden="1" customWidth="1"/>
    <col min="17" max="17" width="11.625" style="24" hidden="1" customWidth="1"/>
    <col min="18" max="18" width="0" style="24" hidden="1" customWidth="1"/>
    <col min="19" max="19" width="11.625" style="24" hidden="1" customWidth="1"/>
    <col min="20" max="20" width="0" style="24" hidden="1" customWidth="1"/>
    <col min="21" max="21" width="11.625" style="24" hidden="1" customWidth="1"/>
    <col min="22" max="16384" width="9.125" style="24"/>
  </cols>
  <sheetData>
    <row r="1" spans="1:14" ht="21" customHeight="1">
      <c r="A1" s="144">
        <v>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4" ht="8.1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4" ht="21" customHeight="1">
      <c r="A3" s="145" t="str">
        <f>'CF-EN'!A3:L3</f>
        <v>Thai Parcels Public Company Limited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4" ht="21" customHeight="1">
      <c r="A4" s="145" t="s">
        <v>147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14" ht="21" customHeight="1">
      <c r="A5" s="145" t="s">
        <v>134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4" ht="21" customHeight="1">
      <c r="A6" s="140" t="s">
        <v>124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4" ht="21" customHeight="1">
      <c r="A7" s="41"/>
      <c r="B7" s="41"/>
      <c r="C7" s="41"/>
      <c r="D7" s="41"/>
      <c r="E7" s="41"/>
      <c r="F7" s="41"/>
      <c r="G7" s="41"/>
      <c r="H7" s="42" t="s">
        <v>102</v>
      </c>
      <c r="I7" s="49"/>
      <c r="J7" s="41"/>
      <c r="K7" s="41"/>
      <c r="L7" s="41"/>
      <c r="M7" s="16"/>
      <c r="N7" s="18"/>
    </row>
    <row r="8" spans="1:14" ht="21" customHeight="1">
      <c r="A8" s="41"/>
      <c r="B8" s="41"/>
      <c r="C8" s="41"/>
      <c r="D8" s="41"/>
      <c r="E8" s="41"/>
      <c r="F8" s="41"/>
      <c r="G8" s="41"/>
      <c r="H8" s="42" t="s">
        <v>131</v>
      </c>
      <c r="I8" s="49"/>
      <c r="J8" s="41"/>
      <c r="K8" s="41"/>
      <c r="L8" s="41"/>
      <c r="M8" s="16"/>
      <c r="N8" s="18"/>
    </row>
    <row r="9" spans="1:14" ht="21" customHeight="1">
      <c r="A9" s="41"/>
      <c r="B9" s="41"/>
      <c r="C9" s="41"/>
      <c r="D9" s="41"/>
      <c r="E9" s="41"/>
      <c r="F9" s="41"/>
      <c r="G9" s="41"/>
      <c r="H9" s="43" t="s">
        <v>130</v>
      </c>
      <c r="I9" s="112"/>
      <c r="J9" s="138" t="s">
        <v>104</v>
      </c>
      <c r="K9" s="138"/>
      <c r="L9" s="138"/>
      <c r="M9" s="16"/>
      <c r="N9" s="18"/>
    </row>
    <row r="10" spans="1:14" ht="21" customHeight="1">
      <c r="F10" s="57" t="str">
        <f>'SFP-EN'!F11</f>
        <v>Notes</v>
      </c>
      <c r="G10" s="51"/>
      <c r="H10" s="57" t="s">
        <v>123</v>
      </c>
      <c r="I10" s="51"/>
      <c r="J10" s="85" t="s">
        <v>123</v>
      </c>
      <c r="K10" s="51"/>
      <c r="L10" s="85" t="s">
        <v>106</v>
      </c>
    </row>
    <row r="11" spans="1:14" ht="21.75" customHeight="1">
      <c r="F11" s="51"/>
      <c r="G11" s="51"/>
      <c r="H11" s="51"/>
      <c r="I11" s="51"/>
      <c r="J11" s="51"/>
      <c r="K11" s="51"/>
      <c r="L11" s="59"/>
      <c r="M11" s="17"/>
    </row>
    <row r="12" spans="1:14" ht="21" customHeight="1">
      <c r="A12" s="55" t="s">
        <v>45</v>
      </c>
      <c r="F12" s="51"/>
      <c r="G12" s="51"/>
      <c r="H12" s="122">
        <v>120986</v>
      </c>
      <c r="I12" s="40"/>
      <c r="J12" s="122">
        <v>120986</v>
      </c>
      <c r="K12" s="122"/>
      <c r="L12" s="122">
        <v>133057</v>
      </c>
      <c r="M12" s="17"/>
    </row>
    <row r="13" spans="1:14" ht="21" customHeight="1">
      <c r="A13" s="55" t="s">
        <v>46</v>
      </c>
      <c r="H13" s="128">
        <v>-100734</v>
      </c>
      <c r="I13" s="46"/>
      <c r="J13" s="128">
        <v>-100734</v>
      </c>
      <c r="K13" s="122"/>
      <c r="L13" s="128">
        <v>-111240</v>
      </c>
      <c r="M13" s="24"/>
    </row>
    <row r="14" spans="1:14" ht="21" customHeight="1">
      <c r="A14" s="58" t="s">
        <v>47</v>
      </c>
      <c r="H14" s="123">
        <f>SUM(H12:H13)</f>
        <v>20252</v>
      </c>
      <c r="I14" s="46"/>
      <c r="J14" s="123">
        <f>SUM(J12:J13)</f>
        <v>20252</v>
      </c>
      <c r="K14" s="122"/>
      <c r="L14" s="123">
        <f>SUM(L12:L13)</f>
        <v>21817</v>
      </c>
      <c r="M14" s="24"/>
    </row>
    <row r="15" spans="1:14" ht="21" customHeight="1">
      <c r="A15" s="55" t="s">
        <v>48</v>
      </c>
      <c r="H15" s="122">
        <v>663</v>
      </c>
      <c r="I15" s="46"/>
      <c r="J15" s="122">
        <v>663</v>
      </c>
      <c r="K15" s="122"/>
      <c r="L15" s="122">
        <v>82</v>
      </c>
      <c r="M15" s="24"/>
    </row>
    <row r="16" spans="1:14" ht="21" customHeight="1">
      <c r="A16" s="55" t="s">
        <v>49</v>
      </c>
      <c r="H16" s="122">
        <v>-828</v>
      </c>
      <c r="I16" s="46"/>
      <c r="J16" s="122">
        <v>-828</v>
      </c>
      <c r="K16" s="122"/>
      <c r="L16" s="122">
        <v>-1265</v>
      </c>
      <c r="M16" s="24"/>
    </row>
    <row r="17" spans="1:13" ht="21" customHeight="1">
      <c r="A17" s="55" t="s">
        <v>50</v>
      </c>
      <c r="H17" s="128">
        <v>-18820</v>
      </c>
      <c r="I17" s="46"/>
      <c r="J17" s="128">
        <v>-18820</v>
      </c>
      <c r="K17" s="122"/>
      <c r="L17" s="128">
        <v>-15743</v>
      </c>
      <c r="M17" s="24"/>
    </row>
    <row r="18" spans="1:13" ht="21" customHeight="1">
      <c r="A18" s="58" t="s">
        <v>51</v>
      </c>
      <c r="H18" s="123">
        <f>SUM(H14:H17)</f>
        <v>1267</v>
      </c>
      <c r="I18" s="46"/>
      <c r="J18" s="123">
        <f>SUM(J14:J17)</f>
        <v>1267</v>
      </c>
      <c r="K18" s="122"/>
      <c r="L18" s="123">
        <f>SUM(L14:L17)</f>
        <v>4891</v>
      </c>
      <c r="M18" s="24"/>
    </row>
    <row r="19" spans="1:13" ht="21" customHeight="1">
      <c r="A19" s="55" t="s">
        <v>52</v>
      </c>
      <c r="H19" s="122">
        <v>-1073</v>
      </c>
      <c r="I19" s="46"/>
      <c r="J19" s="122">
        <v>-1073</v>
      </c>
      <c r="K19" s="122"/>
      <c r="L19" s="122">
        <v>-1463</v>
      </c>
    </row>
    <row r="20" spans="1:13" ht="21" customHeight="1">
      <c r="A20" s="55" t="s">
        <v>148</v>
      </c>
    </row>
    <row r="21" spans="1:13" ht="21" customHeight="1">
      <c r="B21" s="55" t="s">
        <v>110</v>
      </c>
      <c r="F21" s="47"/>
      <c r="H21" s="128">
        <v>-1829</v>
      </c>
      <c r="J21" s="86">
        <v>0</v>
      </c>
      <c r="K21" s="52"/>
      <c r="L21" s="86">
        <v>0</v>
      </c>
    </row>
    <row r="22" spans="1:13" ht="21" customHeight="1">
      <c r="A22" s="58" t="s">
        <v>53</v>
      </c>
      <c r="F22" s="46"/>
      <c r="H22" s="74">
        <f>SUM(H18:H21)</f>
        <v>-1635</v>
      </c>
      <c r="J22" s="74">
        <f>SUM(J18:J21)</f>
        <v>194</v>
      </c>
      <c r="K22" s="52"/>
      <c r="L22" s="74">
        <f>SUM(L18:L21)</f>
        <v>3428</v>
      </c>
      <c r="M22" s="24"/>
    </row>
    <row r="23" spans="1:13" ht="21" customHeight="1">
      <c r="A23" s="55" t="s">
        <v>54</v>
      </c>
      <c r="F23" s="47">
        <v>14</v>
      </c>
      <c r="G23" s="47"/>
      <c r="H23" s="128">
        <v>-674</v>
      </c>
      <c r="I23" s="48"/>
      <c r="J23" s="128">
        <v>-674</v>
      </c>
      <c r="K23" s="122"/>
      <c r="L23" s="128">
        <v>-1291</v>
      </c>
      <c r="M23" s="24"/>
    </row>
    <row r="24" spans="1:13" ht="21" customHeight="1">
      <c r="A24" s="58" t="s">
        <v>149</v>
      </c>
      <c r="H24" s="87">
        <f>SUM(H22:H23)</f>
        <v>-2309</v>
      </c>
      <c r="J24" s="87">
        <f>SUM(J22:J23)</f>
        <v>-480</v>
      </c>
      <c r="K24" s="52"/>
      <c r="L24" s="87">
        <f>SUM(L22:L23)</f>
        <v>2137</v>
      </c>
      <c r="M24" s="24"/>
    </row>
    <row r="25" spans="1:13" ht="21" customHeight="1">
      <c r="A25" s="58"/>
      <c r="F25" s="51"/>
      <c r="G25" s="51"/>
      <c r="H25" s="51"/>
      <c r="I25" s="51"/>
      <c r="J25" s="62"/>
      <c r="K25" s="62"/>
      <c r="L25" s="62"/>
      <c r="M25" s="24"/>
    </row>
    <row r="26" spans="1:13" ht="21" hidden="1" customHeight="1">
      <c r="A26" s="58" t="s">
        <v>55</v>
      </c>
      <c r="F26" s="51"/>
      <c r="G26" s="51"/>
      <c r="H26" s="51"/>
      <c r="I26" s="51"/>
      <c r="J26" s="49"/>
      <c r="K26" s="62"/>
      <c r="L26" s="49"/>
      <c r="M26" s="24"/>
    </row>
    <row r="27" spans="1:13" ht="21" hidden="1" customHeight="1">
      <c r="A27" s="88" t="s">
        <v>56</v>
      </c>
      <c r="B27" s="89"/>
      <c r="F27" s="51"/>
      <c r="G27" s="51"/>
      <c r="H27" s="51"/>
      <c r="I27" s="51"/>
      <c r="J27" s="49"/>
      <c r="K27" s="62"/>
      <c r="L27" s="49"/>
      <c r="M27" s="24"/>
    </row>
    <row r="28" spans="1:13" ht="21" hidden="1" customHeight="1">
      <c r="A28" s="55" t="s">
        <v>117</v>
      </c>
      <c r="F28" s="45"/>
      <c r="H28" s="134">
        <v>0</v>
      </c>
      <c r="J28" s="134">
        <v>0</v>
      </c>
      <c r="K28" s="52"/>
      <c r="L28" s="134">
        <v>0</v>
      </c>
      <c r="M28" s="24"/>
    </row>
    <row r="29" spans="1:13" ht="21" hidden="1" customHeight="1">
      <c r="A29" s="55" t="s">
        <v>57</v>
      </c>
      <c r="F29" s="40"/>
      <c r="H29" s="135">
        <v>0</v>
      </c>
      <c r="J29" s="135">
        <v>0</v>
      </c>
      <c r="K29" s="52"/>
      <c r="L29" s="135">
        <v>0</v>
      </c>
      <c r="M29" s="24"/>
    </row>
    <row r="30" spans="1:13" ht="21" customHeight="1">
      <c r="A30" s="90" t="s">
        <v>153</v>
      </c>
      <c r="F30" s="40"/>
      <c r="G30" s="47"/>
      <c r="H30" s="137">
        <f>SUM(H28:H29)</f>
        <v>0</v>
      </c>
      <c r="I30" s="50"/>
      <c r="J30" s="137">
        <f>SUM(J28:J29)</f>
        <v>0</v>
      </c>
      <c r="K30" s="50"/>
      <c r="L30" s="137">
        <f>SUM(L28:L29)</f>
        <v>0</v>
      </c>
      <c r="M30" s="24"/>
    </row>
    <row r="31" spans="1:13" ht="21" customHeight="1" thickBot="1">
      <c r="A31" s="58" t="s">
        <v>150</v>
      </c>
      <c r="F31" s="40"/>
      <c r="G31" s="47"/>
      <c r="H31" s="91">
        <f>H24+H30</f>
        <v>-2309</v>
      </c>
      <c r="I31" s="47"/>
      <c r="J31" s="91">
        <f>J24+J30</f>
        <v>-480</v>
      </c>
      <c r="K31" s="62"/>
      <c r="L31" s="92">
        <f>L24+L30</f>
        <v>2137</v>
      </c>
      <c r="M31" s="24"/>
    </row>
    <row r="32" spans="1:13" ht="21" customHeight="1" thickTop="1">
      <c r="A32" s="58"/>
      <c r="F32" s="40"/>
      <c r="G32" s="47"/>
      <c r="H32" s="47"/>
      <c r="I32" s="47"/>
      <c r="J32" s="62"/>
      <c r="K32" s="62"/>
      <c r="L32" s="62"/>
      <c r="M32" s="24"/>
    </row>
    <row r="33" spans="1:13" ht="21" customHeight="1">
      <c r="A33" s="58" t="s">
        <v>58</v>
      </c>
      <c r="F33" s="46"/>
      <c r="G33" s="47"/>
      <c r="H33" s="47"/>
      <c r="I33" s="47"/>
      <c r="J33" s="62"/>
      <c r="K33" s="62"/>
      <c r="L33" s="62"/>
      <c r="M33" s="24"/>
    </row>
    <row r="34" spans="1:13" ht="21" customHeight="1" thickBot="1">
      <c r="A34" s="55" t="s">
        <v>59</v>
      </c>
      <c r="F34" s="47">
        <v>16</v>
      </c>
      <c r="G34" s="47"/>
      <c r="H34" s="136">
        <f>+H24/524000</f>
        <v>-4.4064885496183205E-3</v>
      </c>
      <c r="I34" s="47"/>
      <c r="J34" s="136">
        <f>+J24/524000</f>
        <v>-9.1603053435114501E-4</v>
      </c>
      <c r="K34" s="48"/>
      <c r="L34" s="136">
        <f>+L24/524000</f>
        <v>4.0782442748091606E-3</v>
      </c>
      <c r="M34" s="24"/>
    </row>
    <row r="35" spans="1:13" ht="21" customHeight="1" thickTop="1">
      <c r="F35" s="47"/>
      <c r="G35" s="47"/>
      <c r="H35" s="47"/>
      <c r="I35" s="47"/>
      <c r="J35" s="62"/>
      <c r="K35" s="62"/>
      <c r="L35" s="62"/>
    </row>
    <row r="38" spans="1:13" s="37" customFormat="1" ht="21" customHeight="1">
      <c r="A38" s="55"/>
      <c r="B38" s="55"/>
      <c r="C38" s="55"/>
      <c r="D38" s="55"/>
      <c r="E38" s="55"/>
      <c r="F38" s="52"/>
      <c r="G38" s="52"/>
      <c r="H38" s="52"/>
      <c r="I38" s="52"/>
      <c r="J38" s="55"/>
      <c r="K38" s="55"/>
      <c r="L38" s="55"/>
      <c r="M38" s="36"/>
    </row>
    <row r="49" spans="6:13" ht="21" customHeight="1">
      <c r="M49" s="24"/>
    </row>
    <row r="50" spans="6:13" ht="21" customHeight="1">
      <c r="F50" s="55"/>
      <c r="G50" s="55"/>
      <c r="H50" s="55"/>
      <c r="I50" s="55"/>
      <c r="M50" s="24"/>
    </row>
    <row r="51" spans="6:13" ht="21" customHeight="1">
      <c r="F51" s="55"/>
      <c r="G51" s="55"/>
      <c r="H51" s="55"/>
      <c r="I51" s="55"/>
      <c r="M51" s="24"/>
    </row>
    <row r="52" spans="6:13" ht="21" customHeight="1">
      <c r="F52" s="55"/>
      <c r="G52" s="55"/>
      <c r="H52" s="55"/>
      <c r="I52" s="55"/>
      <c r="M52" s="24"/>
    </row>
    <row r="53" spans="6:13" ht="21" customHeight="1">
      <c r="F53" s="55"/>
      <c r="G53" s="55"/>
      <c r="H53" s="55"/>
      <c r="I53" s="55"/>
      <c r="M53" s="24"/>
    </row>
    <row r="54" spans="6:13" ht="21" customHeight="1">
      <c r="F54" s="55"/>
      <c r="G54" s="55"/>
      <c r="H54" s="55"/>
      <c r="I54" s="55"/>
      <c r="M54" s="24"/>
    </row>
    <row r="55" spans="6:13" ht="21" customHeight="1">
      <c r="F55" s="55"/>
      <c r="G55" s="55"/>
      <c r="H55" s="55"/>
      <c r="I55" s="55"/>
      <c r="M55" s="24"/>
    </row>
    <row r="56" spans="6:13" ht="21" customHeight="1">
      <c r="F56" s="55"/>
      <c r="G56" s="55"/>
      <c r="H56" s="55"/>
      <c r="I56" s="55"/>
      <c r="M56" s="24"/>
    </row>
    <row r="57" spans="6:13" ht="21" customHeight="1">
      <c r="F57" s="55"/>
      <c r="G57" s="55"/>
      <c r="H57" s="55"/>
      <c r="I57" s="55"/>
      <c r="M57" s="24"/>
    </row>
    <row r="58" spans="6:13" ht="21" customHeight="1">
      <c r="F58" s="55"/>
      <c r="G58" s="55"/>
      <c r="H58" s="55"/>
      <c r="I58" s="55"/>
      <c r="M58" s="24"/>
    </row>
    <row r="59" spans="6:13" ht="21" customHeight="1">
      <c r="F59" s="55"/>
      <c r="G59" s="55"/>
      <c r="H59" s="55"/>
      <c r="I59" s="55"/>
      <c r="M59" s="24"/>
    </row>
    <row r="60" spans="6:13" ht="21" customHeight="1">
      <c r="F60" s="55"/>
      <c r="G60" s="55"/>
      <c r="H60" s="55"/>
      <c r="I60" s="55"/>
      <c r="M60" s="24"/>
    </row>
    <row r="61" spans="6:13" ht="21" customHeight="1">
      <c r="F61" s="55"/>
      <c r="G61" s="55"/>
      <c r="H61" s="55"/>
      <c r="I61" s="55"/>
      <c r="M61" s="24"/>
    </row>
    <row r="62" spans="6:13" ht="21" customHeight="1">
      <c r="F62" s="55"/>
      <c r="G62" s="55"/>
      <c r="H62" s="55"/>
      <c r="I62" s="55"/>
      <c r="M62" s="24"/>
    </row>
    <row r="63" spans="6:13" ht="21" customHeight="1">
      <c r="F63" s="55"/>
      <c r="G63" s="55"/>
      <c r="H63" s="55"/>
      <c r="I63" s="55"/>
      <c r="M63" s="24"/>
    </row>
    <row r="64" spans="6:13" ht="21" customHeight="1">
      <c r="F64" s="55"/>
      <c r="G64" s="55"/>
      <c r="H64" s="55"/>
      <c r="I64" s="55"/>
      <c r="M64" s="24"/>
    </row>
    <row r="65" spans="6:13" ht="21" customHeight="1">
      <c r="F65" s="55"/>
      <c r="G65" s="55"/>
      <c r="H65" s="55"/>
      <c r="I65" s="55"/>
    </row>
    <row r="66" spans="6:13" ht="21" customHeight="1">
      <c r="F66" s="55" t="s">
        <v>39</v>
      </c>
      <c r="G66" s="55"/>
      <c r="H66" s="55"/>
      <c r="I66" s="55"/>
    </row>
    <row r="67" spans="6:13" ht="21" customHeight="1">
      <c r="F67" s="55"/>
      <c r="G67" s="55"/>
      <c r="H67" s="55"/>
      <c r="I67" s="55"/>
      <c r="M67" s="24"/>
    </row>
    <row r="68" spans="6:13" ht="21" customHeight="1">
      <c r="F68" s="55"/>
      <c r="G68" s="55"/>
      <c r="H68" s="55"/>
      <c r="I68" s="55"/>
      <c r="M68" s="24"/>
    </row>
    <row r="69" spans="6:13" ht="21" customHeight="1">
      <c r="F69" s="55"/>
      <c r="G69" s="55"/>
      <c r="H69" s="55"/>
      <c r="I69" s="55"/>
      <c r="M69" s="24"/>
    </row>
    <row r="70" spans="6:13" ht="21" customHeight="1">
      <c r="F70" s="55"/>
      <c r="G70" s="55"/>
      <c r="H70" s="55"/>
      <c r="I70" s="55"/>
    </row>
    <row r="71" spans="6:13" ht="21" customHeight="1">
      <c r="F71" s="55"/>
      <c r="G71" s="55"/>
      <c r="H71" s="55"/>
      <c r="I71" s="55"/>
    </row>
    <row r="72" spans="6:13" ht="21" customHeight="1">
      <c r="F72" s="55"/>
      <c r="G72" s="55"/>
      <c r="H72" s="55"/>
      <c r="I72" s="55"/>
    </row>
    <row r="73" spans="6:13" ht="21" customHeight="1">
      <c r="F73" s="55"/>
      <c r="G73" s="55"/>
      <c r="H73" s="55"/>
      <c r="I73" s="55"/>
    </row>
    <row r="74" spans="6:13" ht="21" customHeight="1">
      <c r="F74" s="55"/>
      <c r="G74" s="55"/>
      <c r="H74" s="55"/>
      <c r="I74" s="55"/>
    </row>
    <row r="75" spans="6:13" ht="21" customHeight="1">
      <c r="F75" s="55"/>
      <c r="G75" s="55"/>
      <c r="H75" s="55"/>
      <c r="I75" s="55"/>
    </row>
    <row r="76" spans="6:13" ht="21" customHeight="1">
      <c r="F76" s="55"/>
      <c r="G76" s="55"/>
      <c r="H76" s="55"/>
      <c r="I76" s="55"/>
    </row>
    <row r="77" spans="6:13" ht="21" customHeight="1">
      <c r="F77" s="55"/>
      <c r="G77" s="55"/>
      <c r="H77" s="55"/>
      <c r="I77" s="55"/>
    </row>
    <row r="78" spans="6:13" ht="21" customHeight="1">
      <c r="F78" s="55"/>
      <c r="G78" s="55"/>
      <c r="H78" s="55"/>
      <c r="I78" s="55"/>
    </row>
    <row r="79" spans="6:13" ht="21" customHeight="1">
      <c r="F79" s="55"/>
      <c r="G79" s="55"/>
      <c r="H79" s="55"/>
      <c r="I79" s="55"/>
    </row>
    <row r="80" spans="6:13" ht="21" customHeight="1">
      <c r="F80" s="55"/>
      <c r="G80" s="55"/>
      <c r="H80" s="55"/>
      <c r="I80" s="55"/>
    </row>
    <row r="81" spans="6:13" ht="21" customHeight="1">
      <c r="F81" s="55"/>
      <c r="G81" s="55"/>
      <c r="H81" s="55"/>
      <c r="I81" s="55"/>
      <c r="M81" s="24"/>
    </row>
    <row r="82" spans="6:13" ht="21" customHeight="1">
      <c r="F82" s="55"/>
      <c r="G82" s="55"/>
      <c r="H82" s="55"/>
      <c r="I82" s="55"/>
      <c r="M82" s="24"/>
    </row>
    <row r="83" spans="6:13" ht="21" customHeight="1">
      <c r="F83" s="55"/>
      <c r="G83" s="55"/>
      <c r="H83" s="55"/>
      <c r="I83" s="55"/>
      <c r="M83" s="24"/>
    </row>
    <row r="84" spans="6:13" ht="21" customHeight="1">
      <c r="F84" s="55"/>
      <c r="G84" s="55"/>
      <c r="H84" s="55"/>
      <c r="I84" s="55"/>
      <c r="M84" s="24"/>
    </row>
    <row r="85" spans="6:13" ht="21" customHeight="1">
      <c r="F85" s="55"/>
      <c r="G85" s="55"/>
      <c r="H85" s="55"/>
      <c r="I85" s="55"/>
      <c r="M85" s="24"/>
    </row>
    <row r="86" spans="6:13" ht="21" customHeight="1">
      <c r="F86" s="55"/>
      <c r="G86" s="55"/>
      <c r="H86" s="55"/>
      <c r="I86" s="55"/>
      <c r="J86" s="55">
        <f>J78-'SFP-EN'!L15</f>
        <v>-224648</v>
      </c>
    </row>
  </sheetData>
  <mergeCells count="6">
    <mergeCell ref="J9:L9"/>
    <mergeCell ref="A1:L1"/>
    <mergeCell ref="A3:L3"/>
    <mergeCell ref="A4:L4"/>
    <mergeCell ref="A5:L5"/>
    <mergeCell ref="A6:L6"/>
  </mergeCells>
  <pageMargins left="0.74803149606299213" right="0.15748031496062992" top="0.59055118110236227" bottom="0.62992125984251968" header="0.31496062992125984" footer="0.23622047244094491"/>
  <pageSetup paperSize="9" scale="80" fitToHeight="0" orientation="portrait" r:id="rId1"/>
  <headerFooter>
    <oddFooter>&amp;L&amp;"Angsana New,Regular"&amp;15The accompanying notes are an integral part of these financial statements.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A2E4-1F60-4774-8FF8-ADDF7E08F76A}">
  <sheetPr>
    <tabColor theme="8" tint="0.79998168889431442"/>
  </sheetPr>
  <dimension ref="A1:R69"/>
  <sheetViews>
    <sheetView view="pageBreakPreview" zoomScale="92" zoomScaleNormal="122" zoomScaleSheetLayoutView="92" workbookViewId="0">
      <selection activeCell="P24" sqref="P24"/>
    </sheetView>
  </sheetViews>
  <sheetFormatPr defaultColWidth="9.125" defaultRowHeight="20.100000000000001" customHeight="1"/>
  <cols>
    <col min="1" max="4" width="1.75" style="55" customWidth="1"/>
    <col min="5" max="5" width="43.375" style="55" customWidth="1"/>
    <col min="6" max="6" width="17.125" style="52" customWidth="1"/>
    <col min="7" max="7" width="2.125" style="52" customWidth="1"/>
    <col min="8" max="8" width="17.625" style="55" customWidth="1"/>
    <col min="9" max="9" width="2.125" style="55" customWidth="1"/>
    <col min="10" max="10" width="17.625" style="55" customWidth="1"/>
    <col min="11" max="11" width="2" style="55" customWidth="1"/>
    <col min="12" max="12" width="17.625" style="55" customWidth="1"/>
    <col min="13" max="13" width="2.375" style="24" customWidth="1"/>
    <col min="14" max="14" width="17.625" style="24" customWidth="1"/>
    <col min="15" max="15" width="2.375" style="24" customWidth="1"/>
    <col min="16" max="16" width="17.625" style="24" customWidth="1"/>
    <col min="17" max="17" width="2.375" style="8" customWidth="1"/>
    <col min="18" max="18" width="18" style="24" customWidth="1"/>
    <col min="19" max="19" width="9.125" style="24" customWidth="1"/>
    <col min="20" max="20" width="10.125" style="24" customWidth="1"/>
    <col min="21" max="21" width="9.125" style="24" customWidth="1"/>
    <col min="22" max="22" width="9.875" style="24" bestFit="1" customWidth="1"/>
    <col min="23" max="23" width="9.125" style="24"/>
    <col min="24" max="24" width="10.875" style="24" bestFit="1" customWidth="1"/>
    <col min="25" max="25" width="9.125" style="24"/>
    <col min="26" max="26" width="10.875" style="24" bestFit="1" customWidth="1"/>
    <col min="27" max="29" width="9.125" style="24"/>
    <col min="30" max="30" width="11" style="24" bestFit="1" customWidth="1"/>
    <col min="31" max="31" width="9.125" style="24"/>
    <col min="32" max="32" width="11" style="24" bestFit="1" customWidth="1"/>
    <col min="33" max="16384" width="9.125" style="24"/>
  </cols>
  <sheetData>
    <row r="1" spans="1:18" ht="20.100000000000001" customHeight="1">
      <c r="A1" s="142">
        <v>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"/>
      <c r="R1" s="23"/>
    </row>
    <row r="2" spans="1:18" ht="8.1" customHeight="1">
      <c r="A2" s="51"/>
      <c r="B2" s="52"/>
      <c r="C2" s="52"/>
      <c r="D2" s="52"/>
      <c r="E2" s="52"/>
      <c r="H2" s="52"/>
      <c r="I2" s="52"/>
      <c r="J2" s="52"/>
      <c r="K2" s="52"/>
      <c r="L2" s="52"/>
      <c r="M2" s="23"/>
      <c r="N2" s="23"/>
      <c r="O2" s="23"/>
      <c r="P2" s="23"/>
      <c r="Q2" s="14"/>
      <c r="R2" s="23"/>
    </row>
    <row r="3" spans="1:18" ht="20.100000000000001" customHeight="1">
      <c r="A3" s="139" t="str">
        <f>+'SFP-EN'!A3:O3</f>
        <v>Thai Parcels Public Company Limited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"/>
    </row>
    <row r="4" spans="1:18" ht="20.100000000000001" customHeight="1">
      <c r="A4" s="139" t="s">
        <v>112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"/>
    </row>
    <row r="5" spans="1:18" ht="20.100000000000001" customHeight="1">
      <c r="A5" s="139" t="str">
        <f>+'SI-EN'!A5:L5</f>
        <v>For the three-month period ended 31 March 2025 (Reviewed/Unaudited)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"/>
    </row>
    <row r="6" spans="1:18" ht="20.100000000000001" customHeight="1">
      <c r="A6" s="147" t="s">
        <v>133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"/>
    </row>
    <row r="7" spans="1:18" ht="20.100000000000001" customHeight="1">
      <c r="A7" s="78"/>
      <c r="B7" s="78"/>
      <c r="C7" s="78"/>
      <c r="D7" s="78"/>
      <c r="E7" s="78"/>
      <c r="F7" s="78"/>
      <c r="G7" s="78"/>
      <c r="H7" s="79" t="s">
        <v>60</v>
      </c>
      <c r="I7" s="78"/>
      <c r="J7" s="78"/>
      <c r="K7" s="78"/>
      <c r="L7" s="146" t="s">
        <v>40</v>
      </c>
      <c r="M7" s="146"/>
      <c r="N7" s="146"/>
      <c r="O7" s="15"/>
      <c r="P7" s="15"/>
      <c r="Q7" s="1"/>
    </row>
    <row r="8" spans="1:18" ht="20.100000000000001" customHeight="1">
      <c r="F8" s="50"/>
      <c r="G8" s="50"/>
      <c r="H8" s="52" t="s">
        <v>61</v>
      </c>
      <c r="I8" s="52"/>
      <c r="J8" s="52" t="s">
        <v>62</v>
      </c>
      <c r="L8" s="52" t="s">
        <v>63</v>
      </c>
      <c r="N8" s="38"/>
      <c r="P8" s="23" t="s">
        <v>64</v>
      </c>
      <c r="Q8" s="1"/>
    </row>
    <row r="9" spans="1:18" ht="22.2">
      <c r="F9" s="56" t="s">
        <v>3</v>
      </c>
      <c r="G9" s="50"/>
      <c r="H9" s="56" t="s">
        <v>65</v>
      </c>
      <c r="I9" s="52"/>
      <c r="J9" s="56" t="s">
        <v>65</v>
      </c>
      <c r="L9" s="56" t="s">
        <v>66</v>
      </c>
      <c r="N9" s="25" t="s">
        <v>42</v>
      </c>
      <c r="P9" s="25" t="s">
        <v>67</v>
      </c>
      <c r="Q9" s="1"/>
    </row>
    <row r="10" spans="1:18" ht="20.100000000000001" customHeight="1">
      <c r="A10" s="58" t="s">
        <v>135</v>
      </c>
      <c r="B10" s="58"/>
      <c r="C10" s="58"/>
      <c r="D10" s="58"/>
      <c r="E10" s="58"/>
      <c r="F10" s="81"/>
      <c r="G10" s="50"/>
      <c r="H10" s="74">
        <v>262000</v>
      </c>
      <c r="I10" s="74"/>
      <c r="J10" s="74">
        <v>494718</v>
      </c>
      <c r="K10" s="74"/>
      <c r="L10" s="74">
        <v>15500</v>
      </c>
      <c r="M10" s="31"/>
      <c r="N10" s="31">
        <v>45915</v>
      </c>
      <c r="O10" s="31"/>
      <c r="P10" s="19">
        <f>SUM(H9:N10)</f>
        <v>818133</v>
      </c>
      <c r="Q10" s="1"/>
    </row>
    <row r="11" spans="1:18" ht="20.100000000000001" customHeight="1">
      <c r="A11" s="55" t="s">
        <v>151</v>
      </c>
      <c r="H11" s="66">
        <v>0</v>
      </c>
      <c r="I11" s="66"/>
      <c r="J11" s="66">
        <v>0</v>
      </c>
      <c r="K11" s="82"/>
      <c r="L11" s="82">
        <v>250</v>
      </c>
      <c r="M11" s="32"/>
      <c r="N11" s="30">
        <v>-250</v>
      </c>
      <c r="O11" s="30"/>
      <c r="P11" s="66">
        <f>SUM(H11,J11,L11,N11)</f>
        <v>0</v>
      </c>
      <c r="Q11" s="1"/>
    </row>
    <row r="12" spans="1:18" ht="20.100000000000001" customHeight="1">
      <c r="A12" s="55" t="s">
        <v>136</v>
      </c>
      <c r="H12" s="83"/>
      <c r="I12" s="83"/>
      <c r="J12" s="83"/>
      <c r="K12" s="82"/>
      <c r="L12" s="82"/>
      <c r="M12" s="32"/>
      <c r="N12" s="30"/>
      <c r="O12" s="30"/>
      <c r="P12" s="30"/>
      <c r="Q12" s="1"/>
    </row>
    <row r="13" spans="1:18" ht="20.100000000000001" customHeight="1">
      <c r="B13" s="55" t="s">
        <v>143</v>
      </c>
      <c r="H13" s="66">
        <v>0</v>
      </c>
      <c r="I13" s="66"/>
      <c r="J13" s="66">
        <v>0</v>
      </c>
      <c r="K13" s="82"/>
      <c r="L13" s="66">
        <v>0</v>
      </c>
      <c r="M13" s="30"/>
      <c r="N13" s="30">
        <f>+'SI-EN'!H24</f>
        <v>-2309</v>
      </c>
      <c r="O13" s="30"/>
      <c r="P13" s="30">
        <f>SUM(H13,J13,L13,N13)</f>
        <v>-2309</v>
      </c>
      <c r="Q13" s="1"/>
    </row>
    <row r="14" spans="1:18" ht="20.100000000000001" customHeight="1">
      <c r="B14" s="55" t="s">
        <v>68</v>
      </c>
      <c r="H14" s="66"/>
      <c r="I14" s="66"/>
      <c r="J14" s="66"/>
      <c r="K14" s="82"/>
      <c r="L14" s="66"/>
      <c r="M14" s="32"/>
      <c r="N14" s="16"/>
      <c r="O14" s="2"/>
      <c r="P14" s="16"/>
      <c r="Q14" s="1"/>
    </row>
    <row r="15" spans="1:18" ht="20.100000000000001" hidden="1" customHeight="1">
      <c r="C15" s="55" t="s">
        <v>117</v>
      </c>
      <c r="H15" s="66">
        <v>0</v>
      </c>
      <c r="I15" s="66"/>
      <c r="J15" s="66">
        <v>0</v>
      </c>
      <c r="K15" s="82"/>
      <c r="L15" s="66">
        <v>0</v>
      </c>
      <c r="M15" s="30"/>
      <c r="N15" s="66">
        <f>+'SI-EN'!H30</f>
        <v>0</v>
      </c>
      <c r="O15" s="66"/>
      <c r="P15" s="66">
        <f>SUM(H15,J15,L15,N15)</f>
        <v>0</v>
      </c>
      <c r="Q15" s="7"/>
      <c r="R15" s="2"/>
    </row>
    <row r="16" spans="1:18" ht="20.100000000000001" customHeight="1" thickBot="1">
      <c r="A16" s="58" t="s">
        <v>138</v>
      </c>
      <c r="B16" s="58"/>
      <c r="C16" s="58"/>
      <c r="D16" s="58"/>
      <c r="E16" s="58"/>
      <c r="F16" s="50"/>
      <c r="G16" s="50"/>
      <c r="H16" s="76">
        <f>SUM(H10:H15)</f>
        <v>262000</v>
      </c>
      <c r="I16" s="74"/>
      <c r="J16" s="76">
        <f>SUM(J10:J15)</f>
        <v>494718</v>
      </c>
      <c r="K16" s="74"/>
      <c r="L16" s="76">
        <f>SUM(L10:L15)</f>
        <v>15750</v>
      </c>
      <c r="M16" s="31"/>
      <c r="N16" s="33">
        <f>SUM(N10:N15)</f>
        <v>43356</v>
      </c>
      <c r="O16" s="31"/>
      <c r="P16" s="33">
        <f>SUM(P10:P15)</f>
        <v>815824</v>
      </c>
    </row>
    <row r="17" spans="8:16" ht="20.100000000000001" customHeight="1" thickTop="1"/>
    <row r="18" spans="8:16" ht="20.100000000000001" customHeight="1">
      <c r="H18" s="84">
        <f>H16-'SFP-EN'!J70</f>
        <v>0</v>
      </c>
      <c r="I18" s="84"/>
      <c r="J18" s="84">
        <f>J16-'SFP-EN'!J71</f>
        <v>0</v>
      </c>
      <c r="K18" s="84"/>
      <c r="L18" s="84">
        <f>L16-'SFP-EN'!H73</f>
        <v>0</v>
      </c>
      <c r="M18" s="2"/>
      <c r="N18" s="2">
        <f>N16-'SFP-EN'!H74</f>
        <v>0</v>
      </c>
      <c r="O18" s="2"/>
      <c r="P18" s="2">
        <f>P16-'SFP-EN'!H75</f>
        <v>0</v>
      </c>
    </row>
    <row r="19" spans="8:16" ht="20.100000000000001" customHeight="1">
      <c r="H19" s="84"/>
      <c r="I19" s="84"/>
      <c r="J19" s="84"/>
      <c r="K19" s="84"/>
      <c r="L19" s="84"/>
      <c r="M19" s="20"/>
      <c r="N19" s="20"/>
      <c r="O19" s="20"/>
      <c r="P19" s="20"/>
    </row>
    <row r="53" spans="1:18" s="23" customFormat="1" ht="20.100000000000001" customHeight="1">
      <c r="A53" s="55"/>
      <c r="B53" s="55"/>
      <c r="C53" s="55"/>
      <c r="D53" s="55"/>
      <c r="E53" s="55"/>
      <c r="F53" s="52" t="s">
        <v>39</v>
      </c>
      <c r="G53" s="52"/>
      <c r="H53" s="55"/>
      <c r="I53" s="55"/>
      <c r="J53" s="55"/>
      <c r="K53" s="55"/>
      <c r="L53" s="55"/>
      <c r="M53" s="24"/>
      <c r="N53" s="24"/>
      <c r="O53" s="24"/>
      <c r="P53" s="24"/>
      <c r="Q53" s="8"/>
      <c r="R53" s="24"/>
    </row>
    <row r="69" spans="8:8" ht="20.100000000000001" customHeight="1">
      <c r="H69" s="55">
        <f>H61-'SFP-EN'!L15</f>
        <v>-224648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15748031496062992" top="0.59055118110236227" bottom="0.62992125984251968" header="0.31496062992125984" footer="0.23622047244094491"/>
  <pageSetup paperSize="9" scale="85" orientation="landscape" r:id="rId1"/>
  <headerFooter>
    <oddFooter>&amp;L&amp;"Angsana New,Regular"&amp;15The accompanying notes are an integral part of these financial statements.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9AB39-0AE4-452F-8897-F845C700F131}">
  <sheetPr>
    <tabColor theme="8" tint="0.79998168889431442"/>
  </sheetPr>
  <dimension ref="A1:R75"/>
  <sheetViews>
    <sheetView view="pageBreakPreview" zoomScale="92" zoomScaleNormal="81" zoomScaleSheetLayoutView="92" workbookViewId="0">
      <selection activeCell="P24" sqref="P24"/>
    </sheetView>
  </sheetViews>
  <sheetFormatPr defaultColWidth="9.125" defaultRowHeight="20.100000000000001" customHeight="1"/>
  <cols>
    <col min="1" max="4" width="1.75" style="55" customWidth="1"/>
    <col min="5" max="5" width="45.5" style="55" customWidth="1"/>
    <col min="6" max="6" width="9.125" style="52" customWidth="1"/>
    <col min="7" max="7" width="2.125" style="52" customWidth="1"/>
    <col min="8" max="8" width="19.125" style="55" customWidth="1"/>
    <col min="9" max="9" width="2.125" style="55" customWidth="1"/>
    <col min="10" max="10" width="19.125" style="55" customWidth="1"/>
    <col min="11" max="11" width="2" style="55" customWidth="1"/>
    <col min="12" max="12" width="19.125" style="55" customWidth="1"/>
    <col min="13" max="13" width="2.375" style="24" customWidth="1"/>
    <col min="14" max="14" width="19.125" style="24" customWidth="1"/>
    <col min="15" max="15" width="2.375" style="24" customWidth="1"/>
    <col min="16" max="16" width="19.125" style="24" customWidth="1"/>
    <col min="17" max="17" width="2.375" style="8" customWidth="1"/>
    <col min="18" max="18" width="18" style="24" customWidth="1"/>
    <col min="19" max="19" width="9.125" style="24" customWidth="1"/>
    <col min="20" max="20" width="10.125" style="24" customWidth="1"/>
    <col min="21" max="21" width="9.125" style="24" customWidth="1"/>
    <col min="22" max="22" width="9.875" style="24" bestFit="1" customWidth="1"/>
    <col min="23" max="23" width="9.125" style="24"/>
    <col min="24" max="24" width="10.875" style="24" bestFit="1" customWidth="1"/>
    <col min="25" max="25" width="9.125" style="24"/>
    <col min="26" max="26" width="10.875" style="24" bestFit="1" customWidth="1"/>
    <col min="27" max="29" width="9.125" style="24"/>
    <col min="30" max="30" width="11" style="24" bestFit="1" customWidth="1"/>
    <col min="31" max="31" width="9.125" style="24"/>
    <col min="32" max="32" width="11" style="24" bestFit="1" customWidth="1"/>
    <col min="33" max="16384" width="9.125" style="24"/>
  </cols>
  <sheetData>
    <row r="1" spans="1:18" ht="20.100000000000001" customHeight="1">
      <c r="A1" s="142">
        <v>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"/>
      <c r="R1" s="23"/>
    </row>
    <row r="2" spans="1:18" ht="8.1" customHeight="1">
      <c r="A2" s="51"/>
      <c r="B2" s="52"/>
      <c r="C2" s="52"/>
      <c r="D2" s="52"/>
      <c r="E2" s="52"/>
      <c r="H2" s="52"/>
      <c r="I2" s="52"/>
      <c r="J2" s="52"/>
      <c r="K2" s="52"/>
      <c r="L2" s="52"/>
      <c r="M2" s="23"/>
      <c r="N2" s="23"/>
      <c r="O2" s="23"/>
      <c r="P2" s="23"/>
      <c r="Q2" s="14"/>
      <c r="R2" s="23"/>
    </row>
    <row r="3" spans="1:18" ht="20.100000000000001" customHeight="1">
      <c r="A3" s="139" t="str">
        <f>+'SFP-EN'!A3:O3</f>
        <v>Thai Parcels Public Company Limited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"/>
    </row>
    <row r="4" spans="1:18" ht="20.100000000000001" customHeight="1">
      <c r="A4" s="139" t="s">
        <v>113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"/>
    </row>
    <row r="5" spans="1:18" ht="20.100000000000001" customHeight="1">
      <c r="A5" s="139" t="str">
        <f>+'SI-EN'!A5:L5</f>
        <v>For the three-month period ended 31 March 2025 (Reviewed/Unaudited)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"/>
    </row>
    <row r="6" spans="1:18" ht="20.100000000000001" customHeight="1">
      <c r="A6" s="147" t="s">
        <v>133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"/>
    </row>
    <row r="7" spans="1:18" ht="20.100000000000001" customHeight="1">
      <c r="A7" s="78"/>
      <c r="B7" s="78"/>
      <c r="C7" s="78"/>
      <c r="D7" s="78"/>
      <c r="E7" s="78"/>
      <c r="F7" s="78"/>
      <c r="G7" s="78"/>
      <c r="H7" s="79" t="s">
        <v>60</v>
      </c>
      <c r="I7" s="78"/>
      <c r="J7" s="78"/>
      <c r="K7" s="78"/>
      <c r="L7" s="146" t="s">
        <v>40</v>
      </c>
      <c r="M7" s="146"/>
      <c r="N7" s="146"/>
      <c r="O7" s="15"/>
      <c r="P7" s="15"/>
      <c r="Q7" s="1"/>
    </row>
    <row r="8" spans="1:18" ht="20.100000000000001" customHeight="1">
      <c r="F8" s="50"/>
      <c r="G8" s="50"/>
      <c r="H8" s="52" t="s">
        <v>61</v>
      </c>
      <c r="I8" s="52"/>
      <c r="J8" s="52" t="s">
        <v>62</v>
      </c>
      <c r="L8" s="52" t="s">
        <v>63</v>
      </c>
      <c r="N8" s="38"/>
      <c r="P8" s="23" t="s">
        <v>64</v>
      </c>
      <c r="Q8" s="1"/>
    </row>
    <row r="9" spans="1:18" ht="22.2">
      <c r="F9" s="56" t="s">
        <v>3</v>
      </c>
      <c r="G9" s="50"/>
      <c r="H9" s="56" t="s">
        <v>65</v>
      </c>
      <c r="I9" s="52"/>
      <c r="J9" s="56" t="s">
        <v>65</v>
      </c>
      <c r="L9" s="56" t="s">
        <v>66</v>
      </c>
      <c r="N9" s="25" t="s">
        <v>42</v>
      </c>
      <c r="P9" s="25" t="s">
        <v>67</v>
      </c>
      <c r="Q9" s="1"/>
    </row>
    <row r="10" spans="1:18" ht="20.100000000000001" customHeight="1">
      <c r="A10" s="80" t="s">
        <v>111</v>
      </c>
      <c r="B10" s="58"/>
      <c r="C10" s="58"/>
      <c r="D10" s="58"/>
      <c r="E10" s="58"/>
      <c r="F10" s="81"/>
      <c r="G10" s="50"/>
      <c r="H10" s="129">
        <v>262000</v>
      </c>
      <c r="I10" s="123"/>
      <c r="J10" s="130">
        <v>494718</v>
      </c>
      <c r="K10" s="131"/>
      <c r="L10" s="129">
        <v>15500</v>
      </c>
      <c r="M10" s="6"/>
      <c r="N10" s="132">
        <v>41538</v>
      </c>
      <c r="O10" s="4"/>
      <c r="P10" s="132">
        <f>SUM(H10:N10)</f>
        <v>813756</v>
      </c>
      <c r="Q10" s="1"/>
    </row>
    <row r="11" spans="1:18" ht="20.100000000000001" customHeight="1">
      <c r="A11" s="55" t="s">
        <v>136</v>
      </c>
      <c r="D11" s="58"/>
      <c r="E11" s="58"/>
      <c r="F11" s="81"/>
      <c r="G11" s="50"/>
      <c r="H11" s="66"/>
      <c r="I11" s="66"/>
      <c r="J11" s="66"/>
      <c r="K11" s="82"/>
      <c r="L11" s="66"/>
      <c r="M11" s="21"/>
      <c r="N11" s="21"/>
      <c r="O11" s="30"/>
      <c r="P11" s="21"/>
      <c r="Q11" s="21"/>
      <c r="R11" s="21"/>
    </row>
    <row r="12" spans="1:18" ht="20.100000000000001" customHeight="1">
      <c r="B12" s="55" t="s">
        <v>137</v>
      </c>
      <c r="D12" s="58"/>
      <c r="E12" s="58"/>
      <c r="F12" s="81"/>
      <c r="G12" s="50"/>
      <c r="H12" s="66">
        <v>0</v>
      </c>
      <c r="I12" s="66"/>
      <c r="J12" s="66">
        <v>0</v>
      </c>
      <c r="K12" s="82"/>
      <c r="L12" s="66">
        <v>0</v>
      </c>
      <c r="M12" s="30"/>
      <c r="N12" s="30">
        <f>+'SI-EN'!L24</f>
        <v>2137</v>
      </c>
      <c r="O12" s="30"/>
      <c r="P12" s="30">
        <f>SUM(H12,J12,L12,N12)</f>
        <v>2137</v>
      </c>
      <c r="Q12" s="21"/>
      <c r="R12" s="21"/>
    </row>
    <row r="13" spans="1:18" ht="20.100000000000001" customHeight="1">
      <c r="B13" s="55" t="s">
        <v>68</v>
      </c>
      <c r="H13" s="66">
        <v>0</v>
      </c>
      <c r="I13" s="66"/>
      <c r="J13" s="66">
        <v>0</v>
      </c>
      <c r="K13" s="82"/>
      <c r="L13" s="66">
        <v>0</v>
      </c>
      <c r="M13" s="6"/>
      <c r="N13" s="66">
        <v>0</v>
      </c>
      <c r="O13" s="2"/>
      <c r="P13" s="66">
        <v>0</v>
      </c>
      <c r="Q13" s="1"/>
    </row>
    <row r="14" spans="1:18" ht="20.100000000000001" customHeight="1" thickBot="1">
      <c r="A14" s="58" t="s">
        <v>139</v>
      </c>
      <c r="B14" s="58"/>
      <c r="C14" s="58"/>
      <c r="D14" s="58"/>
      <c r="E14" s="58"/>
      <c r="F14" s="50"/>
      <c r="G14" s="50"/>
      <c r="H14" s="76">
        <f>SUM(H10:H13)</f>
        <v>262000</v>
      </c>
      <c r="I14" s="74"/>
      <c r="J14" s="76">
        <f t="shared" ref="J14" si="0">SUM(J10:J13)</f>
        <v>494718</v>
      </c>
      <c r="K14" s="74"/>
      <c r="L14" s="76">
        <f t="shared" ref="L14" si="1">SUM(L10:L13)</f>
        <v>15500</v>
      </c>
      <c r="M14" s="74"/>
      <c r="N14" s="76">
        <f t="shared" ref="N14" si="2">SUM(N10:N13)</f>
        <v>43675</v>
      </c>
      <c r="O14" s="74"/>
      <c r="P14" s="76">
        <f t="shared" ref="P14" si="3">SUM(P10:P13)</f>
        <v>815893</v>
      </c>
      <c r="Q14" s="7"/>
    </row>
    <row r="15" spans="1:18" ht="20.100000000000001" customHeight="1" thickTop="1">
      <c r="H15" s="62"/>
      <c r="I15" s="62"/>
      <c r="J15" s="62"/>
      <c r="K15" s="62"/>
      <c r="L15" s="62"/>
      <c r="M15" s="32"/>
      <c r="N15" s="32"/>
      <c r="O15" s="32"/>
      <c r="P15" s="32"/>
      <c r="Q15" s="1"/>
    </row>
    <row r="16" spans="1:18" ht="20.100000000000001" customHeight="1">
      <c r="A16" s="58" t="s">
        <v>135</v>
      </c>
      <c r="B16" s="58"/>
      <c r="C16" s="58"/>
      <c r="D16" s="58"/>
      <c r="E16" s="58"/>
      <c r="F16" s="81"/>
      <c r="G16" s="50"/>
      <c r="H16" s="74">
        <v>262000</v>
      </c>
      <c r="I16" s="74"/>
      <c r="J16" s="74">
        <v>494718</v>
      </c>
      <c r="K16" s="74"/>
      <c r="L16" s="74">
        <v>15500</v>
      </c>
      <c r="M16" s="31"/>
      <c r="N16" s="31">
        <v>47705</v>
      </c>
      <c r="O16" s="31"/>
      <c r="P16" s="19">
        <f>SUM(H16:N16)</f>
        <v>819923</v>
      </c>
      <c r="Q16" s="1"/>
    </row>
    <row r="17" spans="1:18" ht="20.100000000000001" customHeight="1">
      <c r="A17" s="55" t="s">
        <v>151</v>
      </c>
      <c r="H17" s="66">
        <v>0</v>
      </c>
      <c r="I17" s="66"/>
      <c r="J17" s="66">
        <v>0</v>
      </c>
      <c r="K17" s="66"/>
      <c r="L17" s="66">
        <v>250</v>
      </c>
      <c r="M17" s="6"/>
      <c r="N17" s="4">
        <v>-250</v>
      </c>
      <c r="O17" s="30"/>
      <c r="P17" s="66">
        <f>SUM(H17,J17,L17,N17)</f>
        <v>0</v>
      </c>
      <c r="Q17" s="1"/>
    </row>
    <row r="18" spans="1:18" ht="20.100000000000001" customHeight="1">
      <c r="A18" s="55" t="s">
        <v>136</v>
      </c>
      <c r="H18" s="83"/>
      <c r="I18" s="83"/>
      <c r="J18" s="83"/>
      <c r="K18" s="82"/>
      <c r="L18" s="82"/>
      <c r="M18" s="32"/>
      <c r="N18" s="30"/>
      <c r="O18" s="30"/>
      <c r="P18" s="30"/>
      <c r="Q18" s="1"/>
    </row>
    <row r="19" spans="1:18" ht="20.100000000000001" customHeight="1">
      <c r="B19" s="55" t="s">
        <v>143</v>
      </c>
      <c r="H19" s="66">
        <v>0</v>
      </c>
      <c r="I19" s="66"/>
      <c r="J19" s="66">
        <v>0</v>
      </c>
      <c r="K19" s="66"/>
      <c r="L19" s="66">
        <v>0</v>
      </c>
      <c r="M19" s="6"/>
      <c r="N19" s="4">
        <f>+'SI-EN'!J24</f>
        <v>-480</v>
      </c>
      <c r="O19" s="30"/>
      <c r="P19" s="30">
        <f>SUM(H19,J19,L19,N19)</f>
        <v>-480</v>
      </c>
      <c r="Q19" s="1"/>
    </row>
    <row r="20" spans="1:18" ht="20.100000000000001" customHeight="1">
      <c r="B20" s="55" t="s">
        <v>68</v>
      </c>
      <c r="H20" s="66">
        <v>0</v>
      </c>
      <c r="I20" s="66"/>
      <c r="J20" s="66">
        <v>0</v>
      </c>
      <c r="K20" s="66"/>
      <c r="L20" s="66">
        <v>0</v>
      </c>
      <c r="M20" s="6"/>
      <c r="N20" s="66">
        <f>+'SI-EN'!J29</f>
        <v>0</v>
      </c>
      <c r="O20" s="66"/>
      <c r="P20" s="66">
        <f>SUM(H20,J20,L20,N20)</f>
        <v>0</v>
      </c>
      <c r="Q20" s="1"/>
    </row>
    <row r="21" spans="1:18" ht="20.100000000000001" hidden="1" customHeight="1">
      <c r="C21" s="55" t="s">
        <v>117</v>
      </c>
      <c r="H21" s="66">
        <v>0</v>
      </c>
      <c r="I21" s="66"/>
      <c r="J21" s="66">
        <v>0</v>
      </c>
      <c r="K21" s="66"/>
      <c r="L21" s="66">
        <v>0</v>
      </c>
      <c r="M21" s="6"/>
      <c r="N21" s="66">
        <f>+'SI-EN'!J30</f>
        <v>0</v>
      </c>
      <c r="O21" s="66"/>
      <c r="P21" s="66">
        <f>SUM(H21,J21,L21,N21)</f>
        <v>0</v>
      </c>
      <c r="Q21" s="7"/>
      <c r="R21" s="2"/>
    </row>
    <row r="22" spans="1:18" ht="20.100000000000001" customHeight="1" thickBot="1">
      <c r="A22" s="58" t="s">
        <v>138</v>
      </c>
      <c r="B22" s="58"/>
      <c r="C22" s="58"/>
      <c r="D22" s="58"/>
      <c r="E22" s="58"/>
      <c r="F22" s="50"/>
      <c r="G22" s="50"/>
      <c r="H22" s="76">
        <f>SUM(H16:H21)</f>
        <v>262000</v>
      </c>
      <c r="I22" s="74"/>
      <c r="J22" s="76">
        <f>SUM(J16:J21)</f>
        <v>494718</v>
      </c>
      <c r="K22" s="74"/>
      <c r="L22" s="76">
        <f>SUM(L16:L21)</f>
        <v>15750</v>
      </c>
      <c r="M22" s="31"/>
      <c r="N22" s="33">
        <f>SUM(N16:N21)</f>
        <v>46975</v>
      </c>
      <c r="O22" s="31"/>
      <c r="P22" s="33">
        <f>SUM(P16:P21)</f>
        <v>819443</v>
      </c>
    </row>
    <row r="23" spans="1:18" ht="20.100000000000001" customHeight="1" thickTop="1"/>
    <row r="24" spans="1:18" ht="20.100000000000001" customHeight="1">
      <c r="H24" s="84">
        <f>H22-'SFP-EN'!L70</f>
        <v>0</v>
      </c>
      <c r="I24" s="84"/>
      <c r="J24" s="84">
        <f>J22-'SFP-EN'!L71</f>
        <v>0</v>
      </c>
      <c r="K24" s="84"/>
      <c r="L24" s="84">
        <f>L22-'SFP-EN'!L73</f>
        <v>0</v>
      </c>
      <c r="M24" s="2"/>
      <c r="N24" s="2">
        <f>N22-'SFP-EN'!L74</f>
        <v>0</v>
      </c>
      <c r="O24" s="2"/>
      <c r="P24" s="2"/>
    </row>
    <row r="25" spans="1:18" ht="20.100000000000001" customHeight="1">
      <c r="H25" s="84"/>
      <c r="I25" s="84"/>
      <c r="J25" s="84"/>
      <c r="K25" s="84"/>
      <c r="L25" s="84"/>
      <c r="M25" s="20"/>
      <c r="N25" s="20"/>
      <c r="O25" s="20"/>
      <c r="P25" s="20"/>
    </row>
    <row r="59" spans="1:18" s="23" customFormat="1" ht="20.100000000000001" customHeight="1">
      <c r="A59" s="55"/>
      <c r="B59" s="55"/>
      <c r="C59" s="55"/>
      <c r="D59" s="55"/>
      <c r="E59" s="55"/>
      <c r="F59" s="52" t="s">
        <v>39</v>
      </c>
      <c r="G59" s="52"/>
      <c r="H59" s="55"/>
      <c r="I59" s="55"/>
      <c r="J59" s="55"/>
      <c r="K59" s="55"/>
      <c r="L59" s="55"/>
      <c r="M59" s="24"/>
      <c r="N59" s="24"/>
      <c r="O59" s="24"/>
      <c r="P59" s="24"/>
      <c r="Q59" s="8"/>
      <c r="R59" s="24"/>
    </row>
    <row r="75" spans="8:8" ht="20.100000000000001" customHeight="1">
      <c r="H75" s="55">
        <f>H67-'SFP-EN'!L15</f>
        <v>-224648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15748031496062992" top="0.59055118110236227" bottom="0.62992125984251968" header="0.31496062992125984" footer="0.23622047244094491"/>
  <pageSetup paperSize="9" scale="85" orientation="landscape" r:id="rId1"/>
  <headerFooter>
    <oddFooter>&amp;L&amp;"Angsana New,Regular"&amp;15The accompanying notes are an integral part of these financial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8D473-3625-47EA-B1F7-A89446FAF53A}">
  <sheetPr>
    <tabColor theme="8" tint="0.79998168889431442"/>
  </sheetPr>
  <dimension ref="A1:O104"/>
  <sheetViews>
    <sheetView tabSelected="1" zoomScale="94" zoomScaleNormal="94" zoomScaleSheetLayoutView="81" workbookViewId="0">
      <selection activeCell="P24" sqref="P24"/>
    </sheetView>
  </sheetViews>
  <sheetFormatPr defaultColWidth="9.125" defaultRowHeight="21" customHeight="1"/>
  <cols>
    <col min="1" max="4" width="1.75" style="55" customWidth="1"/>
    <col min="5" max="5" width="42.625" style="55" customWidth="1"/>
    <col min="6" max="6" width="9.125" style="52" customWidth="1"/>
    <col min="7" max="7" width="1.625" style="52" customWidth="1"/>
    <col min="8" max="8" width="22.625" style="52" customWidth="1"/>
    <col min="9" max="9" width="1.75" style="55" customWidth="1"/>
    <col min="10" max="10" width="16.625" style="55" customWidth="1"/>
    <col min="11" max="11" width="1.375" style="55" customWidth="1"/>
    <col min="12" max="12" width="16.625" style="55" customWidth="1"/>
    <col min="13" max="13" width="2.625" style="24" customWidth="1"/>
    <col min="14" max="14" width="0" style="24" hidden="1" customWidth="1"/>
    <col min="15" max="15" width="11" style="24" hidden="1" customWidth="1"/>
    <col min="16" max="21" width="0" style="24" hidden="1" customWidth="1"/>
    <col min="22" max="16384" width="9.125" style="24"/>
  </cols>
  <sheetData>
    <row r="1" spans="1:14" ht="21" customHeight="1">
      <c r="A1" s="144">
        <v>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23"/>
    </row>
    <row r="2" spans="1:14" ht="8.1" customHeight="1">
      <c r="A2" s="51"/>
      <c r="B2" s="52"/>
      <c r="C2" s="52"/>
      <c r="D2" s="52"/>
      <c r="E2" s="52"/>
      <c r="I2" s="52"/>
      <c r="J2" s="52"/>
      <c r="K2" s="52"/>
      <c r="L2" s="52"/>
      <c r="M2" s="23"/>
    </row>
    <row r="3" spans="1:14" ht="21" customHeight="1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27"/>
    </row>
    <row r="4" spans="1:14" ht="21" customHeight="1">
      <c r="A4" s="145" t="s">
        <v>152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22"/>
    </row>
    <row r="5" spans="1:14" ht="21" customHeight="1">
      <c r="A5" s="145" t="str">
        <f>+'SI-EN'!A5:L5</f>
        <v>For the three-month period ended 31 March 2025 (Reviewed/Unaudited)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5"/>
    </row>
    <row r="6" spans="1:14" ht="21" customHeight="1">
      <c r="A6" s="140" t="s">
        <v>133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26"/>
    </row>
    <row r="7" spans="1:14" ht="21" customHeight="1">
      <c r="A7" s="41"/>
      <c r="B7" s="41"/>
      <c r="C7" s="41"/>
      <c r="D7" s="41"/>
      <c r="E7" s="41"/>
      <c r="F7" s="41"/>
      <c r="G7" s="41"/>
      <c r="H7" s="53" t="s">
        <v>102</v>
      </c>
      <c r="I7" s="41"/>
      <c r="J7" s="41"/>
      <c r="K7" s="41"/>
      <c r="L7" s="41"/>
      <c r="M7" s="16"/>
      <c r="N7" s="18"/>
    </row>
    <row r="8" spans="1:14" ht="21" customHeight="1">
      <c r="A8" s="41"/>
      <c r="B8" s="41"/>
      <c r="C8" s="41"/>
      <c r="D8" s="41"/>
      <c r="E8" s="41"/>
      <c r="F8" s="41"/>
      <c r="G8" s="41"/>
      <c r="H8" s="53" t="s">
        <v>131</v>
      </c>
      <c r="I8" s="41"/>
      <c r="J8" s="41"/>
      <c r="K8" s="41"/>
      <c r="L8" s="41"/>
      <c r="M8" s="16"/>
      <c r="N8" s="18"/>
    </row>
    <row r="9" spans="1:14" ht="21" customHeight="1">
      <c r="A9" s="41"/>
      <c r="B9" s="41"/>
      <c r="C9" s="41"/>
      <c r="D9" s="41"/>
      <c r="E9" s="41"/>
      <c r="F9" s="41"/>
      <c r="G9" s="41"/>
      <c r="H9" s="54" t="s">
        <v>130</v>
      </c>
      <c r="I9" s="41"/>
      <c r="J9" s="138" t="s">
        <v>104</v>
      </c>
      <c r="K9" s="138"/>
      <c r="L9" s="138"/>
      <c r="M9" s="16"/>
      <c r="N9" s="18"/>
    </row>
    <row r="10" spans="1:14" ht="21" customHeight="1">
      <c r="F10" s="56" t="s">
        <v>3</v>
      </c>
      <c r="H10" s="57" t="s">
        <v>123</v>
      </c>
      <c r="I10" s="58"/>
      <c r="J10" s="57" t="s">
        <v>123</v>
      </c>
      <c r="K10" s="51"/>
      <c r="L10" s="57" t="s">
        <v>106</v>
      </c>
      <c r="M10" s="26"/>
    </row>
    <row r="11" spans="1:14" ht="21" customHeight="1">
      <c r="I11" s="58"/>
      <c r="J11" s="51"/>
      <c r="K11" s="51"/>
      <c r="L11" s="59"/>
    </row>
    <row r="12" spans="1:14" ht="21" customHeight="1">
      <c r="A12" s="58" t="s">
        <v>69</v>
      </c>
      <c r="M12" s="30"/>
    </row>
    <row r="13" spans="1:14" ht="21" customHeight="1">
      <c r="A13" s="55" t="s">
        <v>53</v>
      </c>
      <c r="H13" s="55">
        <f>+'SI-EN'!H22</f>
        <v>-1635</v>
      </c>
      <c r="J13" s="55">
        <f>+'SI-EN'!J22</f>
        <v>194</v>
      </c>
      <c r="K13" s="60"/>
      <c r="L13" s="55">
        <f>+'SI-EN'!L22</f>
        <v>3428</v>
      </c>
      <c r="M13" s="32"/>
    </row>
    <row r="14" spans="1:14" ht="21" customHeight="1">
      <c r="A14" s="61" t="s">
        <v>114</v>
      </c>
      <c r="J14" s="62"/>
      <c r="K14" s="62"/>
      <c r="L14" s="62"/>
      <c r="M14" s="30"/>
    </row>
    <row r="15" spans="1:14" ht="21" customHeight="1">
      <c r="A15" s="61"/>
      <c r="B15" s="63" t="s">
        <v>115</v>
      </c>
      <c r="J15" s="62"/>
      <c r="K15" s="62"/>
      <c r="L15" s="62"/>
      <c r="M15" s="30"/>
    </row>
    <row r="16" spans="1:14" ht="21" customHeight="1">
      <c r="A16" s="55" t="s">
        <v>70</v>
      </c>
      <c r="F16" s="108">
        <v>7</v>
      </c>
      <c r="G16" s="64"/>
      <c r="H16" s="65">
        <v>6440</v>
      </c>
      <c r="I16" s="65"/>
      <c r="J16" s="65">
        <v>6440</v>
      </c>
      <c r="K16" s="65"/>
      <c r="L16" s="65">
        <v>6474</v>
      </c>
      <c r="M16" s="30"/>
    </row>
    <row r="17" spans="1:14" ht="21" customHeight="1">
      <c r="A17" s="55" t="s">
        <v>71</v>
      </c>
      <c r="F17" s="108">
        <v>8</v>
      </c>
      <c r="G17" s="64"/>
      <c r="H17" s="65">
        <v>3918</v>
      </c>
      <c r="I17" s="65"/>
      <c r="J17" s="65">
        <v>3918</v>
      </c>
      <c r="K17" s="65"/>
      <c r="L17" s="65">
        <v>4129</v>
      </c>
      <c r="M17" s="30"/>
    </row>
    <row r="18" spans="1:14" ht="21" customHeight="1">
      <c r="A18" s="55" t="s">
        <v>72</v>
      </c>
      <c r="F18" s="108"/>
      <c r="G18" s="64"/>
      <c r="H18" s="65">
        <v>92</v>
      </c>
      <c r="I18" s="65"/>
      <c r="J18" s="65">
        <v>92</v>
      </c>
      <c r="K18" s="65"/>
      <c r="L18" s="65">
        <v>166</v>
      </c>
      <c r="M18" s="30"/>
    </row>
    <row r="19" spans="1:14" ht="21" hidden="1" customHeight="1">
      <c r="A19" s="55" t="s">
        <v>73</v>
      </c>
      <c r="F19" s="108">
        <v>5</v>
      </c>
      <c r="G19" s="64"/>
      <c r="H19" s="66">
        <v>0</v>
      </c>
      <c r="I19" s="66"/>
      <c r="J19" s="66">
        <v>0</v>
      </c>
      <c r="K19" s="65"/>
      <c r="L19" s="66">
        <v>0</v>
      </c>
      <c r="M19" s="30"/>
    </row>
    <row r="20" spans="1:14" ht="21" customHeight="1">
      <c r="A20" s="55" t="s">
        <v>145</v>
      </c>
      <c r="F20" s="108">
        <v>5</v>
      </c>
      <c r="G20" s="64"/>
      <c r="H20" s="65">
        <v>-74</v>
      </c>
      <c r="I20" s="65"/>
      <c r="J20" s="65">
        <v>-74</v>
      </c>
      <c r="K20" s="65"/>
      <c r="L20" s="66">
        <v>347</v>
      </c>
      <c r="M20" s="30"/>
    </row>
    <row r="21" spans="1:14" ht="21" customHeight="1">
      <c r="A21" s="55" t="s">
        <v>142</v>
      </c>
      <c r="F21" s="108"/>
      <c r="G21" s="64"/>
      <c r="H21" s="65">
        <v>2250</v>
      </c>
      <c r="I21" s="65"/>
      <c r="J21" s="65">
        <v>2250</v>
      </c>
      <c r="K21" s="65"/>
      <c r="L21" s="66">
        <v>0</v>
      </c>
      <c r="M21" s="30"/>
    </row>
    <row r="22" spans="1:14" ht="21" hidden="1" customHeight="1">
      <c r="A22" s="55" t="s">
        <v>74</v>
      </c>
      <c r="F22" s="108"/>
      <c r="G22" s="64"/>
      <c r="H22" s="65"/>
      <c r="I22" s="65"/>
      <c r="J22" s="65"/>
      <c r="K22" s="65"/>
      <c r="L22" s="66"/>
      <c r="M22" s="30"/>
    </row>
    <row r="23" spans="1:14" ht="21" customHeight="1">
      <c r="A23" s="55" t="s">
        <v>154</v>
      </c>
      <c r="F23" s="108"/>
      <c r="G23" s="64"/>
      <c r="H23" s="65">
        <v>1</v>
      </c>
      <c r="I23" s="65"/>
      <c r="J23" s="65">
        <v>1</v>
      </c>
      <c r="K23" s="65"/>
      <c r="L23" s="65">
        <v>30</v>
      </c>
      <c r="M23" s="30"/>
    </row>
    <row r="24" spans="1:14" ht="21" customHeight="1">
      <c r="A24" s="55" t="s">
        <v>75</v>
      </c>
      <c r="F24" s="108"/>
      <c r="H24" s="65">
        <v>-4</v>
      </c>
      <c r="I24" s="65"/>
      <c r="J24" s="65">
        <v>-4</v>
      </c>
      <c r="K24" s="65"/>
      <c r="L24" s="66">
        <v>0</v>
      </c>
      <c r="M24" s="30"/>
    </row>
    <row r="25" spans="1:14" ht="21" customHeight="1">
      <c r="A25" s="67" t="s">
        <v>155</v>
      </c>
      <c r="G25" s="55"/>
      <c r="I25" s="66"/>
      <c r="J25" s="66"/>
      <c r="K25" s="66"/>
      <c r="L25" s="66"/>
      <c r="M25" s="30"/>
    </row>
    <row r="26" spans="1:14" ht="21" customHeight="1">
      <c r="A26" s="68" t="s">
        <v>110</v>
      </c>
      <c r="F26" s="108">
        <v>6</v>
      </c>
      <c r="H26" s="65">
        <v>1829</v>
      </c>
      <c r="I26" s="66">
        <v>0</v>
      </c>
      <c r="J26" s="66">
        <v>0</v>
      </c>
      <c r="K26" s="66">
        <v>0</v>
      </c>
      <c r="L26" s="66">
        <v>0</v>
      </c>
      <c r="M26" s="21"/>
    </row>
    <row r="27" spans="1:14" ht="21" customHeight="1">
      <c r="A27" s="55" t="s">
        <v>76</v>
      </c>
      <c r="F27" s="108"/>
      <c r="H27" s="65">
        <v>220</v>
      </c>
      <c r="I27" s="65"/>
      <c r="J27" s="66">
        <v>220</v>
      </c>
      <c r="K27" s="65"/>
      <c r="L27" s="65">
        <v>330</v>
      </c>
      <c r="M27" s="30"/>
      <c r="N27" s="2"/>
    </row>
    <row r="28" spans="1:14" ht="21" customHeight="1">
      <c r="A28" s="55" t="s">
        <v>77</v>
      </c>
      <c r="F28" s="64"/>
      <c r="G28" s="64"/>
      <c r="H28" s="65">
        <v>21</v>
      </c>
      <c r="I28" s="65"/>
      <c r="J28" s="65">
        <v>21</v>
      </c>
      <c r="K28" s="65"/>
      <c r="L28" s="65">
        <v>-35</v>
      </c>
      <c r="M28" s="30"/>
    </row>
    <row r="29" spans="1:14" ht="21" customHeight="1">
      <c r="A29" s="55" t="s">
        <v>78</v>
      </c>
      <c r="F29" s="64"/>
      <c r="H29" s="65">
        <v>-546</v>
      </c>
      <c r="I29" s="65"/>
      <c r="J29" s="65">
        <v>-546</v>
      </c>
      <c r="K29" s="65"/>
      <c r="L29" s="66">
        <v>0</v>
      </c>
      <c r="M29" s="30"/>
    </row>
    <row r="30" spans="1:14" ht="21" customHeight="1">
      <c r="A30" s="55" t="s">
        <v>79</v>
      </c>
      <c r="F30" s="64"/>
      <c r="H30" s="69">
        <v>1073</v>
      </c>
      <c r="I30" s="65"/>
      <c r="J30" s="69">
        <v>1073</v>
      </c>
      <c r="K30" s="65"/>
      <c r="L30" s="69">
        <v>1463</v>
      </c>
      <c r="M30" s="30"/>
    </row>
    <row r="31" spans="1:14" ht="21" customHeight="1">
      <c r="H31" s="60">
        <f>SUM(H13:H30)</f>
        <v>13585</v>
      </c>
      <c r="I31" s="65"/>
      <c r="J31" s="60">
        <f>SUM(J13:J30)</f>
        <v>13585</v>
      </c>
      <c r="K31" s="60"/>
      <c r="L31" s="60">
        <f>SUM(L13:L30)</f>
        <v>16332</v>
      </c>
      <c r="M31" s="32"/>
    </row>
    <row r="32" spans="1:14" ht="21" customHeight="1">
      <c r="A32" s="63" t="s">
        <v>80</v>
      </c>
      <c r="I32" s="65"/>
      <c r="J32" s="62"/>
      <c r="K32" s="62"/>
      <c r="L32" s="62"/>
      <c r="M32" s="30"/>
    </row>
    <row r="33" spans="1:13" ht="21" customHeight="1">
      <c r="A33" s="55" t="s">
        <v>7</v>
      </c>
      <c r="H33" s="65">
        <v>7090</v>
      </c>
      <c r="I33" s="65"/>
      <c r="J33" s="65">
        <v>7090</v>
      </c>
      <c r="K33" s="65"/>
      <c r="L33" s="65">
        <v>6022</v>
      </c>
      <c r="M33" s="30"/>
    </row>
    <row r="34" spans="1:13" ht="21" customHeight="1">
      <c r="A34" s="55" t="s">
        <v>8</v>
      </c>
      <c r="H34" s="65">
        <v>-3335</v>
      </c>
      <c r="I34" s="65"/>
      <c r="J34" s="65">
        <v>-3335</v>
      </c>
      <c r="K34" s="65"/>
      <c r="L34" s="65">
        <v>-3335</v>
      </c>
      <c r="M34" s="30"/>
    </row>
    <row r="35" spans="1:13" ht="21" customHeight="1">
      <c r="A35" s="55" t="s">
        <v>9</v>
      </c>
      <c r="H35" s="65">
        <v>-61</v>
      </c>
      <c r="I35" s="65"/>
      <c r="J35" s="65">
        <v>-61</v>
      </c>
      <c r="K35" s="65"/>
      <c r="L35" s="65">
        <v>-383</v>
      </c>
      <c r="M35" s="30"/>
    </row>
    <row r="36" spans="1:13" ht="21" customHeight="1">
      <c r="A36" s="55" t="s">
        <v>17</v>
      </c>
      <c r="H36" s="65">
        <v>345</v>
      </c>
      <c r="I36" s="65"/>
      <c r="J36" s="65">
        <v>345</v>
      </c>
      <c r="K36" s="65"/>
      <c r="L36" s="65">
        <v>-301</v>
      </c>
      <c r="M36" s="30"/>
    </row>
    <row r="37" spans="1:13" ht="21" customHeight="1">
      <c r="A37" s="55" t="s">
        <v>107</v>
      </c>
      <c r="H37" s="65">
        <v>-1013</v>
      </c>
      <c r="I37" s="65"/>
      <c r="J37" s="65">
        <v>-1013</v>
      </c>
      <c r="K37" s="65"/>
      <c r="L37" s="65">
        <v>-1067</v>
      </c>
      <c r="M37" s="30"/>
    </row>
    <row r="38" spans="1:13" ht="21" customHeight="1">
      <c r="A38" s="55" t="s">
        <v>18</v>
      </c>
      <c r="H38" s="65">
        <v>1100</v>
      </c>
      <c r="I38" s="65"/>
      <c r="J38" s="65">
        <v>1100</v>
      </c>
      <c r="K38" s="65"/>
      <c r="L38" s="66">
        <v>0</v>
      </c>
      <c r="M38" s="30"/>
    </row>
    <row r="39" spans="1:13" ht="21" customHeight="1">
      <c r="A39" s="55" t="s">
        <v>23</v>
      </c>
      <c r="H39" s="65">
        <v>6975</v>
      </c>
      <c r="I39" s="65"/>
      <c r="J39" s="65">
        <v>6975</v>
      </c>
      <c r="K39" s="65"/>
      <c r="L39" s="65">
        <v>6201</v>
      </c>
      <c r="M39" s="30"/>
    </row>
    <row r="40" spans="1:13" ht="21" customHeight="1">
      <c r="A40" s="55" t="s">
        <v>25</v>
      </c>
      <c r="H40" s="65">
        <v>-658</v>
      </c>
      <c r="I40" s="65"/>
      <c r="J40" s="65">
        <v>-658</v>
      </c>
      <c r="K40" s="65"/>
      <c r="L40" s="65">
        <v>-58</v>
      </c>
      <c r="M40" s="30"/>
    </row>
    <row r="41" spans="1:13" ht="21" customHeight="1">
      <c r="A41" s="55" t="s">
        <v>140</v>
      </c>
      <c r="H41" s="66">
        <v>0</v>
      </c>
      <c r="I41" s="66"/>
      <c r="J41" s="66">
        <v>0</v>
      </c>
      <c r="K41" s="65"/>
      <c r="L41" s="65">
        <v>-36</v>
      </c>
      <c r="M41" s="30"/>
    </row>
    <row r="42" spans="1:13" ht="21" customHeight="1">
      <c r="A42" s="55" t="s">
        <v>30</v>
      </c>
      <c r="H42" s="70">
        <f>-277-1</f>
        <v>-278</v>
      </c>
      <c r="J42" s="70">
        <f>-277-1</f>
        <v>-278</v>
      </c>
      <c r="L42" s="70">
        <v>688</v>
      </c>
      <c r="M42" s="30"/>
    </row>
    <row r="43" spans="1:13" ht="21" customHeight="1">
      <c r="A43" s="55" t="s">
        <v>81</v>
      </c>
      <c r="H43" s="109">
        <f>SUM(H31:H42)</f>
        <v>23750</v>
      </c>
      <c r="J43" s="109">
        <f>SUM(J31:J42)</f>
        <v>23750</v>
      </c>
      <c r="L43" s="109">
        <f>SUM(L31:L42)</f>
        <v>24063</v>
      </c>
      <c r="M43" s="30"/>
    </row>
    <row r="44" spans="1:13" ht="21" customHeight="1">
      <c r="A44" s="55" t="s">
        <v>82</v>
      </c>
      <c r="H44" s="60">
        <v>-1336</v>
      </c>
      <c r="J44" s="60">
        <v>-1336</v>
      </c>
      <c r="L44" s="60">
        <v>-1508</v>
      </c>
      <c r="M44" s="30"/>
    </row>
    <row r="45" spans="1:13" ht="21" customHeight="1">
      <c r="A45" s="58" t="s">
        <v>83</v>
      </c>
      <c r="H45" s="110">
        <f>SUM(H43:H44)</f>
        <v>22414</v>
      </c>
      <c r="J45" s="110">
        <f>SUM(J43:J44)</f>
        <v>22414</v>
      </c>
      <c r="L45" s="110">
        <f>SUM(L43:L44)</f>
        <v>22555</v>
      </c>
      <c r="M45" s="32"/>
    </row>
    <row r="46" spans="1:13" ht="21" customHeight="1">
      <c r="J46" s="62"/>
      <c r="K46" s="62"/>
      <c r="L46" s="62"/>
      <c r="M46" s="23"/>
    </row>
    <row r="47" spans="1:13" ht="8.1" customHeight="1">
      <c r="A47" s="144">
        <v>6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23"/>
    </row>
    <row r="48" spans="1:13" ht="21" customHeight="1">
      <c r="A48" s="144">
        <v>7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22"/>
    </row>
    <row r="49" spans="1:14" ht="21" customHeight="1">
      <c r="A49" s="145" t="str">
        <f>A3</f>
        <v>Thai Parcels Public Company Limited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22"/>
    </row>
    <row r="50" spans="1:14" ht="21" customHeight="1">
      <c r="A50" s="145" t="s">
        <v>152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5"/>
    </row>
    <row r="51" spans="1:14" ht="21" customHeight="1">
      <c r="A51" s="145" t="str">
        <f>A5</f>
        <v>For the three-month period ended 31 March 2025 (Reviewed/Unaudited)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26"/>
    </row>
    <row r="52" spans="1:14" ht="21" customHeight="1">
      <c r="A52" s="140" t="s">
        <v>133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26"/>
    </row>
    <row r="53" spans="1:14" ht="21" customHeight="1">
      <c r="A53" s="41"/>
      <c r="B53" s="41"/>
      <c r="C53" s="41"/>
      <c r="D53" s="41"/>
      <c r="E53" s="41"/>
      <c r="F53" s="41"/>
      <c r="G53" s="41"/>
      <c r="H53" s="53" t="s">
        <v>102</v>
      </c>
      <c r="I53" s="41"/>
      <c r="J53" s="41"/>
      <c r="K53" s="41"/>
      <c r="L53" s="41"/>
      <c r="M53" s="16"/>
      <c r="N53" s="18"/>
    </row>
    <row r="54" spans="1:14" ht="21" customHeight="1">
      <c r="A54" s="41"/>
      <c r="B54" s="41"/>
      <c r="C54" s="41"/>
      <c r="D54" s="41"/>
      <c r="E54" s="41"/>
      <c r="F54" s="41"/>
      <c r="G54" s="41"/>
      <c r="H54" s="54" t="s">
        <v>103</v>
      </c>
      <c r="I54" s="41"/>
      <c r="J54" s="138" t="s">
        <v>104</v>
      </c>
      <c r="K54" s="138"/>
      <c r="L54" s="138"/>
      <c r="M54" s="16"/>
      <c r="N54" s="18"/>
    </row>
    <row r="55" spans="1:14" ht="21" customHeight="1">
      <c r="F55" s="56" t="s">
        <v>3</v>
      </c>
      <c r="H55" s="57" t="str">
        <f>+H10</f>
        <v>2025</v>
      </c>
      <c r="I55" s="58"/>
      <c r="J55" s="57" t="str">
        <f>+J10</f>
        <v>2025</v>
      </c>
      <c r="K55" s="51"/>
      <c r="L55" s="57" t="str">
        <f>+L10</f>
        <v>2024</v>
      </c>
      <c r="M55" s="30"/>
    </row>
    <row r="56" spans="1:14" ht="21" customHeight="1">
      <c r="I56" s="58"/>
      <c r="J56" s="51"/>
      <c r="K56" s="51"/>
      <c r="L56" s="59"/>
      <c r="M56" s="30"/>
    </row>
    <row r="57" spans="1:14" ht="21" customHeight="1">
      <c r="A57" s="58" t="s">
        <v>84</v>
      </c>
      <c r="J57" s="60"/>
      <c r="K57" s="60"/>
      <c r="L57" s="60"/>
      <c r="M57" s="30"/>
    </row>
    <row r="58" spans="1:14" ht="21" hidden="1" customHeight="1">
      <c r="A58" s="72" t="s">
        <v>118</v>
      </c>
      <c r="H58" s="65"/>
      <c r="J58" s="65"/>
      <c r="L58" s="66"/>
      <c r="M58" s="30"/>
    </row>
    <row r="59" spans="1:14" ht="21" hidden="1" customHeight="1">
      <c r="A59" s="55" t="s">
        <v>116</v>
      </c>
      <c r="H59" s="65"/>
      <c r="I59" s="65"/>
      <c r="J59" s="65"/>
      <c r="K59" s="65"/>
      <c r="L59" s="65"/>
      <c r="M59" s="30"/>
    </row>
    <row r="60" spans="1:14" ht="21" customHeight="1">
      <c r="A60" s="55" t="s">
        <v>85</v>
      </c>
      <c r="H60" s="65">
        <v>-105</v>
      </c>
      <c r="I60" s="65"/>
      <c r="J60" s="65">
        <v>-105</v>
      </c>
      <c r="K60" s="65"/>
      <c r="L60" s="65">
        <v>-271</v>
      </c>
      <c r="M60" s="30"/>
    </row>
    <row r="61" spans="1:14" ht="21" customHeight="1">
      <c r="A61" s="55" t="s">
        <v>86</v>
      </c>
      <c r="F61" s="55"/>
      <c r="H61" s="66">
        <v>4</v>
      </c>
      <c r="I61" s="44"/>
      <c r="J61" s="66">
        <v>4</v>
      </c>
      <c r="K61" s="127"/>
      <c r="L61" s="66">
        <v>0</v>
      </c>
      <c r="M61" s="30"/>
    </row>
    <row r="62" spans="1:14" ht="21" hidden="1" customHeight="1">
      <c r="A62" s="55" t="s">
        <v>87</v>
      </c>
      <c r="H62" s="66"/>
      <c r="I62" s="65"/>
      <c r="J62" s="66"/>
      <c r="K62" s="65"/>
      <c r="L62" s="66"/>
      <c r="M62" s="30"/>
    </row>
    <row r="63" spans="1:14" ht="21" hidden="1" customHeight="1">
      <c r="A63" s="73" t="s">
        <v>120</v>
      </c>
      <c r="F63" s="64">
        <v>9</v>
      </c>
      <c r="H63" s="65"/>
      <c r="I63" s="65"/>
      <c r="J63" s="65"/>
      <c r="K63" s="65"/>
      <c r="L63" s="66"/>
      <c r="M63" s="30"/>
    </row>
    <row r="64" spans="1:14" ht="21" hidden="1" customHeight="1">
      <c r="A64" s="55" t="s">
        <v>78</v>
      </c>
      <c r="H64" s="65"/>
      <c r="I64" s="65"/>
      <c r="J64" s="65"/>
      <c r="K64" s="65"/>
      <c r="L64" s="65"/>
      <c r="M64" s="31"/>
    </row>
    <row r="65" spans="1:13" ht="21" customHeight="1">
      <c r="A65" s="58" t="s">
        <v>88</v>
      </c>
      <c r="H65" s="71">
        <f>SUM(H58:H64)</f>
        <v>-101</v>
      </c>
      <c r="I65" s="74"/>
      <c r="J65" s="71">
        <f>SUM(J58:J64)</f>
        <v>-101</v>
      </c>
      <c r="K65" s="74"/>
      <c r="L65" s="71">
        <f>SUM(L58:L64)</f>
        <v>-271</v>
      </c>
      <c r="M65" s="32"/>
    </row>
    <row r="66" spans="1:13" ht="21" customHeight="1">
      <c r="A66" s="58"/>
      <c r="J66" s="74"/>
      <c r="K66" s="74"/>
      <c r="L66" s="74"/>
      <c r="M66" s="30"/>
    </row>
    <row r="67" spans="1:13" ht="21" customHeight="1">
      <c r="A67" s="58" t="s">
        <v>89</v>
      </c>
      <c r="J67" s="62"/>
      <c r="K67" s="62"/>
      <c r="L67" s="62"/>
      <c r="M67" s="30"/>
    </row>
    <row r="68" spans="1:13" ht="21" customHeight="1">
      <c r="A68" s="55" t="s">
        <v>119</v>
      </c>
      <c r="H68" s="65">
        <v>1584</v>
      </c>
      <c r="J68" s="65">
        <v>1584</v>
      </c>
      <c r="L68" s="65">
        <v>1168</v>
      </c>
      <c r="M68" s="30"/>
    </row>
    <row r="69" spans="1:13" ht="21" hidden="1" customHeight="1">
      <c r="A69" s="55" t="s">
        <v>90</v>
      </c>
      <c r="H69" s="66">
        <v>0</v>
      </c>
      <c r="J69" s="66">
        <v>0</v>
      </c>
      <c r="L69" s="66">
        <v>0</v>
      </c>
      <c r="M69" s="30"/>
    </row>
    <row r="70" spans="1:13" ht="21" customHeight="1">
      <c r="A70" s="55" t="s">
        <v>91</v>
      </c>
      <c r="H70" s="65">
        <v>-32000</v>
      </c>
      <c r="J70" s="65">
        <v>-32000</v>
      </c>
      <c r="L70" s="65">
        <v>-48800</v>
      </c>
      <c r="M70" s="30"/>
    </row>
    <row r="71" spans="1:13" ht="21.6">
      <c r="A71" s="55" t="s">
        <v>92</v>
      </c>
      <c r="H71" s="65">
        <v>-5401</v>
      </c>
      <c r="J71" s="65">
        <v>-5401</v>
      </c>
      <c r="L71" s="65">
        <v>-5333</v>
      </c>
    </row>
    <row r="72" spans="1:13" ht="21.6">
      <c r="A72" s="55" t="s">
        <v>93</v>
      </c>
      <c r="H72" s="65">
        <v>-5123</v>
      </c>
      <c r="J72" s="65">
        <v>-5123</v>
      </c>
      <c r="L72" s="65">
        <v>-6142</v>
      </c>
      <c r="M72" s="30"/>
    </row>
    <row r="73" spans="1:13" ht="21" hidden="1" customHeight="1">
      <c r="A73" s="55" t="s">
        <v>94</v>
      </c>
      <c r="F73" s="64"/>
      <c r="G73" s="64"/>
      <c r="H73" s="66"/>
      <c r="J73" s="66"/>
      <c r="L73" s="66"/>
      <c r="M73" s="31"/>
    </row>
    <row r="74" spans="1:13" ht="21" customHeight="1">
      <c r="A74" s="58" t="s">
        <v>88</v>
      </c>
      <c r="H74" s="71">
        <f>SUM(H68:H73)</f>
        <v>-40940</v>
      </c>
      <c r="J74" s="71">
        <f>SUM(J68:J73)</f>
        <v>-40940</v>
      </c>
      <c r="L74" s="71">
        <f>SUM(L68:L73)</f>
        <v>-59107</v>
      </c>
      <c r="M74" s="31"/>
    </row>
    <row r="75" spans="1:13" ht="21" customHeight="1">
      <c r="A75" s="58"/>
      <c r="J75" s="74"/>
      <c r="K75" s="74"/>
      <c r="L75" s="74"/>
      <c r="M75" s="30"/>
    </row>
    <row r="76" spans="1:13" ht="21" customHeight="1">
      <c r="A76" s="58" t="s">
        <v>144</v>
      </c>
      <c r="H76" s="74">
        <f>H45+H65+H74</f>
        <v>-18627</v>
      </c>
      <c r="J76" s="74">
        <f>J45+J65+J74</f>
        <v>-18627</v>
      </c>
      <c r="K76" s="74"/>
      <c r="L76" s="74">
        <f>L45+L65+L74</f>
        <v>-36823</v>
      </c>
      <c r="M76" s="31"/>
    </row>
    <row r="77" spans="1:13" ht="21" customHeight="1">
      <c r="A77" s="55" t="s">
        <v>95</v>
      </c>
      <c r="H77" s="60">
        <f>+J77</f>
        <v>243275</v>
      </c>
      <c r="J77" s="60">
        <f>+'SFP-EN'!N15</f>
        <v>243275</v>
      </c>
      <c r="L77" s="60">
        <v>376810</v>
      </c>
      <c r="M77" s="31"/>
    </row>
    <row r="78" spans="1:13" ht="21" customHeight="1" thickBot="1">
      <c r="A78" s="58" t="s">
        <v>141</v>
      </c>
      <c r="F78" s="75"/>
      <c r="G78" s="75"/>
      <c r="H78" s="76">
        <f>SUM(H76:H77)</f>
        <v>224648</v>
      </c>
      <c r="J78" s="76">
        <f>SUM(J76:J77)</f>
        <v>224648</v>
      </c>
      <c r="K78" s="60"/>
      <c r="L78" s="76">
        <f>SUM(L76:L77)</f>
        <v>339987</v>
      </c>
      <c r="M78" s="31"/>
    </row>
    <row r="79" spans="1:13" ht="21" customHeight="1" thickTop="1">
      <c r="A79" s="58"/>
      <c r="F79" s="75"/>
      <c r="G79" s="75"/>
      <c r="H79" s="74"/>
      <c r="J79" s="74"/>
      <c r="K79" s="60"/>
      <c r="L79" s="74"/>
      <c r="M79" s="30"/>
    </row>
    <row r="80" spans="1:13" ht="21" customHeight="1">
      <c r="A80" s="58" t="s">
        <v>96</v>
      </c>
      <c r="F80" s="75"/>
      <c r="G80" s="75"/>
      <c r="H80" s="75"/>
      <c r="J80" s="74"/>
      <c r="K80" s="60"/>
      <c r="L80" s="74"/>
      <c r="M80" s="31"/>
    </row>
    <row r="81" spans="1:13" ht="21" customHeight="1">
      <c r="A81" s="58" t="s">
        <v>97</v>
      </c>
      <c r="F81" s="75"/>
      <c r="G81" s="75"/>
      <c r="H81" s="75"/>
      <c r="M81" s="31"/>
    </row>
    <row r="82" spans="1:13" ht="21" customHeight="1">
      <c r="A82" s="55" t="s">
        <v>98</v>
      </c>
      <c r="F82" s="108"/>
      <c r="G82" s="64"/>
      <c r="H82" s="60">
        <v>9117</v>
      </c>
      <c r="J82" s="60">
        <v>9117</v>
      </c>
      <c r="L82" s="60">
        <v>14085</v>
      </c>
      <c r="M82" s="31"/>
    </row>
    <row r="83" spans="1:13" ht="21" customHeight="1">
      <c r="A83" s="55" t="s">
        <v>99</v>
      </c>
      <c r="F83" s="75"/>
      <c r="G83" s="64"/>
      <c r="H83" s="64"/>
      <c r="J83" s="64"/>
      <c r="L83" s="64"/>
    </row>
    <row r="84" spans="1:13" ht="21" customHeight="1">
      <c r="C84" s="55" t="s">
        <v>100</v>
      </c>
      <c r="F84" s="108"/>
      <c r="G84" s="64"/>
      <c r="H84" s="60">
        <v>-2350</v>
      </c>
      <c r="J84" s="60">
        <v>-2350</v>
      </c>
      <c r="L84" s="60">
        <v>-587</v>
      </c>
    </row>
    <row r="85" spans="1:13" ht="21" customHeight="1">
      <c r="A85" s="55" t="s">
        <v>101</v>
      </c>
      <c r="F85" s="108"/>
      <c r="G85" s="64"/>
      <c r="H85" s="66">
        <v>0</v>
      </c>
      <c r="I85" s="66"/>
      <c r="J85" s="66">
        <v>0</v>
      </c>
      <c r="L85" s="60">
        <v>820</v>
      </c>
      <c r="M85" s="39"/>
    </row>
    <row r="87" spans="1:13" ht="21" customHeight="1">
      <c r="J87" s="77"/>
      <c r="K87" s="77"/>
      <c r="L87" s="77"/>
    </row>
    <row r="88" spans="1:13" ht="21" customHeight="1">
      <c r="H88" s="55">
        <f>H78-'SFP-EN'!H15</f>
        <v>0</v>
      </c>
      <c r="J88" s="55">
        <f>J78-'SFP-EN'!L15</f>
        <v>0</v>
      </c>
      <c r="L88" s="55">
        <f>L78-339987</f>
        <v>0</v>
      </c>
    </row>
    <row r="104" spans="1:1" ht="21" customHeight="1">
      <c r="A104" s="55" t="s">
        <v>1</v>
      </c>
    </row>
  </sheetData>
  <mergeCells count="13">
    <mergeCell ref="A47:L47"/>
    <mergeCell ref="A1:L1"/>
    <mergeCell ref="A3:L3"/>
    <mergeCell ref="A4:L4"/>
    <mergeCell ref="A5:L5"/>
    <mergeCell ref="A6:L6"/>
    <mergeCell ref="J9:L9"/>
    <mergeCell ref="J54:L54"/>
    <mergeCell ref="A48:L48"/>
    <mergeCell ref="A49:L49"/>
    <mergeCell ref="A50:L50"/>
    <mergeCell ref="A51:L51"/>
    <mergeCell ref="A52:L52"/>
  </mergeCells>
  <pageMargins left="0.74803149606299213" right="0.15748031496062992" top="0.59055118110236227" bottom="0.62992125984251968" header="0.31496062992125984" footer="0.23622047244094491"/>
  <pageSetup paperSize="9" scale="80" fitToHeight="2" orientation="portrait" r:id="rId1"/>
  <headerFooter>
    <oddFooter>&amp;L&amp;"Angsana New,Regular"&amp;15The accompanying notes are an integral part of these financial statements.</oddFooter>
  </headerFooter>
  <rowBreaks count="1" manualBreakCount="1">
    <brk id="46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SFP-EN</vt:lpstr>
      <vt:lpstr>SI-EN</vt:lpstr>
      <vt:lpstr>CIE-E EN</vt:lpstr>
      <vt:lpstr>CIE-T EN</vt:lpstr>
      <vt:lpstr>CF-EN</vt:lpstr>
      <vt:lpstr>'CF-EN'!Print_Area</vt:lpstr>
      <vt:lpstr>'CIE-E EN'!Print_Area</vt:lpstr>
      <vt:lpstr>'CIE-T EN'!Print_Area</vt:lpstr>
      <vt:lpstr>'SFP-EN'!Print_Area</vt:lpstr>
      <vt:lpstr>'SI-EN'!Print_Area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Metro Systems PLC</dc:title>
  <dc:creator>Sunantha</dc:creator>
  <cp:lastModifiedBy>สุนันทา นบนอบ</cp:lastModifiedBy>
  <cp:lastPrinted>2025-05-13T05:28:00Z</cp:lastPrinted>
  <dcterms:created xsi:type="dcterms:W3CDTF">2002-04-27T03:44:26Z</dcterms:created>
  <dcterms:modified xsi:type="dcterms:W3CDTF">2025-05-13T05:37:08Z</dcterms:modified>
</cp:coreProperties>
</file>