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cc mgr vanida\รายละเอียดประกอบงบการเงิน Q_1_2025\งบการเงิน ไตรมาส 1\Final\"/>
    </mc:Choice>
  </mc:AlternateContent>
  <xr:revisionPtr revIDLastSave="0" documentId="13_ncr:1_{D489234A-8C87-447F-ADE3-0713B3DB7F8A}" xr6:coauthVersionLast="47" xr6:coauthVersionMax="47" xr10:uidLastSave="{00000000-0000-0000-0000-000000000000}"/>
  <bookViews>
    <workbookView xWindow="28680" yWindow="-120" windowWidth="29040" windowHeight="15840" activeTab="4" xr2:uid="{8DDF437C-9B22-4E23-9840-D79AF9AABBA6}"/>
  </bookViews>
  <sheets>
    <sheet name="SFP" sheetId="1" r:id="rId1"/>
    <sheet name="SI" sheetId="2" r:id="rId2"/>
    <sheet name="CIE-E" sheetId="3" r:id="rId3"/>
    <sheet name="CIE-T" sheetId="4" r:id="rId4"/>
    <sheet name="CF" sheetId="5" r:id="rId5"/>
  </sheets>
  <definedNames>
    <definedName name="_xlnm.Print_Area" localSheetId="4">CF!$A$1:$L$83</definedName>
    <definedName name="_xlnm.Print_Area" localSheetId="2">'CIE-E'!$A$1:$P$16</definedName>
    <definedName name="_xlnm.Print_Area" localSheetId="3">'CIE-T'!$A$1:$P$22</definedName>
    <definedName name="_xlnm.Print_Area" localSheetId="0">SFP!$A$1:$N$78</definedName>
    <definedName name="_xlnm.Print_Area" localSheetId="1">SI!$A$1:$L$35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4" i="4" l="1"/>
  <c r="L14" i="4"/>
  <c r="H14" i="4"/>
  <c r="P13" i="4"/>
  <c r="N14" i="3"/>
  <c r="P14" i="3" s="1"/>
  <c r="J30" i="2"/>
  <c r="L30" i="2"/>
  <c r="J41" i="5" l="1"/>
  <c r="H41" i="5"/>
  <c r="P35" i="1"/>
  <c r="J75" i="5" l="1"/>
  <c r="H75" i="5" s="1"/>
  <c r="P11" i="3"/>
  <c r="P17" i="4"/>
  <c r="N16" i="4" l="1"/>
  <c r="L16" i="4"/>
  <c r="L22" i="4" s="1"/>
  <c r="J16" i="4"/>
  <c r="J22" i="4" s="1"/>
  <c r="H16" i="4"/>
  <c r="H22" i="4" s="1"/>
  <c r="P10" i="4"/>
  <c r="N10" i="3"/>
  <c r="L10" i="3"/>
  <c r="J10" i="3"/>
  <c r="H10" i="3"/>
  <c r="H77" i="1"/>
  <c r="H64" i="1"/>
  <c r="H56" i="1"/>
  <c r="H31" i="1"/>
  <c r="H19" i="1"/>
  <c r="L72" i="5"/>
  <c r="J72" i="5"/>
  <c r="H72" i="5"/>
  <c r="L64" i="5"/>
  <c r="J64" i="5"/>
  <c r="H64" i="5"/>
  <c r="L54" i="5"/>
  <c r="J54" i="5"/>
  <c r="H54" i="5"/>
  <c r="A47" i="5"/>
  <c r="A5" i="5"/>
  <c r="A49" i="5" s="1"/>
  <c r="H75" i="4"/>
  <c r="A5" i="4"/>
  <c r="A3" i="4"/>
  <c r="H69" i="3"/>
  <c r="A5" i="3"/>
  <c r="A3" i="3"/>
  <c r="J86" i="2"/>
  <c r="N15" i="3"/>
  <c r="P15" i="3" s="1"/>
  <c r="H30" i="2"/>
  <c r="N20" i="4" s="1"/>
  <c r="P20" i="4" s="1"/>
  <c r="L14" i="2"/>
  <c r="L18" i="2" s="1"/>
  <c r="L21" i="2" s="1"/>
  <c r="L23" i="2" s="1"/>
  <c r="L34" i="2" s="1"/>
  <c r="J14" i="2"/>
  <c r="J18" i="2" s="1"/>
  <c r="J21" i="2" s="1"/>
  <c r="J23" i="2" s="1"/>
  <c r="H14" i="2"/>
  <c r="H18" i="2" s="1"/>
  <c r="H21" i="2" s="1"/>
  <c r="H23" i="2" s="1"/>
  <c r="H34" i="2" s="1"/>
  <c r="F10" i="2"/>
  <c r="A3" i="2"/>
  <c r="N77" i="1"/>
  <c r="L77" i="1"/>
  <c r="J77" i="1"/>
  <c r="N64" i="1"/>
  <c r="L64" i="1"/>
  <c r="J64" i="1"/>
  <c r="N56" i="1"/>
  <c r="L56" i="1"/>
  <c r="J56" i="1"/>
  <c r="A38" i="1"/>
  <c r="A37" i="1"/>
  <c r="A36" i="1"/>
  <c r="N31" i="1"/>
  <c r="L31" i="1"/>
  <c r="J31" i="1"/>
  <c r="N19" i="1"/>
  <c r="L19" i="1"/>
  <c r="J19" i="1"/>
  <c r="J34" i="2" l="1"/>
  <c r="N19" i="4"/>
  <c r="P19" i="4" s="1"/>
  <c r="H13" i="5"/>
  <c r="H30" i="5" s="1"/>
  <c r="H42" i="5" s="1"/>
  <c r="H44" i="5" s="1"/>
  <c r="H74" i="5" s="1"/>
  <c r="H76" i="5" s="1"/>
  <c r="H85" i="5" s="1"/>
  <c r="J13" i="5"/>
  <c r="L13" i="5"/>
  <c r="L30" i="5" s="1"/>
  <c r="L42" i="5" s="1"/>
  <c r="H65" i="1"/>
  <c r="H78" i="1" s="1"/>
  <c r="H32" i="1"/>
  <c r="P16" i="4"/>
  <c r="N32" i="1"/>
  <c r="J32" i="1"/>
  <c r="L32" i="1"/>
  <c r="J65" i="1"/>
  <c r="J78" i="1" s="1"/>
  <c r="L65" i="1"/>
  <c r="L78" i="1" s="1"/>
  <c r="N65" i="1"/>
  <c r="N78" i="1" s="1"/>
  <c r="N13" i="3"/>
  <c r="H31" i="2"/>
  <c r="J31" i="2"/>
  <c r="N12" i="4"/>
  <c r="N14" i="4" s="1"/>
  <c r="L31" i="2"/>
  <c r="L44" i="5" l="1"/>
  <c r="L74" i="5" s="1"/>
  <c r="L76" i="5" s="1"/>
  <c r="L85" i="5" s="1"/>
  <c r="J30" i="5"/>
  <c r="J42" i="5" s="1"/>
  <c r="N22" i="4"/>
  <c r="L16" i="3"/>
  <c r="J16" i="3"/>
  <c r="H16" i="3"/>
  <c r="L80" i="1"/>
  <c r="H80" i="1"/>
  <c r="N80" i="1"/>
  <c r="J80" i="1"/>
  <c r="P13" i="3"/>
  <c r="N16" i="3"/>
  <c r="P10" i="3"/>
  <c r="P12" i="4"/>
  <c r="P14" i="4" s="1"/>
  <c r="J44" i="5" l="1"/>
  <c r="J74" i="5" s="1"/>
  <c r="J76" i="5" s="1"/>
  <c r="J85" i="5" s="1"/>
  <c r="P22" i="4"/>
  <c r="P16" i="3" l="1"/>
</calcChain>
</file>

<file path=xl/sharedStrings.xml><?xml version="1.0" encoding="utf-8"?>
<sst xmlns="http://schemas.openxmlformats.org/spreadsheetml/2006/main" count="235" uniqueCount="158">
  <si>
    <t>1</t>
  </si>
  <si>
    <t>บริษัท ไทยพาร์เซิล จำกัด (มหาชน)</t>
  </si>
  <si>
    <t>งบฐานะการเงิน</t>
  </si>
  <si>
    <t>งบการเงินที่แสดง</t>
  </si>
  <si>
    <t>เงินลงทุนตามวิธีส่วนได้เสีย</t>
  </si>
  <si>
    <t>งบเฉพาะกิจการ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</si>
  <si>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</si>
  <si>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</si>
  <si>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</si>
  <si>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</si>
  <si>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</si>
  <si>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สินทรัพย์ที่เกิดจากสัญญา-หมุนเวียน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</si>
  <si>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</si>
  <si>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</si>
  <si>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</si>
  <si>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</si>
  <si>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เงินลงทุนในบริษัทร่วม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</si>
  <si>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</si>
  <si>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</si>
  <si>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 </t>
  </si>
  <si>
    <t>สินทรัพย์ภาษีเงินได้รอการตัดบัญชี</t>
  </si>
  <si>
    <t>เงินมัดจำและเงินประกัน</t>
  </si>
  <si>
    <t>ลูกหนี้ไม่หมุนเวียนอื่น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</si>
  <si>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</si>
  <si>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</si>
  <si>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</si>
  <si>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</si>
  <si>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</si>
  <si>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</si>
  <si>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</si>
  <si>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</si>
  <si>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กำหนดชำระภายในหนึ่งปี</t>
  </si>
  <si>
    <t>ส่วนของหนี้สินตามสัญญาเช่าที่ถึงกำหนดชำระ</t>
  </si>
  <si>
    <t>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</si>
  <si>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</si>
  <si>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</si>
  <si>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</si>
  <si>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</si>
  <si>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 xml:space="preserve">หนี้สินตามสัญญาเช่า </t>
  </si>
  <si>
    <t>ประมาณการหนี้สินไม่หมุนเวียนสำหรับ</t>
  </si>
  <si>
    <t>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</si>
  <si>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</si>
  <si>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</si>
  <si>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</si>
  <si>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</si>
  <si>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</si>
  <si>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</si>
  <si>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524,000,000 หุ้น มูลค่าหุ้นละ 0.50 บาท</t>
  </si>
  <si>
    <t>ทุนที่ออกและชำระแล้ว</t>
  </si>
  <si>
    <t>ส่วนเกินมูลค่าหุ้น</t>
  </si>
  <si>
    <t>กำไรสะสม</t>
  </si>
  <si>
    <t>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</si>
  <si>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</si>
  <si>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</si>
  <si>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</si>
  <si>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</si>
  <si>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2567</t>
  </si>
  <si>
    <t>รายได้จากการให้บริการ</t>
  </si>
  <si>
    <t>ต้นทุนจากการให้บริการ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</si>
  <si>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</si>
  <si>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</si>
  <si>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</si>
  <si>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</si>
  <si>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กำไร(ขาดทุน)จากกิจกรรมดำเนินงาน</t>
  </si>
  <si>
    <t>ต้นทุนทางการเงิน</t>
  </si>
  <si>
    <t>ส่วนแบ่งขาดทุนของบริษัทร่วมที่ใช้วิธีส่วนได้เสีย</t>
  </si>
  <si>
    <t>กำไร(ขาดทุน)ก่อนภาษีเงินได้</t>
  </si>
  <si>
    <t>รายได้(ค่าใช้จ่าย)ภาษีเงินได้</t>
  </si>
  <si>
    <t>กำไรขาดทุนเบ็ดเสร็จอื่น</t>
  </si>
  <si>
    <t>รายการที่จะไม่ถูกจัดประเภทรายการใหม่ไว้ใน</t>
  </si>
  <si>
    <t>กำไรหรือขาดทุนในภายหลัง</t>
  </si>
  <si>
    <t>ผลกำไรตามหลักคณิตศาสตร์ประกันภัย</t>
  </si>
  <si>
    <t>ผลกระทบของภาษีเงินได้</t>
  </si>
  <si>
    <t>กำไร(ขาดทุน)ต่อหุ้นขั้นพื้นฐาน (บาท)</t>
  </si>
  <si>
    <t>กำไร(ขาดทุน)ต่อหุ้นขั้นพื้นฐาน</t>
  </si>
  <si>
    <t>งบเปลี่ยนแปลงส่วนของผู้ถือหุ้น (งบการเงินที่แสดงเงินลงทุนตามวิธีส่วนได้เสีย)</t>
  </si>
  <si>
    <t>ทุนที่ออกและ</t>
  </si>
  <si>
    <t>ส่วนเกิน</t>
  </si>
  <si>
    <t>สำรอง</t>
  </si>
  <si>
    <t>ยังไม่ได้</t>
  </si>
  <si>
    <t>เรียกชำระแล้ว</t>
  </si>
  <si>
    <t>มูลค่าหุ้น</t>
  </si>
  <si>
    <t>ตามกฎหมาย</t>
  </si>
  <si>
    <t>จัดสรร</t>
  </si>
  <si>
    <t>ผู้ถือหุ้น</t>
  </si>
  <si>
    <t>กำไรตามหลักคณิตศาสตร์ประกันภัย</t>
  </si>
  <si>
    <t>ยอดคงเหลือ ณ วันที่ 1 มกราคม 2567</t>
  </si>
  <si>
    <t>งบเปลี่ยนแปลงส่วนของผู้ถือหุ้น (งบการเงินเฉพาะกิจการ)</t>
  </si>
  <si>
    <t>งบกระแสเงินสด</t>
  </si>
  <si>
    <t>กระแสเงินสดจากกิจกรรมดำเนินงาน</t>
  </si>
  <si>
    <t>ปรับรายการที่กระทบกำไรก่อนภาษีเป็นเงินสดรับ (จ่าย)</t>
  </si>
  <si>
    <t>ค่าเสื่อมราคา อาคารและอุปกรณ์</t>
  </si>
  <si>
    <t>ค่าเสื่อมราคา สินทรัพย์สิทธิการใช้</t>
  </si>
  <si>
    <t>ค่าตัดจำหน่ายสินทรัพย์ไม่มีตัวตน</t>
  </si>
  <si>
    <t>หนี้สูญ</t>
  </si>
  <si>
    <t>ค่าเผื่อความเสียหายจากคดีความ</t>
  </si>
  <si>
    <t>กำไรจากการจำหน่ายทรัพย์สินถาวร</t>
  </si>
  <si>
    <t>(กำไร)ขาดทุนจากการตัดจำหน่ายทรัพย์สินถาวร</t>
  </si>
  <si>
    <t>ค่าใช้จ่ายผลประโยชน์พนักงาน</t>
  </si>
  <si>
    <t>กำไรจากการเปลี่ยนแปลงสัญญาเช่า</t>
  </si>
  <si>
    <t>รายได้ดอกเบี้ยรับ</t>
  </si>
  <si>
    <t>ค่าใช้จ่ายดอกเบี้ย</t>
  </si>
  <si>
    <t>การเปลี่ยนแปลงในสินทรัพย์และหนี้สินดำเนินงาน</t>
  </si>
  <si>
    <t>ภาระผูกพันผลประโยชน์พนักงาน</t>
  </si>
  <si>
    <t>เงินสดรับจากการดำเนินงาน</t>
  </si>
  <si>
    <t>จ่ายดอกเบี้ย</t>
  </si>
  <si>
    <t>เงินสดสุทธิได้มาจากกิจกรรมดำเนินงาน</t>
  </si>
  <si>
    <t>กระแสเงินสดจากกิจกรรมลงทุน</t>
  </si>
  <si>
    <t>เงินลงทุนในบริษัทร่วมเพิ่มขึ้น</t>
  </si>
  <si>
    <t>เงินฝากธนาคารที่ติดภาระค้ำประกัน(เพิ่มขึ้น)ลดลง</t>
  </si>
  <si>
    <t>ซื้อทรัพย์สินถาวร</t>
  </si>
  <si>
    <t>เงินสดรับจากการจำหน่ายทรัพย์สินถาวร</t>
  </si>
  <si>
    <t>จ่ายเงินมัดจำ</t>
  </si>
  <si>
    <t>รับดอกเบี้ย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</si>
  <si>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</si>
  <si>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</si>
  <si>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เงินเบิกเกินบัญชีธนาคารเพิ่มขึ้น(ลดลง)</t>
  </si>
  <si>
    <t>รับเงินกู้ยืมระยะสั้นจากสถาบันการเงิน</t>
  </si>
  <si>
    <t>จ่ายชำระเงินกู้ยืมระยะสั้นจากสถาบันการเงิน</t>
  </si>
  <si>
    <t>จ่ายชำระเงินกู้ยืมระยะยาวจากสถาบันการเงิน</t>
  </si>
  <si>
    <t>จ่ายชำระหนี้สินภายใต้สัญญาเช่า</t>
  </si>
  <si>
    <t>เงินสดและรายการเทียบเท่าเงินสด ณ วันที่ 1 มกราคม</t>
  </si>
  <si>
    <t>ข้อมูลกระแสเงินสดเปิดเผยเพิ่มเติม</t>
  </si>
  <si>
    <t>รายการที่ไม่ใช่เงินสด</t>
  </si>
  <si>
    <t>การได้มาซึ่งสินทรัพย์สิทธิการใช้ภายใต้สัญญาเช่า</t>
  </si>
  <si>
    <t>การเปลี่ยนแปลงซึ่งสินทรัพย์สิทธิการใช้ภายใต้สัญญาเช่า</t>
  </si>
  <si>
    <t>จากการเปลี่ยนแปลงสัญญาเช่า</t>
  </si>
  <si>
    <t>การโอนสินทรัพย์สิทธิการใช้ไปเป็นที่ดิน อาคารและอุปกรณ์</t>
  </si>
  <si>
    <t>ห</t>
  </si>
  <si>
    <t>2568</t>
  </si>
  <si>
    <t>ณ วันที่ 31 มีนาคม 2568</t>
  </si>
  <si>
    <t>หน่วย : พันบาท</t>
  </si>
  <si>
    <t>วิธีส่วนได้เสีย</t>
  </si>
  <si>
    <t>เงินลงทุนตาม</t>
  </si>
  <si>
    <t>ยอดคงเหลือ ณ วันที่ 1 มกราคม 2568</t>
  </si>
  <si>
    <t>ยอดคงเหลือ ณ วันที่ 31 มีนาคม 2568</t>
  </si>
  <si>
    <t>กำไรเบ็ดเสร็จรวมสำหรับงวด</t>
  </si>
  <si>
    <t>กำไรสำหรับงวด</t>
  </si>
  <si>
    <t>ยอดคงเหลือ ณ วันที่ 31 มีนาคม 2567</t>
  </si>
  <si>
    <t>หน่วย :พันบาท</t>
  </si>
  <si>
    <t>กำไร(ขาดทุน)สำหรับงวด</t>
  </si>
  <si>
    <t>กำไร(ขาดทุน)เบ็ดเสร็จรวมสำหรับงวด</t>
  </si>
  <si>
    <t>เงินสดและรายการเทียบเท่าเงินสด ณ วันที่ 31 มีนาคม</t>
  </si>
  <si>
    <t>สอบทานแล้ว/</t>
  </si>
  <si>
    <t>ไม่ได้ตรวจสอบ</t>
  </si>
  <si>
    <t>ตรวจสอบแล้ว</t>
  </si>
  <si>
    <t>31 มีนาคม 2568</t>
  </si>
  <si>
    <t>31 ธันวาคม 2567</t>
  </si>
  <si>
    <t>สำหรับงวดสามเดือนสิ้นสุดวันที่ 31 มีนาคม 2568 (สอบทานแล้ว/ไม่ได้ตรวจสอบ)</t>
  </si>
  <si>
    <t>ขาดทุนด้านเครดิตของเงินขอคืนภาษี</t>
  </si>
  <si>
    <t>ขาดทุนสำหรับงวด</t>
  </si>
  <si>
    <t>เงินสดสุทธิช้ไปในกิจกรรมจัดหาเงิน</t>
  </si>
  <si>
    <t>เงินสดและรายการเทียบเท่าเงินสดลดลงสุทธิ</t>
  </si>
  <si>
    <t>ค่าเผื่อผลขาดทุนจากการถูกเรียกร้องค่าเสียหาย</t>
  </si>
  <si>
    <t>(กลับรายการ)ขาดทุนด้านเครดิตที่คาดว่าจะเกิดขึ้น</t>
  </si>
  <si>
    <t>ส่วนของเงินกู้ยืมระยะยาวจากสถาบันการเงินที่ถึง</t>
  </si>
  <si>
    <t>กำไรขาดทุนเบ็ดเสร็จอื่นสำหรับสำหรับงวด</t>
  </si>
  <si>
    <t>สำรองตามกฎหมาย จากกำไรปี 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</si>
</sst>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#,##0;[Black]\(#,##0\)"/>
    <numFmt numFmtId="189" formatCode="#,##0.00;[Black]\(#,##0.00\)"/>
    <numFmt numFmtId="190" formatCode="#,##0_);[Black]\(#,##0\)"/>
    <numFmt numFmtId="191" formatCode="_-* #,##0.0000_-;\-* #,##0.0000_-;_-* &quot;-&quot;??_-;_-@_-"/>
    <numFmt numFmtId="192" formatCode="#,##0.00_);[Black]\(#,##0.00\)"/>
    <numFmt numFmtId="193" formatCode="#,##0.0000_);[Black]\(#,##0.0000\)"/>
    <numFmt numFmtId="194" formatCode="_-* #,##0_-;\-* #,##0_-;_-* &quot;-&quot;??_-;_-@_-"/>
    <numFmt numFmtId="195" formatCode="#,##0.00000_);[Black]\(#,##0.00000\)"/>
    <numFmt numFmtId="196" formatCode="#,##0.000_);[Black]\(#,##0.000\)"/>
    <numFmt numFmtId="197" formatCode="#,##0.0;[Black]\(#,##0.0\)"/>
    <numFmt numFmtId="198" formatCode="#,##0.000;[Black]\(#,##0.000\)"/>
    <numFmt numFmtId="199" formatCode="_(* #,##0_);_(* \(#,##0\);_(* &quot;-&quot;??_);_(@_)"/>
    <numFmt numFmtId="200" formatCode="[$-1070000]d/m/yy;@"/>
    <numFmt numFmtId="201" formatCode="_(* #,##0_);_(* \(#,##0\);_(* &quot; -&quot;??_);_(@_)"/>
    <numFmt numFmtId="202" formatCode="#,##0.00_);[Blue]\(#,##0.00\)"/>
  </numFmts>
  <fonts count="14" x14ac:knownFonts="1">
    <font>
      <sz val="14"/>
      <name val="Cordia New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5"/>
      <color rgb="FFFF0000"/>
      <name val="Angsana New"/>
      <family val="1"/>
    </font>
    <font>
      <sz val="15"/>
      <name val="AngsanaUPC"/>
      <family val="1"/>
    </font>
    <font>
      <sz val="15"/>
      <color indexed="10"/>
      <name val="Angsana New"/>
      <family val="1"/>
    </font>
    <font>
      <sz val="14"/>
      <name val="Angsana New"/>
      <family val="1"/>
    </font>
    <font>
      <sz val="14"/>
      <name val="CordiaUPC"/>
      <family val="2"/>
    </font>
    <font>
      <sz val="15"/>
      <color theme="1"/>
      <name val="AngsanaUPC"/>
      <family val="1"/>
    </font>
    <font>
      <i/>
      <sz val="15"/>
      <name val="AngsanaUPC"/>
      <family val="1"/>
    </font>
    <font>
      <sz val="10"/>
      <name val="Tahoma"/>
      <family val="2"/>
    </font>
    <font>
      <b/>
      <sz val="15"/>
      <name val="AngsanaUPC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9" fillId="0" borderId="0"/>
    <xf numFmtId="0" fontId="1" fillId="0" borderId="0"/>
  </cellStyleXfs>
  <cellXfs count="113">
    <xf numFmtId="0" fontId="0" fillId="0" borderId="0" xfId="0"/>
    <xf numFmtId="188" fontId="2" fillId="0" borderId="0" xfId="0" applyNumberFormat="1" applyFont="1" applyAlignment="1">
      <alignment horizontal="center" vertical="top"/>
    </xf>
    <xf numFmtId="188" fontId="3" fillId="0" borderId="0" xfId="0" applyNumberFormat="1" applyFont="1" applyAlignment="1">
      <alignment vertical="top"/>
    </xf>
    <xf numFmtId="188" fontId="3" fillId="2" borderId="0" xfId="0" applyNumberFormat="1" applyFont="1" applyFill="1" applyAlignment="1">
      <alignment horizontal="center" vertical="top"/>
    </xf>
    <xf numFmtId="188" fontId="4" fillId="2" borderId="0" xfId="0" applyNumberFormat="1" applyFont="1" applyFill="1" applyAlignment="1">
      <alignment horizontal="center" vertical="top"/>
    </xf>
    <xf numFmtId="188" fontId="3" fillId="0" borderId="0" xfId="0" applyNumberFormat="1" applyFont="1" applyAlignment="1">
      <alignment horizontal="center" vertical="top"/>
    </xf>
    <xf numFmtId="43" fontId="3" fillId="2" borderId="0" xfId="1" applyFont="1" applyFill="1" applyBorder="1" applyAlignment="1">
      <alignment horizontal="right" vertical="top"/>
    </xf>
    <xf numFmtId="43" fontId="3" fillId="0" borderId="0" xfId="1" applyFont="1" applyFill="1" applyBorder="1" applyAlignment="1">
      <alignment vertical="top"/>
    </xf>
    <xf numFmtId="43" fontId="4" fillId="2" borderId="0" xfId="1" applyFont="1" applyFill="1" applyBorder="1" applyAlignment="1">
      <alignment horizontal="right" vertical="top"/>
    </xf>
    <xf numFmtId="43" fontId="2" fillId="2" borderId="0" xfId="1" applyFont="1" applyFill="1" applyBorder="1" applyAlignment="1">
      <alignment horizontal="center" vertical="top"/>
    </xf>
    <xf numFmtId="43" fontId="3" fillId="2" borderId="0" xfId="1" applyFont="1" applyFill="1" applyBorder="1" applyAlignment="1">
      <alignment vertical="top"/>
    </xf>
    <xf numFmtId="43" fontId="2" fillId="2" borderId="1" xfId="1" applyFont="1" applyFill="1" applyBorder="1" applyAlignment="1">
      <alignment horizontal="center" vertical="top"/>
    </xf>
    <xf numFmtId="188" fontId="3" fillId="2" borderId="0" xfId="0" applyNumberFormat="1" applyFont="1" applyFill="1" applyAlignment="1">
      <alignment vertical="top"/>
    </xf>
    <xf numFmtId="188" fontId="3" fillId="2" borderId="1" xfId="0" applyNumberFormat="1" applyFont="1" applyFill="1" applyBorder="1" applyAlignment="1">
      <alignment horizontal="center" vertical="top"/>
    </xf>
    <xf numFmtId="188" fontId="3" fillId="2" borderId="0" xfId="0" quotePrefix="1" applyNumberFormat="1" applyFont="1" applyFill="1" applyAlignment="1">
      <alignment horizontal="center" vertical="top"/>
    </xf>
    <xf numFmtId="188" fontId="4" fillId="2" borderId="0" xfId="0" quotePrefix="1" applyNumberFormat="1" applyFont="1" applyFill="1" applyAlignment="1">
      <alignment horizontal="center" vertical="top"/>
    </xf>
    <xf numFmtId="188" fontId="2" fillId="2" borderId="0" xfId="0" applyNumberFormat="1" applyFont="1" applyFill="1" applyAlignment="1">
      <alignment vertical="top"/>
    </xf>
    <xf numFmtId="189" fontId="3" fillId="2" borderId="0" xfId="0" applyNumberFormat="1" applyFont="1" applyFill="1" applyAlignment="1">
      <alignment horizontal="center" vertical="top"/>
    </xf>
    <xf numFmtId="189" fontId="3" fillId="2" borderId="0" xfId="0" applyNumberFormat="1" applyFont="1" applyFill="1" applyAlignment="1">
      <alignment vertical="top"/>
    </xf>
    <xf numFmtId="0" fontId="4" fillId="2" borderId="0" xfId="1" applyNumberFormat="1" applyFont="1" applyFill="1" applyAlignment="1">
      <alignment horizontal="center" vertical="top"/>
    </xf>
    <xf numFmtId="190" fontId="3" fillId="2" borderId="0" xfId="0" applyNumberFormat="1" applyFont="1" applyFill="1" applyAlignment="1">
      <alignment vertical="top"/>
    </xf>
    <xf numFmtId="191" fontId="4" fillId="2" borderId="0" xfId="1" applyNumberFormat="1" applyFont="1" applyFill="1" applyAlignment="1">
      <alignment horizontal="center" vertical="top"/>
    </xf>
    <xf numFmtId="190" fontId="2" fillId="2" borderId="2" xfId="0" applyNumberFormat="1" applyFont="1" applyFill="1" applyBorder="1" applyAlignment="1">
      <alignment vertical="top"/>
    </xf>
    <xf numFmtId="190" fontId="2" fillId="2" borderId="0" xfId="0" applyNumberFormat="1" applyFont="1" applyFill="1" applyAlignment="1">
      <alignment vertical="top"/>
    </xf>
    <xf numFmtId="190" fontId="2" fillId="0" borderId="0" xfId="0" applyNumberFormat="1" applyFont="1" applyAlignment="1">
      <alignment vertical="top"/>
    </xf>
    <xf numFmtId="192" fontId="3" fillId="2" borderId="0" xfId="0" applyNumberFormat="1" applyFont="1" applyFill="1" applyAlignment="1">
      <alignment vertical="top"/>
    </xf>
    <xf numFmtId="41" fontId="3" fillId="2" borderId="0" xfId="1" applyNumberFormat="1" applyFont="1" applyFill="1" applyAlignment="1">
      <alignment vertical="top"/>
    </xf>
    <xf numFmtId="191" fontId="4" fillId="2" borderId="0" xfId="0" applyNumberFormat="1" applyFont="1" applyFill="1" applyAlignment="1">
      <alignment horizontal="center" vertical="top"/>
    </xf>
    <xf numFmtId="190" fontId="2" fillId="2" borderId="3" xfId="0" applyNumberFormat="1" applyFont="1" applyFill="1" applyBorder="1" applyAlignment="1">
      <alignment vertical="top"/>
    </xf>
    <xf numFmtId="193" fontId="5" fillId="2" borderId="0" xfId="1" applyNumberFormat="1" applyFont="1" applyFill="1" applyAlignment="1">
      <alignment vertical="top"/>
    </xf>
    <xf numFmtId="193" fontId="5" fillId="0" borderId="0" xfId="1" applyNumberFormat="1" applyFont="1" applyFill="1" applyAlignment="1">
      <alignment vertical="top"/>
    </xf>
    <xf numFmtId="188" fontId="2" fillId="0" borderId="0" xfId="0" applyNumberFormat="1" applyFont="1" applyAlignment="1">
      <alignment vertical="top"/>
    </xf>
    <xf numFmtId="189" fontId="3" fillId="2" borderId="0" xfId="0" quotePrefix="1" applyNumberFormat="1" applyFont="1" applyFill="1" applyAlignment="1">
      <alignment horizontal="center" vertical="top"/>
    </xf>
    <xf numFmtId="0" fontId="3" fillId="2" borderId="0" xfId="1" applyNumberFormat="1" applyFont="1" applyFill="1" applyAlignment="1">
      <alignment horizontal="center" vertical="top"/>
    </xf>
    <xf numFmtId="43" fontId="3" fillId="2" borderId="0" xfId="1" applyFont="1" applyFill="1" applyAlignment="1">
      <alignment vertical="top"/>
    </xf>
    <xf numFmtId="43" fontId="3" fillId="0" borderId="0" xfId="1" applyFont="1" applyFill="1" applyAlignment="1">
      <alignment vertical="top"/>
    </xf>
    <xf numFmtId="194" fontId="4" fillId="2" borderId="0" xfId="1" applyNumberFormat="1" applyFont="1" applyFill="1" applyAlignment="1">
      <alignment horizontal="right" vertical="top"/>
    </xf>
    <xf numFmtId="194" fontId="3" fillId="2" borderId="0" xfId="1" applyNumberFormat="1" applyFont="1" applyFill="1" applyAlignment="1">
      <alignment horizontal="right" vertical="top"/>
    </xf>
    <xf numFmtId="194" fontId="4" fillId="2" borderId="0" xfId="1" quotePrefix="1" applyNumberFormat="1" applyFont="1" applyFill="1" applyAlignment="1">
      <alignment horizontal="right" vertical="top"/>
    </xf>
    <xf numFmtId="194" fontId="3" fillId="2" borderId="0" xfId="1" quotePrefix="1" applyNumberFormat="1" applyFont="1" applyFill="1" applyAlignment="1">
      <alignment horizontal="right" vertical="top"/>
    </xf>
    <xf numFmtId="192" fontId="3" fillId="2" borderId="0" xfId="1" applyNumberFormat="1" applyFont="1" applyFill="1" applyAlignment="1">
      <alignment vertical="top"/>
    </xf>
    <xf numFmtId="192" fontId="3" fillId="2" borderId="0" xfId="1" applyNumberFormat="1" applyFont="1" applyFill="1" applyBorder="1" applyAlignment="1">
      <alignment vertical="top"/>
    </xf>
    <xf numFmtId="190" fontId="2" fillId="2" borderId="2" xfId="1" applyNumberFormat="1" applyFont="1" applyFill="1" applyBorder="1" applyAlignment="1">
      <alignment vertical="top"/>
    </xf>
    <xf numFmtId="190" fontId="3" fillId="2" borderId="0" xfId="1" applyNumberFormat="1" applyFont="1" applyFill="1" applyBorder="1" applyAlignment="1">
      <alignment vertical="top"/>
    </xf>
    <xf numFmtId="190" fontId="2" fillId="2" borderId="0" xfId="1" applyNumberFormat="1" applyFont="1" applyFill="1" applyBorder="1" applyAlignment="1">
      <alignment vertical="top"/>
    </xf>
    <xf numFmtId="190" fontId="3" fillId="2" borderId="4" xfId="0" applyNumberFormat="1" applyFont="1" applyFill="1" applyBorder="1" applyAlignment="1">
      <alignment vertical="top"/>
    </xf>
    <xf numFmtId="192" fontId="3" fillId="0" borderId="0" xfId="1" applyNumberFormat="1" applyFont="1" applyFill="1" applyAlignment="1">
      <alignment vertical="top"/>
    </xf>
    <xf numFmtId="195" fontId="5" fillId="0" borderId="0" xfId="0" applyNumberFormat="1" applyFont="1" applyAlignment="1">
      <alignment vertical="top"/>
    </xf>
    <xf numFmtId="188" fontId="3" fillId="0" borderId="0" xfId="1" applyNumberFormat="1" applyFont="1" applyFill="1" applyBorder="1" applyAlignment="1">
      <alignment vertical="top"/>
    </xf>
    <xf numFmtId="188" fontId="5" fillId="0" borderId="0" xfId="0" applyNumberFormat="1" applyFont="1" applyAlignment="1">
      <alignment vertical="top"/>
    </xf>
    <xf numFmtId="188" fontId="2" fillId="2" borderId="0" xfId="0" applyNumberFormat="1" applyFont="1" applyFill="1" applyAlignment="1">
      <alignment horizontal="center" vertical="top"/>
    </xf>
    <xf numFmtId="188" fontId="3" fillId="2" borderId="1" xfId="0" quotePrefix="1" applyNumberFormat="1" applyFont="1" applyFill="1" applyBorder="1" applyAlignment="1">
      <alignment horizontal="center" vertical="top"/>
    </xf>
    <xf numFmtId="43" fontId="5" fillId="0" borderId="0" xfId="1" applyFont="1" applyFill="1" applyAlignment="1">
      <alignment vertical="top"/>
    </xf>
    <xf numFmtId="190" fontId="3" fillId="2" borderId="1" xfId="0" applyNumberFormat="1" applyFont="1" applyFill="1" applyBorder="1" applyAlignment="1">
      <alignment vertical="top"/>
    </xf>
    <xf numFmtId="187" fontId="6" fillId="2" borderId="1" xfId="0" applyNumberFormat="1" applyFont="1" applyFill="1" applyBorder="1" applyAlignment="1">
      <alignment horizontal="right" vertical="center"/>
    </xf>
    <xf numFmtId="190" fontId="2" fillId="2" borderId="2" xfId="0" quotePrefix="1" applyNumberFormat="1" applyFont="1" applyFill="1" applyBorder="1" applyAlignment="1">
      <alignment vertical="top"/>
    </xf>
    <xf numFmtId="190" fontId="3" fillId="2" borderId="0" xfId="0" quotePrefix="1" applyNumberFormat="1" applyFont="1" applyFill="1" applyAlignment="1">
      <alignment vertical="top"/>
    </xf>
    <xf numFmtId="43" fontId="2" fillId="2" borderId="0" xfId="1" applyFont="1" applyFill="1" applyBorder="1" applyAlignment="1">
      <alignment vertical="top"/>
    </xf>
    <xf numFmtId="188" fontId="4" fillId="2" borderId="0" xfId="0" applyNumberFormat="1" applyFont="1" applyFill="1" applyAlignment="1">
      <alignment vertical="top"/>
    </xf>
    <xf numFmtId="187" fontId="6" fillId="2" borderId="0" xfId="0" applyNumberFormat="1" applyFont="1" applyFill="1" applyAlignment="1">
      <alignment horizontal="right" vertical="center"/>
    </xf>
    <xf numFmtId="187" fontId="3" fillId="2" borderId="0" xfId="0" quotePrefix="1" applyNumberFormat="1" applyFont="1" applyFill="1" applyAlignment="1">
      <alignment horizontal="center" vertical="top"/>
    </xf>
    <xf numFmtId="190" fontId="2" fillId="2" borderId="4" xfId="0" quotePrefix="1" applyNumberFormat="1" applyFont="1" applyFill="1" applyBorder="1" applyAlignment="1">
      <alignment vertical="top"/>
    </xf>
    <xf numFmtId="196" fontId="3" fillId="2" borderId="4" xfId="0" applyNumberFormat="1" applyFont="1" applyFill="1" applyBorder="1" applyAlignment="1">
      <alignment vertical="top"/>
    </xf>
    <xf numFmtId="188" fontId="7" fillId="0" borderId="0" xfId="0" applyNumberFormat="1" applyFont="1" applyAlignment="1">
      <alignment vertical="top"/>
    </xf>
    <xf numFmtId="192" fontId="5" fillId="0" borderId="0" xfId="1" applyNumberFormat="1" applyFont="1" applyFill="1" applyAlignment="1">
      <alignment horizontal="center" vertical="top"/>
    </xf>
    <xf numFmtId="192" fontId="5" fillId="0" borderId="0" xfId="1" applyNumberFormat="1" applyFont="1" applyFill="1" applyAlignment="1">
      <alignment vertical="top"/>
    </xf>
    <xf numFmtId="43" fontId="3" fillId="0" borderId="0" xfId="1" applyFont="1" applyFill="1" applyAlignment="1">
      <alignment horizontal="right" vertical="top"/>
    </xf>
    <xf numFmtId="43" fontId="3" fillId="2" borderId="0" xfId="1" applyFont="1" applyFill="1" applyAlignment="1">
      <alignment horizontal="right" vertical="top"/>
    </xf>
    <xf numFmtId="188" fontId="2" fillId="2" borderId="0" xfId="3" applyNumberFormat="1" applyFont="1" applyFill="1" applyAlignment="1">
      <alignment vertical="top"/>
    </xf>
    <xf numFmtId="197" fontId="2" fillId="2" borderId="0" xfId="0" quotePrefix="1" applyNumberFormat="1" applyFont="1" applyFill="1" applyAlignment="1">
      <alignment horizontal="right" vertical="top"/>
    </xf>
    <xf numFmtId="190" fontId="2" fillId="2" borderId="5" xfId="0" applyNumberFormat="1" applyFont="1" applyFill="1" applyBorder="1" applyAlignment="1">
      <alignment vertical="top"/>
    </xf>
    <xf numFmtId="194" fontId="2" fillId="2" borderId="5" xfId="1" applyNumberFormat="1" applyFont="1" applyFill="1" applyBorder="1" applyAlignment="1">
      <alignment vertical="top"/>
    </xf>
    <xf numFmtId="192" fontId="2" fillId="2" borderId="0" xfId="0" applyNumberFormat="1" applyFont="1" applyFill="1" applyAlignment="1">
      <alignment vertical="top"/>
    </xf>
    <xf numFmtId="188" fontId="4" fillId="2" borderId="0" xfId="4" applyNumberFormat="1" applyFont="1" applyFill="1" applyAlignment="1">
      <alignment vertical="top"/>
    </xf>
    <xf numFmtId="190" fontId="3" fillId="2" borderId="5" xfId="0" applyNumberFormat="1" applyFont="1" applyFill="1" applyBorder="1" applyAlignment="1">
      <alignment vertical="top"/>
    </xf>
    <xf numFmtId="188" fontId="3" fillId="0" borderId="0" xfId="0" quotePrefix="1" applyNumberFormat="1" applyFont="1" applyAlignment="1">
      <alignment horizontal="center" vertical="top"/>
    </xf>
    <xf numFmtId="43" fontId="3" fillId="0" borderId="0" xfId="1" applyFont="1" applyFill="1" applyBorder="1" applyAlignment="1">
      <alignment horizontal="right" vertical="top"/>
    </xf>
    <xf numFmtId="190" fontId="3" fillId="0" borderId="0" xfId="0" applyNumberFormat="1" applyFont="1" applyAlignment="1">
      <alignment vertical="top"/>
    </xf>
    <xf numFmtId="192" fontId="3" fillId="0" borderId="0" xfId="0" applyNumberFormat="1" applyFont="1" applyAlignment="1">
      <alignment vertical="top"/>
    </xf>
    <xf numFmtId="188" fontId="4" fillId="0" borderId="0" xfId="0" applyNumberFormat="1" applyFont="1" applyAlignment="1">
      <alignment horizontal="center" vertical="top"/>
    </xf>
    <xf numFmtId="3" fontId="8" fillId="0" borderId="0" xfId="0" applyNumberFormat="1" applyFont="1"/>
    <xf numFmtId="41" fontId="3" fillId="0" borderId="0" xfId="1" applyNumberFormat="1" applyFont="1" applyFill="1" applyAlignment="1">
      <alignment vertical="top"/>
    </xf>
    <xf numFmtId="198" fontId="3" fillId="0" borderId="0" xfId="0" applyNumberFormat="1" applyFont="1" applyAlignment="1">
      <alignment vertical="top"/>
    </xf>
    <xf numFmtId="41" fontId="3" fillId="2" borderId="0" xfId="5" applyNumberFormat="1" applyFont="1" applyFill="1" applyBorder="1" applyAlignment="1">
      <alignment vertical="top"/>
    </xf>
    <xf numFmtId="188" fontId="3" fillId="2" borderId="5" xfId="0" applyNumberFormat="1" applyFont="1" applyFill="1" applyBorder="1" applyAlignment="1">
      <alignment horizontal="center" vertical="top"/>
    </xf>
    <xf numFmtId="194" fontId="2" fillId="2" borderId="0" xfId="1" applyNumberFormat="1" applyFont="1" applyFill="1" applyBorder="1" applyAlignment="1">
      <alignment vertical="top"/>
    </xf>
    <xf numFmtId="43" fontId="3" fillId="0" borderId="0" xfId="1" applyFont="1" applyFill="1" applyAlignment="1">
      <alignment horizontal="center" vertical="top"/>
    </xf>
    <xf numFmtId="188" fontId="3" fillId="0" borderId="0" xfId="1" applyNumberFormat="1" applyFont="1" applyFill="1" applyAlignment="1">
      <alignment vertical="top"/>
    </xf>
    <xf numFmtId="199" fontId="6" fillId="2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200" fontId="10" fillId="2" borderId="1" xfId="6" quotePrefix="1" applyNumberFormat="1" applyFont="1" applyFill="1" applyBorder="1" applyAlignment="1">
      <alignment horizontal="center"/>
    </xf>
    <xf numFmtId="0" fontId="11" fillId="2" borderId="0" xfId="0" applyFont="1" applyFill="1" applyAlignment="1">
      <alignment horizontal="center" vertical="center"/>
    </xf>
    <xf numFmtId="2" fontId="10" fillId="2" borderId="0" xfId="6" applyNumberFormat="1" applyFont="1" applyFill="1" applyAlignment="1">
      <alignment horizontal="center"/>
    </xf>
    <xf numFmtId="199" fontId="3" fillId="2" borderId="0" xfId="1" applyNumberFormat="1" applyFont="1" applyFill="1" applyAlignment="1">
      <alignment vertical="top"/>
    </xf>
    <xf numFmtId="201" fontId="3" fillId="2" borderId="0" xfId="1" applyNumberFormat="1" applyFont="1" applyFill="1" applyAlignment="1">
      <alignment vertical="top"/>
    </xf>
    <xf numFmtId="201" fontId="2" fillId="2" borderId="0" xfId="1" applyNumberFormat="1" applyFont="1" applyFill="1" applyBorder="1" applyAlignment="1">
      <alignment vertical="top"/>
    </xf>
    <xf numFmtId="201" fontId="3" fillId="2" borderId="0" xfId="1" applyNumberFormat="1" applyFont="1" applyFill="1" applyBorder="1" applyAlignment="1">
      <alignment vertical="top"/>
    </xf>
    <xf numFmtId="194" fontId="3" fillId="0" borderId="0" xfId="1" applyNumberFormat="1" applyFont="1" applyFill="1" applyAlignment="1">
      <alignment vertical="top"/>
    </xf>
    <xf numFmtId="202" fontId="12" fillId="3" borderId="0" xfId="0" applyNumberFormat="1" applyFont="1" applyFill="1"/>
    <xf numFmtId="194" fontId="3" fillId="2" borderId="0" xfId="1" applyNumberFormat="1" applyFont="1" applyFill="1" applyAlignment="1">
      <alignment horizontal="center" vertical="top"/>
    </xf>
    <xf numFmtId="194" fontId="3" fillId="0" borderId="0" xfId="0" applyNumberFormat="1" applyFont="1" applyAlignment="1">
      <alignment vertical="top"/>
    </xf>
    <xf numFmtId="194" fontId="3" fillId="0" borderId="0" xfId="1" applyNumberFormat="1" applyFont="1" applyFill="1" applyAlignment="1">
      <alignment horizontal="right" vertical="top"/>
    </xf>
    <xf numFmtId="187" fontId="6" fillId="0" borderId="1" xfId="0" applyNumberFormat="1" applyFont="1" applyBorder="1" applyAlignment="1">
      <alignment horizontal="right" vertical="center"/>
    </xf>
    <xf numFmtId="187" fontId="13" fillId="2" borderId="3" xfId="0" applyNumberFormat="1" applyFont="1" applyFill="1" applyBorder="1" applyAlignment="1">
      <alignment horizontal="right" vertical="center"/>
    </xf>
    <xf numFmtId="43" fontId="3" fillId="2" borderId="0" xfId="1" applyFont="1" applyFill="1" applyBorder="1" applyAlignment="1">
      <alignment horizontal="right" vertical="top"/>
    </xf>
    <xf numFmtId="188" fontId="2" fillId="2" borderId="0" xfId="0" applyNumberFormat="1" applyFont="1" applyFill="1" applyAlignment="1">
      <alignment horizontal="center" vertical="top"/>
    </xf>
    <xf numFmtId="188" fontId="2" fillId="2" borderId="0" xfId="0" quotePrefix="1" applyNumberFormat="1" applyFont="1" applyFill="1" applyAlignment="1">
      <alignment horizontal="center" vertical="top"/>
    </xf>
    <xf numFmtId="188" fontId="2" fillId="0" borderId="0" xfId="2" quotePrefix="1" applyNumberFormat="1" applyFont="1" applyAlignment="1">
      <alignment horizontal="center" vertical="top"/>
    </xf>
    <xf numFmtId="43" fontId="2" fillId="2" borderId="0" xfId="1" applyFont="1" applyFill="1" applyBorder="1" applyAlignment="1">
      <alignment horizontal="center" vertical="top"/>
    </xf>
    <xf numFmtId="43" fontId="2" fillId="2" borderId="1" xfId="1" applyFont="1" applyFill="1" applyBorder="1" applyAlignment="1">
      <alignment horizontal="center" vertical="top"/>
    </xf>
    <xf numFmtId="188" fontId="2" fillId="2" borderId="0" xfId="0" quotePrefix="1" applyNumberFormat="1" applyFont="1" applyFill="1" applyAlignment="1">
      <alignment horizontal="center"/>
    </xf>
    <xf numFmtId="43" fontId="3" fillId="2" borderId="1" xfId="1" applyFont="1" applyFill="1" applyBorder="1" applyAlignment="1">
      <alignment horizontal="center" vertical="top"/>
    </xf>
    <xf numFmtId="43" fontId="3" fillId="2" borderId="0" xfId="1" applyFont="1" applyFill="1" applyAlignment="1">
      <alignment horizontal="right" vertical="top"/>
    </xf>
  </cellXfs>
  <cellStyles count="8">
    <cellStyle name="Comma" xfId="1" builtinId="3"/>
    <cellStyle name="Comma 10" xfId="5" xr:uid="{6C55C593-86E1-4C9F-AF12-FA0412A2E1EE}"/>
    <cellStyle name="Normal" xfId="0" builtinId="0"/>
    <cellStyle name="Normal 13" xfId="2" xr:uid="{F3625FE4-33EF-4CC2-8594-0A64604357B2}"/>
    <cellStyle name="Normal 17" xfId="4" xr:uid="{74893A0A-DB12-46A8-9C38-C7939999CA83}"/>
    <cellStyle name="Normal 6 6" xfId="6" xr:uid="{3885CFA4-7EA6-4AA7-8587-8B7235BA1F83}"/>
    <cellStyle name="Normal 70 2" xfId="3" xr:uid="{B85D34B5-5247-472E-B406-D504A299D6DE}"/>
    <cellStyle name="ปกติ 2" xfId="7" xr:uid="{83485BA4-6AC5-4E23-A8CD-15C98D561DC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24A554-6578-4F8D-ABCF-B94A6E202DBC}">
  <dimension ref="A1:IE83"/>
  <sheetViews>
    <sheetView view="pageBreakPreview" zoomScale="102" zoomScaleNormal="81" zoomScaleSheetLayoutView="102" workbookViewId="0">
      <selection activeCell="U80" sqref="U80"/>
    </sheetView>
  </sheetViews>
  <sheetFormatPr defaultColWidth="9.125" defaultRowHeight="21" customHeight="1" x14ac:dyDescent="0.6"/>
  <cols>
    <col min="1" max="4" width="1.75" style="2" customWidth="1"/>
    <col min="5" max="5" width="36.375" style="2" customWidth="1"/>
    <col min="6" max="6" width="8.5" style="79" customWidth="1"/>
    <col min="7" max="7" width="1.875" style="79" customWidth="1"/>
    <col min="8" max="8" width="16.25" style="79" customWidth="1"/>
    <col min="9" max="9" width="1.5" style="5" customWidth="1"/>
    <col min="10" max="10" width="16.25" style="5" customWidth="1"/>
    <col min="11" max="11" width="1" style="5" customWidth="1"/>
    <col min="12" max="12" width="16.25" style="2" customWidth="1"/>
    <col min="13" max="13" width="1.125" style="2" customWidth="1"/>
    <col min="14" max="14" width="16.25" style="2" customWidth="1"/>
    <col min="15" max="15" width="1.75" style="2" customWidth="1"/>
    <col min="16" max="16" width="10.75" style="2" bestFit="1" customWidth="1"/>
    <col min="17" max="16384" width="9.125" style="2"/>
  </cols>
  <sheetData>
    <row r="1" spans="1:17" ht="21" customHeight="1" x14ac:dyDescent="0.6">
      <c r="A1" s="105" t="s">
        <v>0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</row>
    <row r="2" spans="1:17" ht="8.1" customHeight="1" x14ac:dyDescent="0.6">
      <c r="A2" s="3"/>
      <c r="B2" s="3"/>
      <c r="C2" s="3"/>
      <c r="D2" s="3"/>
      <c r="E2" s="3"/>
      <c r="F2" s="4"/>
      <c r="G2" s="4"/>
      <c r="H2" s="4"/>
      <c r="I2" s="3"/>
      <c r="J2" s="3"/>
      <c r="K2" s="3"/>
      <c r="L2" s="3"/>
      <c r="M2" s="3"/>
      <c r="N2" s="3"/>
      <c r="O2" s="3"/>
    </row>
    <row r="3" spans="1:17" ht="21" customHeight="1" x14ac:dyDescent="0.6">
      <c r="A3" s="106" t="s">
        <v>1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7"/>
      <c r="Q3" s="107"/>
    </row>
    <row r="4" spans="1:17" ht="21" customHeight="1" x14ac:dyDescent="0.6">
      <c r="A4" s="105" t="s">
        <v>2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</row>
    <row r="5" spans="1:17" ht="21" customHeight="1" x14ac:dyDescent="0.6">
      <c r="A5" s="105" t="s">
        <v>130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</row>
    <row r="6" spans="1:17" ht="21" customHeight="1" x14ac:dyDescent="0.6">
      <c r="A6" s="104" t="s">
        <v>131</v>
      </c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"/>
    </row>
    <row r="7" spans="1:17" ht="21" customHeight="1" x14ac:dyDescent="0.6">
      <c r="A7" s="6"/>
      <c r="B7" s="6"/>
      <c r="C7" s="6"/>
      <c r="D7" s="6"/>
      <c r="E7" s="6"/>
      <c r="F7" s="8"/>
      <c r="G7" s="4"/>
      <c r="H7" s="108" t="s">
        <v>3</v>
      </c>
      <c r="I7" s="108"/>
      <c r="J7" s="108"/>
      <c r="K7" s="6"/>
      <c r="L7" s="10"/>
      <c r="M7" s="10"/>
      <c r="N7" s="10"/>
      <c r="O7" s="10"/>
    </row>
    <row r="8" spans="1:17" ht="21" customHeight="1" x14ac:dyDescent="0.6">
      <c r="A8" s="6"/>
      <c r="B8" s="6"/>
      <c r="C8" s="6"/>
      <c r="D8" s="6"/>
      <c r="E8" s="6"/>
      <c r="F8" s="8"/>
      <c r="G8" s="4"/>
      <c r="H8" s="109" t="s">
        <v>4</v>
      </c>
      <c r="I8" s="109"/>
      <c r="J8" s="109"/>
      <c r="K8" s="6"/>
      <c r="L8" s="109" t="s">
        <v>5</v>
      </c>
      <c r="M8" s="109"/>
      <c r="N8" s="109"/>
      <c r="O8" s="10"/>
    </row>
    <row r="9" spans="1:17" ht="21" customHeight="1" x14ac:dyDescent="0.6">
      <c r="A9" s="6"/>
      <c r="B9" s="6"/>
      <c r="C9" s="6"/>
      <c r="D9" s="6"/>
      <c r="E9" s="6"/>
      <c r="F9" s="8"/>
      <c r="G9" s="4"/>
      <c r="H9" s="88" t="s">
        <v>143</v>
      </c>
      <c r="I9" s="88"/>
      <c r="J9" s="88"/>
      <c r="K9" s="89"/>
      <c r="L9" s="88" t="s">
        <v>143</v>
      </c>
      <c r="M9" s="88"/>
      <c r="N9" s="88"/>
      <c r="O9" s="10"/>
    </row>
    <row r="10" spans="1:17" ht="21" customHeight="1" x14ac:dyDescent="0.6">
      <c r="A10" s="6"/>
      <c r="B10" s="6"/>
      <c r="C10" s="6"/>
      <c r="D10" s="6"/>
      <c r="E10" s="6"/>
      <c r="F10" s="8"/>
      <c r="G10" s="4"/>
      <c r="H10" s="88" t="s">
        <v>144</v>
      </c>
      <c r="I10" s="88"/>
      <c r="J10" s="88" t="s">
        <v>145</v>
      </c>
      <c r="K10" s="89"/>
      <c r="L10" s="88" t="s">
        <v>144</v>
      </c>
      <c r="M10" s="88"/>
      <c r="N10" s="88" t="s">
        <v>145</v>
      </c>
      <c r="O10" s="10"/>
    </row>
    <row r="11" spans="1:17" ht="21" customHeight="1" x14ac:dyDescent="0.55000000000000004">
      <c r="A11" s="12"/>
      <c r="B11" s="12"/>
      <c r="C11" s="12"/>
      <c r="D11" s="12"/>
      <c r="E11" s="12"/>
      <c r="F11" s="13" t="s">
        <v>6</v>
      </c>
      <c r="G11" s="3"/>
      <c r="H11" s="90" t="s">
        <v>146</v>
      </c>
      <c r="I11" s="91"/>
      <c r="J11" s="90" t="s">
        <v>147</v>
      </c>
      <c r="K11" s="92"/>
      <c r="L11" s="90" t="s">
        <v>146</v>
      </c>
      <c r="M11" s="91"/>
      <c r="N11" s="90" t="s">
        <v>147</v>
      </c>
      <c r="O11" s="14"/>
    </row>
    <row r="12" spans="1:17" ht="21" customHeight="1" x14ac:dyDescent="0.6">
      <c r="A12" s="12"/>
      <c r="B12" s="12"/>
      <c r="C12" s="12"/>
      <c r="D12" s="12"/>
      <c r="E12" s="12"/>
      <c r="F12" s="4"/>
      <c r="G12" s="4"/>
      <c r="H12" s="4"/>
      <c r="I12" s="3"/>
      <c r="J12" s="3"/>
      <c r="K12" s="3"/>
      <c r="L12" s="14"/>
      <c r="M12" s="14"/>
      <c r="N12" s="15"/>
      <c r="O12" s="14"/>
    </row>
    <row r="13" spans="1:17" ht="21" customHeight="1" x14ac:dyDescent="0.6">
      <c r="A13" s="16" t="s">
        <v>7</v>
      </c>
      <c r="B13" s="12"/>
      <c r="C13" s="12"/>
      <c r="D13" s="12"/>
      <c r="E13" s="12"/>
      <c r="F13" s="4"/>
      <c r="G13" s="4"/>
      <c r="H13" s="4"/>
      <c r="I13" s="3"/>
      <c r="J13" s="3"/>
      <c r="K13" s="3"/>
      <c r="L13" s="12"/>
      <c r="M13" s="14"/>
      <c r="N13" s="14"/>
      <c r="O13" s="14"/>
    </row>
    <row r="14" spans="1:17" ht="21" customHeight="1" x14ac:dyDescent="0.6">
      <c r="A14" s="16" t="s">
        <v>8</v>
      </c>
      <c r="B14" s="12"/>
      <c r="C14" s="12"/>
      <c r="D14" s="12"/>
      <c r="E14" s="12"/>
      <c r="F14" s="4"/>
      <c r="G14" s="4"/>
      <c r="H14" s="4"/>
      <c r="I14" s="3"/>
      <c r="J14" s="17"/>
      <c r="K14" s="3"/>
      <c r="L14" s="17"/>
      <c r="M14" s="17"/>
      <c r="N14" s="18"/>
      <c r="O14" s="17"/>
    </row>
    <row r="15" spans="1:17" ht="21" customHeight="1" x14ac:dyDescent="0.6">
      <c r="A15" s="12" t="s">
        <v>9</v>
      </c>
      <c r="B15" s="12"/>
      <c r="C15" s="12"/>
      <c r="D15" s="12"/>
      <c r="E15" s="12"/>
      <c r="F15" s="19">
        <v>4</v>
      </c>
      <c r="G15" s="19"/>
      <c r="H15" s="20">
        <v>224648</v>
      </c>
      <c r="I15" s="19"/>
      <c r="J15" s="20">
        <v>243275</v>
      </c>
      <c r="K15" s="19"/>
      <c r="L15" s="20">
        <v>224648</v>
      </c>
      <c r="M15" s="20"/>
      <c r="N15" s="20">
        <v>243275</v>
      </c>
      <c r="O15" s="20"/>
    </row>
    <row r="16" spans="1:17" ht="21.6" x14ac:dyDescent="0.6">
      <c r="A16" s="12" t="s">
        <v>10</v>
      </c>
      <c r="B16" s="12"/>
      <c r="C16" s="12"/>
      <c r="D16" s="12"/>
      <c r="E16" s="12"/>
      <c r="F16" s="19">
        <v>5</v>
      </c>
      <c r="G16" s="19"/>
      <c r="H16" s="20">
        <v>39067</v>
      </c>
      <c r="I16" s="19"/>
      <c r="J16" s="20">
        <v>45536</v>
      </c>
      <c r="K16" s="19"/>
      <c r="L16" s="20">
        <v>39067</v>
      </c>
      <c r="M16" s="20"/>
      <c r="N16" s="20">
        <v>45536</v>
      </c>
      <c r="O16" s="20"/>
    </row>
    <row r="17" spans="1:15" ht="21" customHeight="1" x14ac:dyDescent="0.6">
      <c r="A17" s="12" t="s">
        <v>11</v>
      </c>
      <c r="B17" s="12"/>
      <c r="C17" s="12"/>
      <c r="D17" s="12"/>
      <c r="E17" s="12"/>
      <c r="F17" s="19">
        <v>5</v>
      </c>
      <c r="G17" s="19"/>
      <c r="H17" s="20">
        <v>35063</v>
      </c>
      <c r="I17" s="21"/>
      <c r="J17" s="20">
        <v>31728</v>
      </c>
      <c r="K17" s="21"/>
      <c r="L17" s="20">
        <v>35063</v>
      </c>
      <c r="M17" s="20"/>
      <c r="N17" s="20">
        <v>31728</v>
      </c>
      <c r="O17" s="20"/>
    </row>
    <row r="18" spans="1:15" ht="21" customHeight="1" x14ac:dyDescent="0.6">
      <c r="A18" s="12" t="s">
        <v>12</v>
      </c>
      <c r="B18" s="12"/>
      <c r="C18" s="12"/>
      <c r="D18" s="12"/>
      <c r="E18" s="12"/>
      <c r="F18" s="19"/>
      <c r="G18" s="19"/>
      <c r="H18" s="20">
        <v>169</v>
      </c>
      <c r="I18" s="21"/>
      <c r="J18" s="20">
        <v>109</v>
      </c>
      <c r="K18" s="21"/>
      <c r="L18" s="20">
        <v>169</v>
      </c>
      <c r="M18" s="20"/>
      <c r="N18" s="20">
        <v>109</v>
      </c>
      <c r="O18" s="20"/>
    </row>
    <row r="19" spans="1:15" ht="22.2" x14ac:dyDescent="0.6">
      <c r="A19" s="16" t="s">
        <v>13</v>
      </c>
      <c r="B19" s="12"/>
      <c r="C19" s="12"/>
      <c r="D19" s="12"/>
      <c r="E19" s="12"/>
      <c r="F19" s="21"/>
      <c r="G19" s="21"/>
      <c r="H19" s="22">
        <f>SUM(H15:H18)</f>
        <v>298947</v>
      </c>
      <c r="I19" s="21"/>
      <c r="J19" s="22">
        <f>SUM(J15:J18)</f>
        <v>320648</v>
      </c>
      <c r="K19" s="21"/>
      <c r="L19" s="22">
        <f>SUM(L15:L18)</f>
        <v>298947</v>
      </c>
      <c r="M19" s="23"/>
      <c r="N19" s="22">
        <f>SUM(N15:N18)</f>
        <v>320648</v>
      </c>
      <c r="O19" s="23"/>
    </row>
    <row r="20" spans="1:15" ht="6.6" customHeight="1" x14ac:dyDescent="0.6">
      <c r="A20" s="16"/>
      <c r="B20" s="12"/>
      <c r="C20" s="12"/>
      <c r="D20" s="12"/>
      <c r="E20" s="12"/>
      <c r="F20" s="21"/>
      <c r="G20" s="21"/>
      <c r="H20" s="21"/>
      <c r="I20" s="21"/>
      <c r="J20" s="23"/>
      <c r="K20" s="21"/>
      <c r="L20" s="23"/>
      <c r="M20" s="23"/>
      <c r="N20" s="23"/>
      <c r="O20" s="23"/>
    </row>
    <row r="21" spans="1:15" ht="21" customHeight="1" x14ac:dyDescent="0.6">
      <c r="A21" s="16" t="s">
        <v>14</v>
      </c>
      <c r="B21" s="12"/>
      <c r="C21" s="12"/>
      <c r="D21" s="12"/>
      <c r="E21" s="12"/>
      <c r="F21" s="21"/>
      <c r="G21" s="21"/>
      <c r="H21" s="21"/>
      <c r="I21" s="21"/>
      <c r="J21" s="25"/>
      <c r="K21" s="21"/>
      <c r="L21" s="25"/>
      <c r="M21" s="25"/>
      <c r="N21" s="25"/>
      <c r="O21" s="25"/>
    </row>
    <row r="22" spans="1:15" ht="21" customHeight="1" x14ac:dyDescent="0.6">
      <c r="A22" s="12" t="s">
        <v>15</v>
      </c>
      <c r="B22" s="12"/>
      <c r="C22" s="12"/>
      <c r="D22" s="12"/>
      <c r="E22" s="12"/>
      <c r="F22" s="19"/>
      <c r="G22" s="19"/>
      <c r="H22" s="20">
        <v>1879</v>
      </c>
      <c r="I22" s="19"/>
      <c r="J22" s="20">
        <v>1879</v>
      </c>
      <c r="K22" s="19"/>
      <c r="L22" s="20">
        <v>1879</v>
      </c>
      <c r="M22" s="20"/>
      <c r="N22" s="20">
        <v>1879</v>
      </c>
      <c r="O22" s="20"/>
    </row>
    <row r="23" spans="1:15" ht="21" customHeight="1" x14ac:dyDescent="0.6">
      <c r="A23" s="12" t="s">
        <v>16</v>
      </c>
      <c r="B23" s="12"/>
      <c r="C23" s="12"/>
      <c r="D23" s="12"/>
      <c r="E23" s="12"/>
      <c r="F23" s="19">
        <v>6</v>
      </c>
      <c r="G23" s="19"/>
      <c r="H23" s="77">
        <v>41381</v>
      </c>
      <c r="I23" s="19"/>
      <c r="J23" s="20">
        <v>43210</v>
      </c>
      <c r="K23" s="19"/>
      <c r="L23" s="20">
        <v>45000</v>
      </c>
      <c r="M23" s="20"/>
      <c r="N23" s="20">
        <v>45000</v>
      </c>
      <c r="O23" s="20"/>
    </row>
    <row r="24" spans="1:15" ht="21" customHeight="1" x14ac:dyDescent="0.6">
      <c r="A24" s="12" t="s">
        <v>17</v>
      </c>
      <c r="B24" s="12"/>
      <c r="C24" s="12"/>
      <c r="D24" s="12"/>
      <c r="E24" s="12"/>
      <c r="F24" s="19">
        <v>7</v>
      </c>
      <c r="G24" s="19"/>
      <c r="H24" s="20">
        <v>472281</v>
      </c>
      <c r="I24" s="19"/>
      <c r="J24" s="20">
        <v>478616</v>
      </c>
      <c r="K24" s="19"/>
      <c r="L24" s="20">
        <v>472281</v>
      </c>
      <c r="M24" s="20"/>
      <c r="N24" s="20">
        <v>478616</v>
      </c>
      <c r="O24" s="20"/>
    </row>
    <row r="25" spans="1:15" ht="21" customHeight="1" x14ac:dyDescent="0.6">
      <c r="A25" s="12" t="s">
        <v>18</v>
      </c>
      <c r="B25" s="12"/>
      <c r="C25" s="12"/>
      <c r="D25" s="12"/>
      <c r="E25" s="12"/>
      <c r="F25" s="19">
        <v>8</v>
      </c>
      <c r="G25" s="19"/>
      <c r="H25" s="20">
        <v>50875</v>
      </c>
      <c r="I25" s="19"/>
      <c r="J25" s="20">
        <v>48026</v>
      </c>
      <c r="K25" s="19"/>
      <c r="L25" s="20">
        <v>50875</v>
      </c>
      <c r="M25" s="20"/>
      <c r="N25" s="20">
        <v>48026</v>
      </c>
      <c r="O25" s="20"/>
    </row>
    <row r="26" spans="1:15" ht="21" customHeight="1" x14ac:dyDescent="0.6">
      <c r="A26" s="12" t="s">
        <v>19</v>
      </c>
      <c r="B26" s="12"/>
      <c r="C26" s="12"/>
      <c r="D26" s="12"/>
      <c r="E26" s="12"/>
      <c r="F26" s="19"/>
      <c r="G26" s="19"/>
      <c r="H26" s="20">
        <v>3576</v>
      </c>
      <c r="I26" s="19"/>
      <c r="J26" s="20">
        <v>3668</v>
      </c>
      <c r="K26" s="19"/>
      <c r="L26" s="20">
        <v>3576</v>
      </c>
      <c r="M26" s="20"/>
      <c r="N26" s="20">
        <v>3668</v>
      </c>
      <c r="O26" s="20"/>
    </row>
    <row r="27" spans="1:15" ht="21" customHeight="1" x14ac:dyDescent="0.6">
      <c r="A27" s="12" t="s">
        <v>20</v>
      </c>
      <c r="B27" s="12"/>
      <c r="C27" s="12"/>
      <c r="D27" s="12"/>
      <c r="E27" s="12"/>
      <c r="F27" s="19"/>
      <c r="G27" s="19"/>
      <c r="H27" s="20">
        <v>3887</v>
      </c>
      <c r="I27" s="19"/>
      <c r="J27" s="20">
        <v>4561</v>
      </c>
      <c r="K27" s="19"/>
      <c r="L27" s="20">
        <v>3887</v>
      </c>
      <c r="M27" s="20"/>
      <c r="N27" s="20">
        <v>4561</v>
      </c>
      <c r="O27" s="20"/>
    </row>
    <row r="28" spans="1:15" ht="21" customHeight="1" x14ac:dyDescent="0.6">
      <c r="A28" s="12" t="s">
        <v>21</v>
      </c>
      <c r="B28" s="12"/>
      <c r="C28" s="12"/>
      <c r="D28" s="12"/>
      <c r="E28" s="12"/>
      <c r="F28" s="19">
        <v>9</v>
      </c>
      <c r="G28" s="19"/>
      <c r="H28" s="20">
        <v>81956</v>
      </c>
      <c r="I28" s="19"/>
      <c r="J28" s="20">
        <v>82521</v>
      </c>
      <c r="K28" s="19"/>
      <c r="L28" s="20">
        <v>81956</v>
      </c>
      <c r="M28" s="20"/>
      <c r="N28" s="20">
        <v>82521</v>
      </c>
      <c r="O28" s="20"/>
    </row>
    <row r="29" spans="1:15" ht="21" customHeight="1" x14ac:dyDescent="0.6">
      <c r="A29" s="12" t="s">
        <v>22</v>
      </c>
      <c r="B29" s="12"/>
      <c r="C29" s="12"/>
      <c r="D29" s="12"/>
      <c r="E29" s="12"/>
      <c r="F29" s="19"/>
      <c r="G29" s="19"/>
      <c r="H29" s="20">
        <v>11561</v>
      </c>
      <c r="I29" s="19"/>
      <c r="J29" s="20">
        <v>12798</v>
      </c>
      <c r="K29" s="19"/>
      <c r="L29" s="20">
        <v>11561</v>
      </c>
      <c r="M29" s="20"/>
      <c r="N29" s="20">
        <v>12798</v>
      </c>
      <c r="O29" s="20"/>
    </row>
    <row r="30" spans="1:15" ht="21" customHeight="1" x14ac:dyDescent="0.6">
      <c r="A30" s="12" t="s">
        <v>23</v>
      </c>
      <c r="B30" s="12"/>
      <c r="C30" s="12"/>
      <c r="D30" s="12"/>
      <c r="E30" s="12"/>
      <c r="F30" s="19"/>
      <c r="G30" s="19"/>
      <c r="H30" s="59">
        <v>0</v>
      </c>
      <c r="I30" s="19"/>
      <c r="J30" s="20">
        <v>1101</v>
      </c>
      <c r="K30" s="19"/>
      <c r="L30" s="59">
        <v>0</v>
      </c>
      <c r="M30" s="20"/>
      <c r="N30" s="20">
        <v>1101</v>
      </c>
      <c r="O30" s="20"/>
    </row>
    <row r="31" spans="1:15" ht="21" customHeight="1" x14ac:dyDescent="0.6">
      <c r="A31" s="16" t="s">
        <v>24</v>
      </c>
      <c r="B31" s="12"/>
      <c r="C31" s="12"/>
      <c r="D31" s="12"/>
      <c r="E31" s="12"/>
      <c r="F31" s="27"/>
      <c r="G31" s="27"/>
      <c r="H31" s="22">
        <f>SUM(H22:H30)</f>
        <v>667396</v>
      </c>
      <c r="I31" s="27"/>
      <c r="J31" s="22">
        <f>SUM(J22:J30)</f>
        <v>676380</v>
      </c>
      <c r="K31" s="27"/>
      <c r="L31" s="22">
        <f>SUM(L22:L30)</f>
        <v>671015</v>
      </c>
      <c r="M31" s="23"/>
      <c r="N31" s="22">
        <f>SUM(N22:N30)</f>
        <v>678170</v>
      </c>
      <c r="O31" s="23"/>
    </row>
    <row r="32" spans="1:15" ht="21" customHeight="1" thickBot="1" x14ac:dyDescent="0.65">
      <c r="A32" s="16" t="s">
        <v>25</v>
      </c>
      <c r="B32" s="12"/>
      <c r="C32" s="12"/>
      <c r="D32" s="12"/>
      <c r="E32" s="12"/>
      <c r="F32" s="4"/>
      <c r="G32" s="4"/>
      <c r="H32" s="28">
        <f>SUM(H19,H31)</f>
        <v>966343</v>
      </c>
      <c r="I32" s="3"/>
      <c r="J32" s="28">
        <f>SUM(J19,J31)</f>
        <v>997028</v>
      </c>
      <c r="K32" s="3"/>
      <c r="L32" s="28">
        <f>SUM(L19,L31)</f>
        <v>969962</v>
      </c>
      <c r="M32" s="23"/>
      <c r="N32" s="28">
        <f>SUM(N19,N31)</f>
        <v>998818</v>
      </c>
      <c r="O32" s="23"/>
    </row>
    <row r="33" spans="1:239" ht="21" customHeight="1" thickTop="1" x14ac:dyDescent="0.6">
      <c r="A33" s="12"/>
      <c r="B33" s="12"/>
      <c r="C33" s="12"/>
      <c r="D33" s="12"/>
      <c r="E33" s="12"/>
      <c r="F33" s="4"/>
      <c r="G33" s="4"/>
      <c r="H33" s="4"/>
      <c r="I33" s="3"/>
      <c r="J33" s="3"/>
      <c r="K33" s="3"/>
      <c r="L33" s="29"/>
      <c r="M33" s="29"/>
      <c r="N33" s="29"/>
      <c r="O33" s="29"/>
    </row>
    <row r="34" spans="1:239" ht="22.2" x14ac:dyDescent="0.6">
      <c r="A34" s="105">
        <v>2</v>
      </c>
      <c r="B34" s="105"/>
      <c r="C34" s="105"/>
      <c r="D34" s="105"/>
      <c r="E34" s="105"/>
      <c r="F34" s="105"/>
      <c r="G34" s="105"/>
      <c r="H34" s="105"/>
      <c r="I34" s="105"/>
      <c r="J34" s="105"/>
      <c r="K34" s="105"/>
      <c r="L34" s="105"/>
      <c r="M34" s="105"/>
      <c r="N34" s="105"/>
      <c r="O34" s="105"/>
      <c r="P34" s="3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</row>
    <row r="35" spans="1:239" ht="4.2" customHeight="1" x14ac:dyDescent="0.6">
      <c r="A35" s="3"/>
      <c r="B35" s="3"/>
      <c r="C35" s="3"/>
      <c r="D35" s="3"/>
      <c r="E35" s="3"/>
      <c r="F35" s="4"/>
      <c r="G35" s="4"/>
      <c r="H35" s="4"/>
      <c r="I35" s="3"/>
      <c r="J35" s="3"/>
      <c r="K35" s="3"/>
      <c r="L35" s="3"/>
      <c r="M35" s="3"/>
      <c r="N35" s="3"/>
      <c r="O35" s="3"/>
      <c r="P35" s="2">
        <f>+H23-J23</f>
        <v>-1829</v>
      </c>
    </row>
    <row r="36" spans="1:239" ht="21" customHeight="1" x14ac:dyDescent="0.6">
      <c r="A36" s="105" t="str">
        <f>A3</f>
        <v>บริษัท ไทยพาร์เซิล จำกัด (มหาชน)</v>
      </c>
      <c r="B36" s="105"/>
      <c r="C36" s="105"/>
      <c r="D36" s="105"/>
      <c r="E36" s="105"/>
      <c r="F36" s="105"/>
      <c r="G36" s="105"/>
      <c r="H36" s="105"/>
      <c r="I36" s="105"/>
      <c r="J36" s="105"/>
      <c r="K36" s="105"/>
      <c r="L36" s="105"/>
      <c r="M36" s="105"/>
      <c r="N36" s="105"/>
      <c r="O36" s="105"/>
    </row>
    <row r="37" spans="1:239" ht="21" customHeight="1" x14ac:dyDescent="0.6">
      <c r="A37" s="105" t="str">
        <f>+A4</f>
        <v>งบฐานะการเงิน</v>
      </c>
      <c r="B37" s="105"/>
      <c r="C37" s="105"/>
      <c r="D37" s="105"/>
      <c r="E37" s="105"/>
      <c r="F37" s="105"/>
      <c r="G37" s="105"/>
      <c r="H37" s="105"/>
      <c r="I37" s="105"/>
      <c r="J37" s="105"/>
      <c r="K37" s="105"/>
      <c r="L37" s="105"/>
      <c r="M37" s="105"/>
      <c r="N37" s="105"/>
      <c r="O37" s="105"/>
    </row>
    <row r="38" spans="1:239" ht="21" customHeight="1" x14ac:dyDescent="0.6">
      <c r="A38" s="105" t="str">
        <f>+A5</f>
        <v>ณ วันที่ 31 มีนาคม 2568</v>
      </c>
      <c r="B38" s="105"/>
      <c r="C38" s="105"/>
      <c r="D38" s="105"/>
      <c r="E38" s="105"/>
      <c r="F38" s="105"/>
      <c r="G38" s="105"/>
      <c r="H38" s="105"/>
      <c r="I38" s="105"/>
      <c r="J38" s="105"/>
      <c r="K38" s="105"/>
      <c r="L38" s="105"/>
      <c r="M38" s="105"/>
      <c r="N38" s="105"/>
      <c r="O38" s="105"/>
    </row>
    <row r="39" spans="1:239" ht="21" customHeight="1" x14ac:dyDescent="0.6">
      <c r="A39" s="104" t="s">
        <v>131</v>
      </c>
      <c r="B39" s="104"/>
      <c r="C39" s="104"/>
      <c r="D39" s="104"/>
      <c r="E39" s="104"/>
      <c r="F39" s="104"/>
      <c r="G39" s="104"/>
      <c r="H39" s="104"/>
      <c r="I39" s="104"/>
      <c r="J39" s="104"/>
      <c r="K39" s="104"/>
      <c r="L39" s="104"/>
      <c r="M39" s="104"/>
      <c r="N39" s="104"/>
      <c r="O39" s="10"/>
    </row>
    <row r="40" spans="1:239" ht="21" customHeight="1" x14ac:dyDescent="0.6">
      <c r="A40" s="6"/>
      <c r="B40" s="6"/>
      <c r="C40" s="6"/>
      <c r="D40" s="6"/>
      <c r="E40" s="6"/>
      <c r="F40" s="8"/>
      <c r="G40" s="8"/>
      <c r="H40" s="108" t="s">
        <v>3</v>
      </c>
      <c r="I40" s="108"/>
      <c r="J40" s="108"/>
      <c r="K40" s="6"/>
      <c r="L40" s="10"/>
      <c r="M40" s="10"/>
      <c r="N40" s="10"/>
      <c r="O40" s="10"/>
    </row>
    <row r="41" spans="1:239" ht="21" customHeight="1" x14ac:dyDescent="0.6">
      <c r="A41" s="6"/>
      <c r="B41" s="6"/>
      <c r="C41" s="6"/>
      <c r="D41" s="6"/>
      <c r="E41" s="6"/>
      <c r="F41" s="8"/>
      <c r="G41" s="8"/>
      <c r="H41" s="109" t="s">
        <v>4</v>
      </c>
      <c r="I41" s="109"/>
      <c r="J41" s="109"/>
      <c r="K41" s="6"/>
      <c r="L41" s="109" t="s">
        <v>5</v>
      </c>
      <c r="M41" s="109"/>
      <c r="N41" s="109"/>
      <c r="O41" s="10"/>
    </row>
    <row r="42" spans="1:239" ht="21" customHeight="1" x14ac:dyDescent="0.6">
      <c r="A42" s="6"/>
      <c r="B42" s="6"/>
      <c r="C42" s="6"/>
      <c r="D42" s="6"/>
      <c r="E42" s="6"/>
      <c r="F42" s="8"/>
      <c r="G42" s="8"/>
      <c r="H42" s="88" t="s">
        <v>143</v>
      </c>
      <c r="I42" s="88"/>
      <c r="J42" s="88"/>
      <c r="K42" s="89"/>
      <c r="L42" s="88" t="s">
        <v>143</v>
      </c>
      <c r="M42" s="88"/>
      <c r="N42" s="88"/>
      <c r="O42" s="10"/>
    </row>
    <row r="43" spans="1:239" ht="21" customHeight="1" x14ac:dyDescent="0.6">
      <c r="A43" s="6"/>
      <c r="B43" s="6"/>
      <c r="C43" s="6"/>
      <c r="D43" s="6"/>
      <c r="E43" s="6"/>
      <c r="F43" s="8"/>
      <c r="G43" s="8"/>
      <c r="H43" s="88" t="s">
        <v>144</v>
      </c>
      <c r="I43" s="88"/>
      <c r="J43" s="88" t="s">
        <v>145</v>
      </c>
      <c r="K43" s="89"/>
      <c r="L43" s="88" t="s">
        <v>144</v>
      </c>
      <c r="M43" s="88"/>
      <c r="N43" s="88" t="s">
        <v>145</v>
      </c>
      <c r="O43" s="10"/>
    </row>
    <row r="44" spans="1:239" ht="21" customHeight="1" x14ac:dyDescent="0.55000000000000004">
      <c r="A44" s="12"/>
      <c r="B44" s="12"/>
      <c r="C44" s="12"/>
      <c r="D44" s="12"/>
      <c r="E44" s="12"/>
      <c r="F44" s="13" t="s">
        <v>6</v>
      </c>
      <c r="G44" s="3"/>
      <c r="H44" s="90" t="s">
        <v>146</v>
      </c>
      <c r="I44" s="91"/>
      <c r="J44" s="90" t="s">
        <v>147</v>
      </c>
      <c r="K44" s="92"/>
      <c r="L44" s="90" t="s">
        <v>146</v>
      </c>
      <c r="M44" s="91"/>
      <c r="N44" s="90" t="s">
        <v>147</v>
      </c>
      <c r="O44" s="14"/>
    </row>
    <row r="45" spans="1:239" ht="21" customHeight="1" x14ac:dyDescent="0.6">
      <c r="A45" s="12"/>
      <c r="B45" s="12"/>
      <c r="C45" s="12"/>
      <c r="D45" s="12"/>
      <c r="E45" s="12"/>
      <c r="F45" s="15"/>
      <c r="G45" s="15"/>
      <c r="H45" s="15"/>
      <c r="I45" s="14"/>
      <c r="J45" s="14"/>
      <c r="K45" s="14"/>
      <c r="L45" s="14"/>
      <c r="M45" s="14"/>
      <c r="N45" s="15"/>
      <c r="O45" s="14"/>
    </row>
    <row r="46" spans="1:239" ht="21" customHeight="1" x14ac:dyDescent="0.6">
      <c r="A46" s="16" t="s">
        <v>26</v>
      </c>
      <c r="B46" s="12"/>
      <c r="C46" s="12"/>
      <c r="D46" s="12"/>
      <c r="E46" s="12"/>
      <c r="F46" s="15"/>
      <c r="G46" s="15"/>
      <c r="H46" s="15"/>
      <c r="I46" s="14"/>
      <c r="J46" s="14"/>
      <c r="K46" s="14"/>
      <c r="L46" s="32"/>
      <c r="M46" s="32"/>
      <c r="N46" s="32"/>
      <c r="O46" s="32"/>
    </row>
    <row r="47" spans="1:239" ht="21" customHeight="1" x14ac:dyDescent="0.6">
      <c r="A47" s="16" t="s">
        <v>27</v>
      </c>
      <c r="B47" s="12"/>
      <c r="C47" s="12"/>
      <c r="D47" s="12"/>
      <c r="E47" s="12"/>
      <c r="F47" s="4"/>
      <c r="G47" s="4"/>
      <c r="H47" s="4"/>
      <c r="I47" s="3"/>
      <c r="J47" s="3"/>
      <c r="K47" s="3"/>
      <c r="L47" s="18"/>
      <c r="M47" s="18"/>
      <c r="N47" s="18"/>
      <c r="O47" s="18"/>
    </row>
    <row r="48" spans="1:239" ht="21" customHeight="1" x14ac:dyDescent="0.6">
      <c r="A48" s="12" t="s">
        <v>28</v>
      </c>
      <c r="B48" s="12"/>
      <c r="C48" s="12"/>
      <c r="D48" s="12"/>
      <c r="E48" s="12"/>
      <c r="F48" s="4"/>
      <c r="G48" s="4"/>
      <c r="H48" s="4"/>
      <c r="I48" s="3"/>
      <c r="J48" s="3"/>
      <c r="K48" s="3"/>
      <c r="L48" s="18"/>
      <c r="M48" s="18"/>
      <c r="N48" s="18"/>
      <c r="O48" s="18"/>
    </row>
    <row r="49" spans="1:15" ht="21" customHeight="1" x14ac:dyDescent="0.6">
      <c r="A49" s="12"/>
      <c r="B49" s="12" t="s">
        <v>29</v>
      </c>
      <c r="C49" s="12"/>
      <c r="D49" s="12"/>
      <c r="E49" s="12"/>
      <c r="F49" s="19">
        <v>10</v>
      </c>
      <c r="G49" s="19"/>
      <c r="H49" s="99">
        <v>1278</v>
      </c>
      <c r="I49" s="19"/>
      <c r="J49" s="20">
        <v>31694</v>
      </c>
      <c r="K49" s="19"/>
      <c r="L49" s="20">
        <v>1278</v>
      </c>
      <c r="M49" s="20"/>
      <c r="N49" s="20">
        <v>31694</v>
      </c>
      <c r="O49" s="20"/>
    </row>
    <row r="50" spans="1:15" ht="21" customHeight="1" x14ac:dyDescent="0.6">
      <c r="A50" s="12" t="s">
        <v>30</v>
      </c>
      <c r="B50" s="12"/>
      <c r="C50" s="12"/>
      <c r="D50" s="12"/>
      <c r="E50" s="12"/>
      <c r="F50" s="19">
        <v>11</v>
      </c>
      <c r="G50" s="19"/>
      <c r="H50" s="99">
        <v>53110</v>
      </c>
      <c r="I50" s="19"/>
      <c r="J50" s="26">
        <v>46398</v>
      </c>
      <c r="K50" s="26"/>
      <c r="L50" s="26">
        <v>53110</v>
      </c>
      <c r="M50" s="20"/>
      <c r="N50" s="26">
        <v>46398</v>
      </c>
      <c r="O50" s="20"/>
    </row>
    <row r="51" spans="1:15" ht="21" customHeight="1" x14ac:dyDescent="0.6">
      <c r="A51" s="12" t="s">
        <v>155</v>
      </c>
      <c r="B51" s="12"/>
      <c r="C51" s="12"/>
      <c r="D51" s="12"/>
      <c r="E51" s="12"/>
      <c r="F51" s="19"/>
      <c r="G51" s="19"/>
      <c r="H51" s="99"/>
      <c r="I51" s="19"/>
      <c r="J51" s="26"/>
      <c r="K51" s="26"/>
      <c r="L51" s="26"/>
      <c r="M51" s="20"/>
      <c r="N51" s="26"/>
      <c r="O51" s="20"/>
    </row>
    <row r="52" spans="1:15" ht="21" customHeight="1" x14ac:dyDescent="0.6">
      <c r="A52" s="12"/>
      <c r="B52" s="12" t="s">
        <v>31</v>
      </c>
      <c r="C52" s="12"/>
      <c r="D52" s="12"/>
      <c r="E52" s="12"/>
      <c r="F52" s="19">
        <v>12</v>
      </c>
      <c r="G52" s="19"/>
      <c r="H52" s="99">
        <v>18449</v>
      </c>
      <c r="I52" s="19"/>
      <c r="J52" s="26">
        <v>17102</v>
      </c>
      <c r="K52" s="26"/>
      <c r="L52" s="26">
        <v>18449</v>
      </c>
      <c r="M52" s="20"/>
      <c r="N52" s="26">
        <v>17102</v>
      </c>
      <c r="O52" s="20"/>
    </row>
    <row r="53" spans="1:15" ht="21" customHeight="1" x14ac:dyDescent="0.6">
      <c r="A53" s="12" t="s">
        <v>32</v>
      </c>
      <c r="B53" s="12"/>
      <c r="C53" s="12"/>
      <c r="D53" s="12"/>
      <c r="E53" s="12"/>
      <c r="F53" s="19"/>
      <c r="G53" s="19"/>
      <c r="H53" s="99"/>
      <c r="I53" s="19"/>
      <c r="J53" s="34"/>
      <c r="K53" s="19"/>
      <c r="L53" s="20"/>
      <c r="M53" s="20"/>
      <c r="N53" s="20"/>
      <c r="O53" s="20"/>
    </row>
    <row r="54" spans="1:15" ht="21" customHeight="1" x14ac:dyDescent="0.6">
      <c r="A54" s="12"/>
      <c r="B54" s="12" t="s">
        <v>33</v>
      </c>
      <c r="C54" s="12"/>
      <c r="D54" s="12"/>
      <c r="E54" s="12"/>
      <c r="F54" s="19">
        <v>13</v>
      </c>
      <c r="G54" s="19"/>
      <c r="H54" s="99">
        <v>17888</v>
      </c>
      <c r="I54" s="19"/>
      <c r="J54" s="20">
        <v>18390</v>
      </c>
      <c r="K54" s="19"/>
      <c r="L54" s="20">
        <v>17888</v>
      </c>
      <c r="M54" s="20"/>
      <c r="N54" s="20">
        <v>18390</v>
      </c>
      <c r="O54" s="20"/>
    </row>
    <row r="55" spans="1:15" ht="21.6" x14ac:dyDescent="0.6">
      <c r="A55" s="12" t="s">
        <v>34</v>
      </c>
      <c r="B55" s="12"/>
      <c r="C55" s="12"/>
      <c r="D55" s="12"/>
      <c r="E55" s="12"/>
      <c r="F55" s="36"/>
      <c r="G55" s="36"/>
      <c r="H55" s="37">
        <v>597</v>
      </c>
      <c r="I55" s="37"/>
      <c r="J55" s="20">
        <v>1255</v>
      </c>
      <c r="K55" s="37"/>
      <c r="L55" s="20">
        <v>597</v>
      </c>
      <c r="M55" s="20"/>
      <c r="N55" s="20">
        <v>1255</v>
      </c>
      <c r="O55" s="20"/>
    </row>
    <row r="56" spans="1:15" ht="21" customHeight="1" x14ac:dyDescent="0.6">
      <c r="A56" s="16" t="s">
        <v>35</v>
      </c>
      <c r="B56" s="12"/>
      <c r="C56" s="12"/>
      <c r="D56" s="12"/>
      <c r="E56" s="12"/>
      <c r="F56" s="36"/>
      <c r="G56" s="36"/>
      <c r="H56" s="22">
        <f>SUM(H49:H55)</f>
        <v>91322</v>
      </c>
      <c r="I56" s="37"/>
      <c r="J56" s="22">
        <f>SUM(J49:J55)</f>
        <v>114839</v>
      </c>
      <c r="K56" s="37"/>
      <c r="L56" s="22">
        <f>SUM(L49:L55)</f>
        <v>91322</v>
      </c>
      <c r="M56" s="23"/>
      <c r="N56" s="22">
        <f>SUM(N49:N55)</f>
        <v>114839</v>
      </c>
      <c r="O56" s="23"/>
    </row>
    <row r="57" spans="1:15" ht="5.4" customHeight="1" x14ac:dyDescent="0.6">
      <c r="A57" s="16"/>
      <c r="B57" s="12"/>
      <c r="C57" s="12"/>
      <c r="D57" s="12"/>
      <c r="E57" s="12"/>
      <c r="F57" s="36"/>
      <c r="G57" s="36"/>
      <c r="H57" s="36"/>
      <c r="I57" s="37"/>
      <c r="J57" s="23"/>
      <c r="K57" s="37"/>
      <c r="L57" s="23"/>
      <c r="M57" s="23"/>
      <c r="N57" s="23"/>
      <c r="O57" s="23"/>
    </row>
    <row r="58" spans="1:15" ht="21" customHeight="1" x14ac:dyDescent="0.6">
      <c r="A58" s="16" t="s">
        <v>36</v>
      </c>
      <c r="B58" s="12"/>
      <c r="C58" s="12"/>
      <c r="D58" s="12"/>
      <c r="E58" s="12"/>
      <c r="F58" s="38"/>
      <c r="G58" s="38"/>
      <c r="H58" s="38"/>
      <c r="I58" s="39"/>
      <c r="J58" s="40"/>
      <c r="K58" s="39"/>
      <c r="L58" s="40"/>
      <c r="M58" s="41"/>
      <c r="N58" s="40"/>
      <c r="O58" s="41"/>
    </row>
    <row r="59" spans="1:15" ht="21" customHeight="1" x14ac:dyDescent="0.6">
      <c r="A59" s="12" t="s">
        <v>37</v>
      </c>
      <c r="B59" s="12"/>
      <c r="C59" s="12"/>
      <c r="D59" s="12"/>
      <c r="E59" s="12"/>
      <c r="F59" s="19">
        <v>12</v>
      </c>
      <c r="G59" s="19"/>
      <c r="H59" s="99">
        <v>26693</v>
      </c>
      <c r="I59" s="19"/>
      <c r="J59" s="20">
        <v>33442</v>
      </c>
      <c r="K59" s="19"/>
      <c r="L59" s="20">
        <v>26693</v>
      </c>
      <c r="M59" s="20"/>
      <c r="N59" s="20">
        <v>33442</v>
      </c>
      <c r="O59" s="20"/>
    </row>
    <row r="60" spans="1:15" ht="21" customHeight="1" x14ac:dyDescent="0.6">
      <c r="A60" s="12" t="s">
        <v>38</v>
      </c>
      <c r="B60" s="12"/>
      <c r="C60" s="12"/>
      <c r="D60" s="12"/>
      <c r="E60" s="12"/>
      <c r="F60" s="19">
        <v>13</v>
      </c>
      <c r="G60" s="19"/>
      <c r="H60" s="99">
        <v>20138</v>
      </c>
      <c r="I60" s="19"/>
      <c r="J60" s="20">
        <v>18192</v>
      </c>
      <c r="K60" s="19"/>
      <c r="L60" s="20">
        <v>20138</v>
      </c>
      <c r="M60" s="20"/>
      <c r="N60" s="20">
        <v>18192</v>
      </c>
      <c r="O60" s="20"/>
    </row>
    <row r="61" spans="1:15" ht="21" customHeight="1" x14ac:dyDescent="0.6">
      <c r="A61" s="12" t="s">
        <v>39</v>
      </c>
      <c r="B61" s="12"/>
      <c r="C61" s="12"/>
      <c r="D61" s="12"/>
      <c r="E61" s="12"/>
      <c r="F61" s="19"/>
      <c r="G61" s="19"/>
      <c r="H61" s="99"/>
      <c r="I61" s="19"/>
      <c r="J61" s="34"/>
      <c r="K61" s="19"/>
      <c r="L61" s="20"/>
      <c r="M61" s="20"/>
      <c r="N61" s="20"/>
      <c r="O61" s="20"/>
    </row>
    <row r="62" spans="1:15" ht="21" customHeight="1" x14ac:dyDescent="0.6">
      <c r="A62" s="12"/>
      <c r="B62" s="12" t="s">
        <v>40</v>
      </c>
      <c r="C62" s="12"/>
      <c r="D62" s="12"/>
      <c r="E62" s="12"/>
      <c r="F62" s="19"/>
      <c r="G62" s="19"/>
      <c r="H62" s="99">
        <v>2978</v>
      </c>
      <c r="I62" s="19"/>
      <c r="J62" s="20">
        <v>2758</v>
      </c>
      <c r="K62" s="19"/>
      <c r="L62" s="20">
        <v>2978</v>
      </c>
      <c r="M62" s="20"/>
      <c r="N62" s="20">
        <v>2758</v>
      </c>
      <c r="O62" s="20"/>
    </row>
    <row r="63" spans="1:15" ht="21" customHeight="1" x14ac:dyDescent="0.6">
      <c r="A63" s="12" t="s">
        <v>41</v>
      </c>
      <c r="B63" s="12"/>
      <c r="C63" s="12"/>
      <c r="D63" s="12"/>
      <c r="E63" s="12"/>
      <c r="F63" s="19"/>
      <c r="G63" s="19"/>
      <c r="H63" s="99">
        <v>9388</v>
      </c>
      <c r="I63" s="37"/>
      <c r="J63" s="20">
        <v>9664</v>
      </c>
      <c r="K63" s="37"/>
      <c r="L63" s="20">
        <v>9388</v>
      </c>
      <c r="M63" s="20"/>
      <c r="N63" s="20">
        <v>9664</v>
      </c>
      <c r="O63" s="20"/>
    </row>
    <row r="64" spans="1:15" ht="22.2" x14ac:dyDescent="0.6">
      <c r="A64" s="16" t="s">
        <v>42</v>
      </c>
      <c r="B64" s="12"/>
      <c r="C64" s="12"/>
      <c r="D64" s="12"/>
      <c r="E64" s="12"/>
      <c r="F64" s="36"/>
      <c r="G64" s="36"/>
      <c r="H64" s="22">
        <f>SUM(H59:H63)</f>
        <v>59197</v>
      </c>
      <c r="I64" s="37"/>
      <c r="J64" s="22">
        <f>SUM(J59:J63)</f>
        <v>64056</v>
      </c>
      <c r="K64" s="37"/>
      <c r="L64" s="22">
        <f>SUM(L59:L63)</f>
        <v>59197</v>
      </c>
      <c r="M64" s="20"/>
      <c r="N64" s="22">
        <f>SUM(N59:N63)</f>
        <v>64056</v>
      </c>
      <c r="O64" s="20"/>
    </row>
    <row r="65" spans="1:15" ht="21" customHeight="1" x14ac:dyDescent="0.6">
      <c r="A65" s="16" t="s">
        <v>43</v>
      </c>
      <c r="B65" s="12"/>
      <c r="C65" s="12"/>
      <c r="D65" s="12"/>
      <c r="E65" s="12"/>
      <c r="F65" s="36"/>
      <c r="G65" s="36"/>
      <c r="H65" s="42">
        <f>SUM(H56,H64)</f>
        <v>150519</v>
      </c>
      <c r="I65" s="37"/>
      <c r="J65" s="42">
        <f>SUM(J56,J64)</f>
        <v>178895</v>
      </c>
      <c r="K65" s="37"/>
      <c r="L65" s="42">
        <f>SUM(L56,L64)</f>
        <v>150519</v>
      </c>
      <c r="M65" s="43"/>
      <c r="N65" s="42">
        <f>SUM(N56,N64)</f>
        <v>178895</v>
      </c>
      <c r="O65" s="43"/>
    </row>
    <row r="66" spans="1:15" ht="5.4" customHeight="1" x14ac:dyDescent="0.6">
      <c r="A66" s="16"/>
      <c r="B66" s="12"/>
      <c r="C66" s="12"/>
      <c r="D66" s="12"/>
      <c r="E66" s="12"/>
      <c r="F66" s="36"/>
      <c r="G66" s="36"/>
      <c r="H66" s="36"/>
      <c r="I66" s="37"/>
      <c r="J66" s="44"/>
      <c r="K66" s="37"/>
      <c r="L66" s="44"/>
      <c r="M66" s="43"/>
      <c r="N66" s="44"/>
      <c r="O66" s="43"/>
    </row>
    <row r="67" spans="1:15" ht="21" customHeight="1" x14ac:dyDescent="0.6">
      <c r="A67" s="16" t="s">
        <v>44</v>
      </c>
      <c r="B67" s="12"/>
      <c r="C67" s="12"/>
      <c r="D67" s="12"/>
      <c r="E67" s="12"/>
      <c r="F67" s="36"/>
      <c r="G67" s="36"/>
      <c r="H67" s="36"/>
      <c r="I67" s="37"/>
      <c r="J67" s="40"/>
      <c r="K67" s="37"/>
      <c r="L67" s="40"/>
      <c r="M67" s="41"/>
      <c r="N67" s="40"/>
      <c r="O67" s="41"/>
    </row>
    <row r="68" spans="1:15" ht="21" customHeight="1" x14ac:dyDescent="0.6">
      <c r="A68" s="12" t="s">
        <v>45</v>
      </c>
      <c r="B68" s="12"/>
      <c r="C68" s="12"/>
      <c r="D68" s="12"/>
      <c r="E68" s="12"/>
      <c r="F68" s="4"/>
      <c r="G68" s="4"/>
      <c r="H68" s="4"/>
      <c r="I68" s="19"/>
      <c r="J68" s="40"/>
      <c r="K68" s="19"/>
      <c r="L68" s="40"/>
      <c r="M68" s="41"/>
      <c r="N68" s="40"/>
      <c r="O68" s="41"/>
    </row>
    <row r="69" spans="1:15" ht="21.6" x14ac:dyDescent="0.6">
      <c r="A69" s="12"/>
      <c r="B69" s="12" t="s">
        <v>46</v>
      </c>
      <c r="C69" s="12"/>
      <c r="D69" s="12"/>
      <c r="E69" s="12"/>
      <c r="F69" s="19"/>
      <c r="G69" s="19"/>
      <c r="H69" s="19"/>
      <c r="I69" s="19"/>
      <c r="J69" s="40"/>
      <c r="K69" s="19"/>
      <c r="L69" s="40"/>
      <c r="M69" s="41"/>
      <c r="N69" s="40"/>
      <c r="O69" s="41"/>
    </row>
    <row r="70" spans="1:15" ht="21" customHeight="1" thickBot="1" x14ac:dyDescent="0.65">
      <c r="A70" s="12"/>
      <c r="B70" s="12"/>
      <c r="C70" s="12" t="s">
        <v>47</v>
      </c>
      <c r="D70" s="12"/>
      <c r="E70" s="12"/>
      <c r="F70" s="36"/>
      <c r="G70" s="36"/>
      <c r="H70" s="45">
        <v>262000</v>
      </c>
      <c r="I70" s="37"/>
      <c r="J70" s="45">
        <v>262000</v>
      </c>
      <c r="K70" s="37"/>
      <c r="L70" s="45">
        <v>262000</v>
      </c>
      <c r="M70" s="40"/>
      <c r="N70" s="45">
        <v>262000</v>
      </c>
      <c r="O70" s="40"/>
    </row>
    <row r="71" spans="1:15" ht="21" customHeight="1" thickTop="1" x14ac:dyDescent="0.6">
      <c r="A71" s="12"/>
      <c r="B71" s="12" t="s">
        <v>48</v>
      </c>
      <c r="C71" s="12"/>
      <c r="D71" s="12"/>
      <c r="E71" s="12"/>
      <c r="F71" s="36"/>
      <c r="G71" s="36"/>
      <c r="H71" s="12"/>
      <c r="I71" s="37"/>
      <c r="J71" s="12"/>
      <c r="K71" s="37"/>
      <c r="L71" s="12"/>
      <c r="M71" s="43"/>
      <c r="N71" s="12"/>
      <c r="O71" s="43"/>
    </row>
    <row r="72" spans="1:15" ht="21" customHeight="1" x14ac:dyDescent="0.6">
      <c r="A72" s="12"/>
      <c r="B72" s="12"/>
      <c r="C72" s="12" t="s">
        <v>47</v>
      </c>
      <c r="D72" s="12"/>
      <c r="E72" s="12"/>
      <c r="F72" s="19"/>
      <c r="G72" s="19"/>
      <c r="H72" s="20">
        <v>262000</v>
      </c>
      <c r="I72" s="37"/>
      <c r="J72" s="20">
        <v>262000</v>
      </c>
      <c r="K72" s="37"/>
      <c r="L72" s="20">
        <v>262000</v>
      </c>
      <c r="M72" s="40"/>
      <c r="N72" s="20">
        <v>262000</v>
      </c>
      <c r="O72" s="40"/>
    </row>
    <row r="73" spans="1:15" ht="21" customHeight="1" x14ac:dyDescent="0.6">
      <c r="A73" s="12" t="s">
        <v>49</v>
      </c>
      <c r="B73" s="12"/>
      <c r="C73" s="12"/>
      <c r="D73" s="12"/>
      <c r="E73" s="12"/>
      <c r="F73" s="19"/>
      <c r="G73" s="19"/>
      <c r="H73" s="20">
        <v>494718</v>
      </c>
      <c r="I73" s="37"/>
      <c r="J73" s="20">
        <v>494718</v>
      </c>
      <c r="K73" s="37"/>
      <c r="L73" s="20">
        <v>494718</v>
      </c>
      <c r="M73" s="40"/>
      <c r="N73" s="20">
        <v>494718</v>
      </c>
      <c r="O73" s="40"/>
    </row>
    <row r="74" spans="1:15" ht="21" customHeight="1" x14ac:dyDescent="0.6">
      <c r="A74" s="12" t="s">
        <v>50</v>
      </c>
      <c r="B74" s="12"/>
      <c r="C74" s="12"/>
      <c r="D74" s="12"/>
      <c r="E74" s="12"/>
      <c r="F74" s="36"/>
      <c r="G74" s="36"/>
      <c r="H74" s="36"/>
      <c r="I74" s="37"/>
      <c r="J74" s="20"/>
      <c r="K74" s="37"/>
      <c r="L74" s="20"/>
      <c r="M74" s="40"/>
      <c r="N74" s="20"/>
      <c r="O74" s="40"/>
    </row>
    <row r="75" spans="1:15" ht="21" customHeight="1" x14ac:dyDescent="0.6">
      <c r="A75" s="12"/>
      <c r="B75" s="12" t="s">
        <v>51</v>
      </c>
      <c r="C75" s="12"/>
      <c r="D75" s="12"/>
      <c r="E75" s="12"/>
      <c r="F75" s="19"/>
      <c r="G75" s="19"/>
      <c r="H75" s="20">
        <v>15750</v>
      </c>
      <c r="I75" s="37"/>
      <c r="J75" s="20">
        <v>15500</v>
      </c>
      <c r="K75" s="37"/>
      <c r="L75" s="20">
        <v>15750</v>
      </c>
      <c r="M75" s="40"/>
      <c r="N75" s="20">
        <v>15500</v>
      </c>
      <c r="O75" s="40"/>
    </row>
    <row r="76" spans="1:15" ht="21" customHeight="1" x14ac:dyDescent="0.6">
      <c r="A76" s="12"/>
      <c r="B76" s="12" t="s">
        <v>52</v>
      </c>
      <c r="C76" s="12"/>
      <c r="D76" s="12"/>
      <c r="E76" s="12"/>
      <c r="F76" s="36"/>
      <c r="G76" s="36"/>
      <c r="H76" s="101">
        <v>43356</v>
      </c>
      <c r="I76" s="37"/>
      <c r="J76" s="20">
        <v>45915</v>
      </c>
      <c r="K76" s="37"/>
      <c r="L76" s="20">
        <v>46975</v>
      </c>
      <c r="M76" s="20"/>
      <c r="N76" s="20">
        <v>47705</v>
      </c>
      <c r="O76" s="20"/>
    </row>
    <row r="77" spans="1:15" ht="22.2" x14ac:dyDescent="0.6">
      <c r="A77" s="16" t="s">
        <v>53</v>
      </c>
      <c r="B77" s="12"/>
      <c r="C77" s="12"/>
      <c r="D77" s="12"/>
      <c r="E77" s="12"/>
      <c r="F77" s="36"/>
      <c r="G77" s="36"/>
      <c r="H77" s="22">
        <f>SUM(H72:H76)</f>
        <v>815824</v>
      </c>
      <c r="I77" s="37"/>
      <c r="J77" s="22">
        <f>SUM(J72:J76)</f>
        <v>818133</v>
      </c>
      <c r="K77" s="37"/>
      <c r="L77" s="22">
        <f>SUM(L72:L76)</f>
        <v>819443</v>
      </c>
      <c r="M77" s="20"/>
      <c r="N77" s="22">
        <f>SUM(N72:N76)</f>
        <v>819923</v>
      </c>
      <c r="O77" s="20"/>
    </row>
    <row r="78" spans="1:15" ht="21" customHeight="1" thickBot="1" x14ac:dyDescent="0.65">
      <c r="A78" s="16" t="s">
        <v>54</v>
      </c>
      <c r="B78" s="12"/>
      <c r="C78" s="12"/>
      <c r="D78" s="12"/>
      <c r="E78" s="12"/>
      <c r="F78" s="36"/>
      <c r="G78" s="36"/>
      <c r="H78" s="28">
        <f>SUM(H77,H65)</f>
        <v>966343</v>
      </c>
      <c r="I78" s="37"/>
      <c r="J78" s="28">
        <f>SUM(J77,J65)</f>
        <v>997028</v>
      </c>
      <c r="K78" s="37"/>
      <c r="L78" s="28">
        <f>SUM(L77,L65)</f>
        <v>969962</v>
      </c>
      <c r="M78" s="20"/>
      <c r="N78" s="28">
        <f>SUM(N77,N65)</f>
        <v>998818</v>
      </c>
      <c r="O78" s="20"/>
    </row>
    <row r="79" spans="1:15" ht="21" customHeight="1" thickTop="1" x14ac:dyDescent="0.6">
      <c r="L79" s="47"/>
      <c r="M79" s="47"/>
      <c r="N79" s="47"/>
      <c r="O79" s="47"/>
    </row>
    <row r="80" spans="1:15" ht="21" customHeight="1" x14ac:dyDescent="0.6">
      <c r="H80" s="35">
        <f>H32-H78</f>
        <v>0</v>
      </c>
      <c r="I80" s="86"/>
      <c r="J80" s="35">
        <f>J32-J78</f>
        <v>0</v>
      </c>
      <c r="K80" s="86"/>
      <c r="L80" s="35">
        <f>L32-L78</f>
        <v>0</v>
      </c>
      <c r="M80" s="7"/>
      <c r="N80" s="35">
        <f>N32-N78</f>
        <v>0</v>
      </c>
      <c r="O80" s="48"/>
    </row>
    <row r="81" spans="8:15" ht="21" customHeight="1" x14ac:dyDescent="0.6">
      <c r="L81" s="87"/>
      <c r="M81" s="48"/>
      <c r="N81" s="87"/>
      <c r="O81" s="48"/>
    </row>
    <row r="83" spans="8:15" ht="21" customHeight="1" x14ac:dyDescent="0.6">
      <c r="H83" s="5"/>
    </row>
  </sheetData>
  <mergeCells count="17">
    <mergeCell ref="H7:J7"/>
    <mergeCell ref="H8:J8"/>
    <mergeCell ref="H40:J40"/>
    <mergeCell ref="L41:N41"/>
    <mergeCell ref="L8:N8"/>
    <mergeCell ref="A34:O34"/>
    <mergeCell ref="A36:O36"/>
    <mergeCell ref="A37:O37"/>
    <mergeCell ref="A38:O38"/>
    <mergeCell ref="A39:N39"/>
    <mergeCell ref="H41:J41"/>
    <mergeCell ref="A6:N6"/>
    <mergeCell ref="A1:O1"/>
    <mergeCell ref="A3:O3"/>
    <mergeCell ref="P3:Q3"/>
    <mergeCell ref="A4:O4"/>
    <mergeCell ref="A5:O5"/>
  </mergeCells>
  <pageMargins left="0.74803149606299213" right="0.43307086614173229" top="0.6692913385826772" bottom="0.62992125984251968" header="0.31496062992125984" footer="0.23622047244094491"/>
  <pageSetup paperSize="9" scale="80" fitToHeight="0" orientation="portrait" r:id="rId1"/>
  <headerFooter>
    <oddHeader xml:space="preserve">&amp;C
</oddHeader>
    <oddFooter>&amp;L&amp;"Angsana New,Regular"&amp;15หมายเหตุประกอบงบการเงินเป็นส่วนหนึ่งของงบการเงินนี้</oddFooter>
  </headerFooter>
  <rowBreaks count="1" manualBreakCount="1">
    <brk id="33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A14801-B420-43EA-B962-8A9B9D51A36F}">
  <dimension ref="A1:N86"/>
  <sheetViews>
    <sheetView view="pageBreakPreview" topLeftCell="A23" zoomScale="78" zoomScaleNormal="81" zoomScaleSheetLayoutView="78" workbookViewId="0">
      <selection activeCell="O9" sqref="O1:S1048576"/>
    </sheetView>
  </sheetViews>
  <sheetFormatPr defaultColWidth="9.125" defaultRowHeight="21" customHeight="1" x14ac:dyDescent="0.6"/>
  <cols>
    <col min="1" max="4" width="1.75" style="12" customWidth="1"/>
    <col min="5" max="5" width="48.5" style="12" customWidth="1"/>
    <col min="6" max="6" width="9.125" style="3" customWidth="1"/>
    <col min="7" max="7" width="1.625" style="3" customWidth="1"/>
    <col min="8" max="8" width="17.375" style="3" bestFit="1" customWidth="1"/>
    <col min="9" max="9" width="1.75" style="3" customWidth="1"/>
    <col min="10" max="10" width="17.375" style="12" customWidth="1"/>
    <col min="11" max="11" width="1.625" style="12" customWidth="1"/>
    <col min="12" max="12" width="17.25" style="12" customWidth="1"/>
    <col min="13" max="14" width="5.375" style="49" customWidth="1"/>
    <col min="15" max="16384" width="9.125" style="2"/>
  </cols>
  <sheetData>
    <row r="1" spans="1:14" ht="25.8" customHeight="1" x14ac:dyDescent="0.6">
      <c r="A1" s="110">
        <v>3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</row>
    <row r="2" spans="1:14" ht="8.1" customHeight="1" x14ac:dyDescent="0.6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4" ht="21" customHeight="1" x14ac:dyDescent="0.6">
      <c r="A3" s="105" t="str">
        <f>CF!A3:L3</f>
        <v>บริษัท ไทยพาร์เซิล จำกัด (มหาชน)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</row>
    <row r="4" spans="1:14" ht="21" customHeight="1" x14ac:dyDescent="0.6">
      <c r="A4" s="105" t="s">
        <v>55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</row>
    <row r="5" spans="1:14" ht="21" customHeight="1" x14ac:dyDescent="0.6">
      <c r="A5" s="105" t="s">
        <v>148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</row>
    <row r="6" spans="1:14" ht="21" customHeight="1" x14ac:dyDescent="0.6">
      <c r="A6" s="104" t="s">
        <v>131</v>
      </c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</row>
    <row r="7" spans="1:14" ht="21" customHeight="1" x14ac:dyDescent="0.6">
      <c r="A7" s="6"/>
      <c r="B7" s="6"/>
      <c r="C7" s="6"/>
      <c r="D7" s="6"/>
      <c r="E7" s="6"/>
      <c r="F7" s="6"/>
      <c r="G7" s="6"/>
      <c r="H7" s="9" t="s">
        <v>3</v>
      </c>
      <c r="I7" s="6"/>
      <c r="J7" s="10"/>
      <c r="K7" s="10"/>
      <c r="L7" s="10"/>
      <c r="M7" s="7"/>
      <c r="N7" s="7"/>
    </row>
    <row r="8" spans="1:14" ht="21" customHeight="1" x14ac:dyDescent="0.6">
      <c r="A8" s="6"/>
      <c r="B8" s="6"/>
      <c r="C8" s="6"/>
      <c r="D8" s="6"/>
      <c r="E8" s="6"/>
      <c r="F8" s="6"/>
      <c r="G8" s="6"/>
      <c r="H8" s="9" t="s">
        <v>133</v>
      </c>
      <c r="I8" s="6"/>
      <c r="J8" s="10"/>
      <c r="K8" s="10"/>
      <c r="L8" s="10"/>
      <c r="M8" s="7"/>
      <c r="N8" s="7"/>
    </row>
    <row r="9" spans="1:14" ht="21" customHeight="1" x14ac:dyDescent="0.6">
      <c r="A9" s="6"/>
      <c r="B9" s="6"/>
      <c r="C9" s="6"/>
      <c r="D9" s="6"/>
      <c r="E9" s="6"/>
      <c r="F9" s="6"/>
      <c r="G9" s="6"/>
      <c r="H9" s="11" t="s">
        <v>132</v>
      </c>
      <c r="I9" s="6"/>
      <c r="J9" s="109" t="s">
        <v>5</v>
      </c>
      <c r="K9" s="109"/>
      <c r="L9" s="109"/>
      <c r="M9" s="7"/>
      <c r="N9" s="7"/>
    </row>
    <row r="10" spans="1:14" ht="21" customHeight="1" x14ac:dyDescent="0.6">
      <c r="F10" s="51" t="str">
        <f>SFP!F11</f>
        <v>หมายเหตุ</v>
      </c>
      <c r="G10" s="14"/>
      <c r="H10" s="51" t="s">
        <v>129</v>
      </c>
      <c r="I10" s="14"/>
      <c r="J10" s="51" t="s">
        <v>129</v>
      </c>
      <c r="K10" s="14"/>
      <c r="L10" s="51" t="s">
        <v>56</v>
      </c>
    </row>
    <row r="11" spans="1:14" ht="21.75" customHeight="1" x14ac:dyDescent="0.6">
      <c r="F11" s="14"/>
      <c r="G11" s="14"/>
      <c r="H11" s="14"/>
      <c r="I11" s="14"/>
      <c r="J11" s="14"/>
      <c r="K11" s="14"/>
      <c r="L11" s="15"/>
      <c r="M11" s="52"/>
      <c r="N11" s="52"/>
    </row>
    <row r="12" spans="1:14" ht="21" customHeight="1" x14ac:dyDescent="0.6">
      <c r="A12" s="12" t="s">
        <v>57</v>
      </c>
      <c r="F12" s="14"/>
      <c r="G12" s="14"/>
      <c r="H12" s="20">
        <v>120986</v>
      </c>
      <c r="I12" s="14"/>
      <c r="J12" s="20">
        <v>120986</v>
      </c>
      <c r="K12" s="20"/>
      <c r="L12" s="20">
        <v>133057</v>
      </c>
      <c r="M12" s="52"/>
      <c r="N12" s="52"/>
    </row>
    <row r="13" spans="1:14" ht="21" customHeight="1" x14ac:dyDescent="0.6">
      <c r="A13" s="12" t="s">
        <v>58</v>
      </c>
      <c r="H13" s="53">
        <v>-100734</v>
      </c>
      <c r="J13" s="53">
        <v>-100734</v>
      </c>
      <c r="K13" s="20"/>
      <c r="L13" s="53">
        <v>-111240</v>
      </c>
      <c r="M13" s="2"/>
      <c r="N13" s="2"/>
    </row>
    <row r="14" spans="1:14" ht="21" customHeight="1" x14ac:dyDescent="0.6">
      <c r="A14" s="16" t="s">
        <v>59</v>
      </c>
      <c r="H14" s="23">
        <f>SUM(H12:H13)</f>
        <v>20252</v>
      </c>
      <c r="J14" s="23">
        <f>SUM(J12:J13)</f>
        <v>20252</v>
      </c>
      <c r="K14" s="20"/>
      <c r="L14" s="23">
        <f>SUM(L12:L13)</f>
        <v>21817</v>
      </c>
      <c r="M14" s="2"/>
      <c r="N14" s="2"/>
    </row>
    <row r="15" spans="1:14" ht="21" customHeight="1" x14ac:dyDescent="0.6">
      <c r="A15" s="12" t="s">
        <v>60</v>
      </c>
      <c r="H15" s="20">
        <v>663</v>
      </c>
      <c r="J15" s="20">
        <v>663</v>
      </c>
      <c r="K15" s="20"/>
      <c r="L15" s="20">
        <v>82</v>
      </c>
      <c r="M15" s="2"/>
      <c r="N15" s="2"/>
    </row>
    <row r="16" spans="1:14" ht="21" customHeight="1" x14ac:dyDescent="0.6">
      <c r="A16" s="12" t="s">
        <v>61</v>
      </c>
      <c r="H16" s="20">
        <v>-828</v>
      </c>
      <c r="J16" s="20">
        <v>-828</v>
      </c>
      <c r="K16" s="20"/>
      <c r="L16" s="20">
        <v>-1265</v>
      </c>
      <c r="M16" s="2"/>
      <c r="N16" s="2"/>
    </row>
    <row r="17" spans="1:14" ht="21" customHeight="1" x14ac:dyDescent="0.6">
      <c r="A17" s="12" t="s">
        <v>62</v>
      </c>
      <c r="H17" s="53">
        <v>-18820</v>
      </c>
      <c r="J17" s="53">
        <v>-18820</v>
      </c>
      <c r="K17" s="20"/>
      <c r="L17" s="53">
        <v>-15743</v>
      </c>
      <c r="M17" s="2"/>
      <c r="N17" s="2"/>
    </row>
    <row r="18" spans="1:14" ht="21" customHeight="1" x14ac:dyDescent="0.6">
      <c r="A18" s="16" t="s">
        <v>63</v>
      </c>
      <c r="H18" s="23">
        <f>SUM(H14:H17)</f>
        <v>1267</v>
      </c>
      <c r="J18" s="23">
        <f>SUM(J14:J17)</f>
        <v>1267</v>
      </c>
      <c r="K18" s="20"/>
      <c r="L18" s="23">
        <f>SUM(L14:L17)</f>
        <v>4891</v>
      </c>
      <c r="M18" s="2"/>
      <c r="N18" s="2"/>
    </row>
    <row r="19" spans="1:14" ht="21" customHeight="1" x14ac:dyDescent="0.6">
      <c r="A19" s="12" t="s">
        <v>64</v>
      </c>
      <c r="H19" s="20">
        <v>-1073</v>
      </c>
      <c r="J19" s="20">
        <v>-1073</v>
      </c>
      <c r="K19" s="20"/>
      <c r="L19" s="20">
        <v>-1463</v>
      </c>
    </row>
    <row r="20" spans="1:14" ht="21" customHeight="1" x14ac:dyDescent="0.6">
      <c r="A20" s="12" t="s">
        <v>65</v>
      </c>
      <c r="F20" s="19"/>
      <c r="H20" s="102">
        <v>-1829</v>
      </c>
      <c r="I20" s="54"/>
      <c r="J20" s="54">
        <v>0</v>
      </c>
      <c r="K20" s="20"/>
      <c r="L20" s="54">
        <v>0</v>
      </c>
    </row>
    <row r="21" spans="1:14" ht="21" customHeight="1" x14ac:dyDescent="0.6">
      <c r="A21" s="16" t="s">
        <v>66</v>
      </c>
      <c r="H21" s="23">
        <f>SUM(H18:H20)</f>
        <v>-1635</v>
      </c>
      <c r="J21" s="23">
        <f>SUM(J18:J20)</f>
        <v>194</v>
      </c>
      <c r="K21" s="20"/>
      <c r="L21" s="23">
        <f>SUM(L18:L20)</f>
        <v>3428</v>
      </c>
      <c r="M21" s="2"/>
      <c r="N21" s="2"/>
    </row>
    <row r="22" spans="1:14" ht="21" customHeight="1" x14ac:dyDescent="0.6">
      <c r="A22" s="12" t="s">
        <v>67</v>
      </c>
      <c r="F22" s="19">
        <v>14</v>
      </c>
      <c r="G22" s="19"/>
      <c r="H22" s="53">
        <v>-674</v>
      </c>
      <c r="I22" s="33"/>
      <c r="J22" s="53">
        <v>-674</v>
      </c>
      <c r="K22" s="20"/>
      <c r="L22" s="53">
        <v>-1291</v>
      </c>
      <c r="M22" s="2"/>
      <c r="N22" s="2"/>
    </row>
    <row r="23" spans="1:14" ht="21" customHeight="1" x14ac:dyDescent="0.6">
      <c r="A23" s="16" t="s">
        <v>140</v>
      </c>
      <c r="H23" s="55">
        <f>SUM(H21:H22)</f>
        <v>-2309</v>
      </c>
      <c r="J23" s="55">
        <f>SUM(J21:J22)</f>
        <v>-480</v>
      </c>
      <c r="K23" s="56"/>
      <c r="L23" s="55">
        <f>SUM(L21:L22)</f>
        <v>2137</v>
      </c>
      <c r="M23" s="2"/>
      <c r="N23" s="2"/>
    </row>
    <row r="24" spans="1:14" ht="21" customHeight="1" x14ac:dyDescent="0.6">
      <c r="A24" s="16"/>
      <c r="F24" s="14"/>
      <c r="G24" s="14"/>
      <c r="H24" s="94"/>
      <c r="I24" s="14"/>
      <c r="J24" s="25"/>
      <c r="K24" s="25"/>
      <c r="L24" s="25"/>
      <c r="M24" s="2"/>
      <c r="N24" s="2"/>
    </row>
    <row r="25" spans="1:14" ht="21" hidden="1" customHeight="1" x14ac:dyDescent="0.6">
      <c r="A25" s="16" t="s">
        <v>68</v>
      </c>
      <c r="F25" s="14"/>
      <c r="G25" s="14"/>
      <c r="H25" s="95"/>
      <c r="I25" s="14"/>
      <c r="J25" s="57"/>
      <c r="K25" s="25"/>
      <c r="L25" s="57"/>
      <c r="M25" s="2"/>
      <c r="N25" s="2"/>
    </row>
    <row r="26" spans="1:14" ht="21" hidden="1" customHeight="1" x14ac:dyDescent="0.6">
      <c r="A26" s="58" t="s">
        <v>69</v>
      </c>
      <c r="F26" s="14"/>
      <c r="G26" s="14"/>
      <c r="H26" s="96"/>
      <c r="I26" s="14"/>
      <c r="J26" s="10"/>
      <c r="K26" s="25"/>
      <c r="L26" s="10"/>
      <c r="M26" s="2"/>
      <c r="N26" s="2"/>
    </row>
    <row r="27" spans="1:14" ht="21" hidden="1" customHeight="1" x14ac:dyDescent="0.6">
      <c r="A27" s="16"/>
      <c r="B27" s="58" t="s">
        <v>70</v>
      </c>
      <c r="F27" s="14"/>
      <c r="G27" s="14"/>
      <c r="H27" s="95"/>
      <c r="I27" s="14"/>
      <c r="J27" s="57"/>
      <c r="K27" s="25"/>
      <c r="L27" s="57"/>
      <c r="M27" s="2"/>
      <c r="N27" s="2"/>
    </row>
    <row r="28" spans="1:14" ht="21" hidden="1" customHeight="1" x14ac:dyDescent="0.6">
      <c r="A28" s="12" t="s">
        <v>71</v>
      </c>
      <c r="F28" s="15"/>
      <c r="G28" s="15"/>
      <c r="H28" s="59">
        <v>0</v>
      </c>
      <c r="I28" s="59"/>
      <c r="J28" s="59">
        <v>0</v>
      </c>
      <c r="K28" s="20"/>
      <c r="L28" s="59">
        <v>0</v>
      </c>
      <c r="M28" s="2"/>
      <c r="N28" s="2"/>
    </row>
    <row r="29" spans="1:14" ht="21" hidden="1" customHeight="1" x14ac:dyDescent="0.6">
      <c r="A29" s="12" t="s">
        <v>72</v>
      </c>
      <c r="F29" s="14"/>
      <c r="G29" s="14"/>
      <c r="H29" s="54">
        <v>0</v>
      </c>
      <c r="I29" s="59"/>
      <c r="J29" s="59">
        <v>0</v>
      </c>
      <c r="K29" s="20"/>
      <c r="L29" s="59">
        <v>0</v>
      </c>
      <c r="M29" s="2"/>
      <c r="N29" s="2"/>
    </row>
    <row r="30" spans="1:14" ht="21" customHeight="1" x14ac:dyDescent="0.6">
      <c r="A30" s="16" t="s">
        <v>156</v>
      </c>
      <c r="F30" s="14"/>
      <c r="G30" s="14"/>
      <c r="H30" s="54">
        <f>SUM(H28:H29)</f>
        <v>0</v>
      </c>
      <c r="I30" s="60"/>
      <c r="J30" s="54">
        <f t="shared" ref="J30" si="0">SUM(J28:J29)</f>
        <v>0</v>
      </c>
      <c r="K30" s="60"/>
      <c r="L30" s="54">
        <f t="shared" ref="L30" si="1">SUM(L28:L29)</f>
        <v>0</v>
      </c>
      <c r="M30" s="2"/>
      <c r="N30" s="2"/>
    </row>
    <row r="31" spans="1:14" ht="21" customHeight="1" thickBot="1" x14ac:dyDescent="0.65">
      <c r="A31" s="16" t="s">
        <v>141</v>
      </c>
      <c r="F31" s="14"/>
      <c r="G31" s="14"/>
      <c r="H31" s="103">
        <f>H23+H30</f>
        <v>-2309</v>
      </c>
      <c r="I31" s="14"/>
      <c r="J31" s="61">
        <f>J23+J30</f>
        <v>-480</v>
      </c>
      <c r="K31" s="25"/>
      <c r="L31" s="61">
        <f>L23+L30</f>
        <v>2137</v>
      </c>
      <c r="M31" s="2"/>
      <c r="N31" s="2"/>
    </row>
    <row r="32" spans="1:14" ht="21" customHeight="1" thickTop="1" x14ac:dyDescent="0.6">
      <c r="A32" s="16"/>
      <c r="F32" s="14"/>
      <c r="G32" s="14"/>
      <c r="H32" s="25"/>
      <c r="I32" s="14"/>
      <c r="J32" s="25"/>
      <c r="K32" s="25"/>
      <c r="L32" s="25"/>
      <c r="M32" s="2"/>
      <c r="N32" s="2"/>
    </row>
    <row r="33" spans="1:14" ht="21" customHeight="1" x14ac:dyDescent="0.6">
      <c r="A33" s="16" t="s">
        <v>73</v>
      </c>
      <c r="H33" s="25"/>
      <c r="J33" s="25"/>
      <c r="K33" s="25"/>
      <c r="L33" s="25"/>
      <c r="M33" s="2"/>
      <c r="N33" s="2"/>
    </row>
    <row r="34" spans="1:14" ht="21" customHeight="1" thickBot="1" x14ac:dyDescent="0.65">
      <c r="A34" s="12" t="s">
        <v>74</v>
      </c>
      <c r="F34" s="19">
        <v>16</v>
      </c>
      <c r="G34" s="19"/>
      <c r="H34" s="62">
        <f>+H23/524000</f>
        <v>-4.4064885496183205E-3</v>
      </c>
      <c r="I34" s="33"/>
      <c r="J34" s="62">
        <f>+J23/524000</f>
        <v>-9.1603053435114501E-4</v>
      </c>
      <c r="K34" s="25"/>
      <c r="L34" s="62">
        <f>+L23/524000</f>
        <v>4.0782442748091606E-3</v>
      </c>
      <c r="M34" s="2"/>
      <c r="N34" s="2"/>
    </row>
    <row r="35" spans="1:14" ht="21" customHeight="1" thickTop="1" x14ac:dyDescent="0.6">
      <c r="J35" s="25"/>
      <c r="K35" s="25"/>
      <c r="L35" s="25"/>
    </row>
    <row r="38" spans="1:14" s="63" customFormat="1" ht="21" customHeight="1" x14ac:dyDescent="0.6">
      <c r="A38" s="12"/>
      <c r="B38" s="12"/>
      <c r="C38" s="12"/>
      <c r="D38" s="12"/>
      <c r="E38" s="12"/>
      <c r="F38" s="3"/>
      <c r="G38" s="3"/>
      <c r="H38" s="3"/>
      <c r="I38" s="3"/>
      <c r="J38" s="12"/>
      <c r="K38" s="12"/>
      <c r="L38" s="12"/>
      <c r="M38" s="49"/>
      <c r="N38" s="49"/>
    </row>
    <row r="49" spans="6:14" ht="21" customHeight="1" x14ac:dyDescent="0.6">
      <c r="M49" s="2"/>
      <c r="N49" s="2"/>
    </row>
    <row r="50" spans="6:14" ht="21" customHeight="1" x14ac:dyDescent="0.6">
      <c r="F50" s="12"/>
      <c r="G50" s="12"/>
      <c r="H50" s="12"/>
      <c r="I50" s="12"/>
      <c r="M50" s="2"/>
      <c r="N50" s="2"/>
    </row>
    <row r="51" spans="6:14" ht="21" customHeight="1" x14ac:dyDescent="0.6">
      <c r="F51" s="12"/>
      <c r="G51" s="12"/>
      <c r="H51" s="12"/>
      <c r="I51" s="12"/>
      <c r="M51" s="2"/>
      <c r="N51" s="2"/>
    </row>
    <row r="52" spans="6:14" ht="21" customHeight="1" x14ac:dyDescent="0.6">
      <c r="F52" s="12"/>
      <c r="G52" s="12"/>
      <c r="H52" s="12"/>
      <c r="I52" s="12"/>
      <c r="M52" s="2"/>
      <c r="N52" s="2"/>
    </row>
    <row r="53" spans="6:14" ht="21" customHeight="1" x14ac:dyDescent="0.6">
      <c r="F53" s="12"/>
      <c r="G53" s="12"/>
      <c r="H53" s="12"/>
      <c r="I53" s="12"/>
      <c r="M53" s="2"/>
      <c r="N53" s="2"/>
    </row>
    <row r="54" spans="6:14" ht="21" customHeight="1" x14ac:dyDescent="0.6">
      <c r="F54" s="12"/>
      <c r="G54" s="12"/>
      <c r="H54" s="12"/>
      <c r="I54" s="12"/>
      <c r="M54" s="2"/>
      <c r="N54" s="2"/>
    </row>
    <row r="55" spans="6:14" ht="21" customHeight="1" x14ac:dyDescent="0.6">
      <c r="F55" s="12"/>
      <c r="G55" s="12"/>
      <c r="H55" s="12"/>
      <c r="I55" s="12"/>
      <c r="M55" s="2"/>
      <c r="N55" s="2"/>
    </row>
    <row r="56" spans="6:14" ht="21" customHeight="1" x14ac:dyDescent="0.6">
      <c r="F56" s="12"/>
      <c r="G56" s="12"/>
      <c r="H56" s="12"/>
      <c r="I56" s="12"/>
      <c r="M56" s="2"/>
      <c r="N56" s="2"/>
    </row>
    <row r="57" spans="6:14" ht="21" customHeight="1" x14ac:dyDescent="0.6">
      <c r="F57" s="12"/>
      <c r="G57" s="12"/>
      <c r="H57" s="12"/>
      <c r="I57" s="12"/>
      <c r="M57" s="2"/>
      <c r="N57" s="2"/>
    </row>
    <row r="58" spans="6:14" ht="21" customHeight="1" x14ac:dyDescent="0.6">
      <c r="F58" s="12"/>
      <c r="G58" s="12"/>
      <c r="H58" s="12"/>
      <c r="I58" s="12"/>
      <c r="M58" s="2"/>
      <c r="N58" s="2"/>
    </row>
    <row r="59" spans="6:14" ht="21" customHeight="1" x14ac:dyDescent="0.6">
      <c r="F59" s="12"/>
      <c r="G59" s="12"/>
      <c r="H59" s="12"/>
      <c r="I59" s="12"/>
      <c r="M59" s="2"/>
      <c r="N59" s="2"/>
    </row>
    <row r="60" spans="6:14" ht="21" customHeight="1" x14ac:dyDescent="0.6">
      <c r="F60" s="12"/>
      <c r="G60" s="12"/>
      <c r="H60" s="12"/>
      <c r="I60" s="12"/>
      <c r="M60" s="2"/>
      <c r="N60" s="2"/>
    </row>
    <row r="61" spans="6:14" ht="21" customHeight="1" x14ac:dyDescent="0.6">
      <c r="F61" s="12"/>
      <c r="G61" s="12"/>
      <c r="H61" s="12"/>
      <c r="I61" s="12"/>
      <c r="M61" s="2"/>
      <c r="N61" s="2"/>
    </row>
    <row r="62" spans="6:14" ht="21" customHeight="1" x14ac:dyDescent="0.6">
      <c r="F62" s="12"/>
      <c r="G62" s="12"/>
      <c r="H62" s="12"/>
      <c r="I62" s="12"/>
      <c r="M62" s="2"/>
      <c r="N62" s="2"/>
    </row>
    <row r="63" spans="6:14" ht="21" customHeight="1" x14ac:dyDescent="0.6">
      <c r="F63" s="12"/>
      <c r="G63" s="12"/>
      <c r="H63" s="12"/>
      <c r="I63" s="12"/>
      <c r="M63" s="2"/>
      <c r="N63" s="2"/>
    </row>
    <row r="64" spans="6:14" ht="21" customHeight="1" x14ac:dyDescent="0.6">
      <c r="F64" s="12"/>
      <c r="G64" s="12"/>
      <c r="H64" s="12"/>
      <c r="I64" s="12"/>
      <c r="M64" s="2"/>
      <c r="N64" s="2"/>
    </row>
    <row r="65" spans="6:14" ht="21" customHeight="1" x14ac:dyDescent="0.6">
      <c r="F65" s="12"/>
      <c r="G65" s="12"/>
      <c r="H65" s="12"/>
      <c r="I65" s="12"/>
    </row>
    <row r="66" spans="6:14" ht="21" customHeight="1" x14ac:dyDescent="0.6">
      <c r="F66" s="12"/>
      <c r="G66" s="12"/>
      <c r="H66" s="12"/>
      <c r="I66" s="12"/>
    </row>
    <row r="67" spans="6:14" ht="21" customHeight="1" x14ac:dyDescent="0.6">
      <c r="F67" s="12"/>
      <c r="G67" s="12"/>
      <c r="H67" s="12"/>
      <c r="I67" s="12"/>
      <c r="M67" s="2"/>
      <c r="N67" s="2"/>
    </row>
    <row r="68" spans="6:14" ht="21" customHeight="1" x14ac:dyDescent="0.6">
      <c r="F68" s="12"/>
      <c r="G68" s="12"/>
      <c r="H68" s="12"/>
      <c r="I68" s="12"/>
      <c r="M68" s="2"/>
      <c r="N68" s="2"/>
    </row>
    <row r="69" spans="6:14" ht="21" customHeight="1" x14ac:dyDescent="0.6">
      <c r="F69" s="12"/>
      <c r="G69" s="12"/>
      <c r="H69" s="12"/>
      <c r="I69" s="12"/>
      <c r="M69" s="2"/>
      <c r="N69" s="2"/>
    </row>
    <row r="70" spans="6:14" ht="21" customHeight="1" x14ac:dyDescent="0.6">
      <c r="F70" s="12"/>
      <c r="G70" s="12"/>
      <c r="H70" s="12"/>
      <c r="I70" s="12"/>
    </row>
    <row r="71" spans="6:14" ht="21" customHeight="1" x14ac:dyDescent="0.6">
      <c r="F71" s="12"/>
      <c r="G71" s="12"/>
      <c r="H71" s="12"/>
      <c r="I71" s="12"/>
    </row>
    <row r="72" spans="6:14" ht="21" customHeight="1" x14ac:dyDescent="0.6">
      <c r="F72" s="12"/>
      <c r="G72" s="12"/>
      <c r="H72" s="12"/>
      <c r="I72" s="12"/>
    </row>
    <row r="73" spans="6:14" ht="21" customHeight="1" x14ac:dyDescent="0.6">
      <c r="F73" s="12"/>
      <c r="G73" s="12"/>
      <c r="H73" s="12"/>
      <c r="I73" s="12"/>
    </row>
    <row r="74" spans="6:14" ht="21" customHeight="1" x14ac:dyDescent="0.6">
      <c r="F74" s="12"/>
      <c r="G74" s="12"/>
      <c r="H74" s="12"/>
      <c r="I74" s="12"/>
    </row>
    <row r="75" spans="6:14" ht="21" customHeight="1" x14ac:dyDescent="0.6">
      <c r="F75" s="12"/>
      <c r="G75" s="12"/>
      <c r="H75" s="12"/>
      <c r="I75" s="12"/>
    </row>
    <row r="76" spans="6:14" ht="21" customHeight="1" x14ac:dyDescent="0.6">
      <c r="F76" s="12"/>
      <c r="G76" s="12"/>
      <c r="H76" s="12"/>
      <c r="I76" s="12"/>
    </row>
    <row r="77" spans="6:14" ht="21" customHeight="1" x14ac:dyDescent="0.6">
      <c r="F77" s="12"/>
      <c r="G77" s="12"/>
      <c r="H77" s="12"/>
      <c r="I77" s="12"/>
    </row>
    <row r="78" spans="6:14" ht="21" customHeight="1" x14ac:dyDescent="0.6">
      <c r="F78" s="12"/>
      <c r="G78" s="12"/>
      <c r="H78" s="12"/>
      <c r="I78" s="12"/>
    </row>
    <row r="79" spans="6:14" ht="21" customHeight="1" x14ac:dyDescent="0.6">
      <c r="F79" s="12"/>
      <c r="G79" s="12"/>
      <c r="H79" s="12"/>
      <c r="I79" s="12"/>
    </row>
    <row r="80" spans="6:14" ht="21" customHeight="1" x14ac:dyDescent="0.6">
      <c r="F80" s="12"/>
      <c r="G80" s="12"/>
      <c r="H80" s="12"/>
      <c r="I80" s="12"/>
    </row>
    <row r="81" spans="6:14" ht="21" customHeight="1" x14ac:dyDescent="0.6">
      <c r="F81" s="12"/>
      <c r="G81" s="12"/>
      <c r="H81" s="12"/>
      <c r="I81" s="12"/>
      <c r="M81" s="2"/>
      <c r="N81" s="2"/>
    </row>
    <row r="82" spans="6:14" ht="21" customHeight="1" x14ac:dyDescent="0.6">
      <c r="F82" s="12"/>
      <c r="G82" s="12"/>
      <c r="H82" s="12"/>
      <c r="I82" s="12"/>
      <c r="M82" s="2"/>
      <c r="N82" s="2"/>
    </row>
    <row r="83" spans="6:14" ht="21" customHeight="1" x14ac:dyDescent="0.6">
      <c r="F83" s="12"/>
      <c r="G83" s="12"/>
      <c r="H83" s="12"/>
      <c r="I83" s="12"/>
      <c r="M83" s="2"/>
      <c r="N83" s="2"/>
    </row>
    <row r="84" spans="6:14" ht="21" customHeight="1" x14ac:dyDescent="0.6">
      <c r="F84" s="12"/>
      <c r="G84" s="12"/>
      <c r="H84" s="12"/>
      <c r="I84" s="12"/>
      <c r="M84" s="2"/>
      <c r="N84" s="2"/>
    </row>
    <row r="85" spans="6:14" ht="21" customHeight="1" x14ac:dyDescent="0.6">
      <c r="F85" s="12"/>
      <c r="G85" s="12"/>
      <c r="H85" s="12"/>
      <c r="I85" s="12"/>
      <c r="M85" s="2"/>
      <c r="N85" s="2"/>
    </row>
    <row r="86" spans="6:14" ht="21" customHeight="1" x14ac:dyDescent="0.6">
      <c r="F86" s="12"/>
      <c r="G86" s="12"/>
      <c r="H86" s="12"/>
      <c r="I86" s="12"/>
      <c r="J86" s="12">
        <f>J78-SFP!L15</f>
        <v>-224648</v>
      </c>
    </row>
  </sheetData>
  <mergeCells count="6">
    <mergeCell ref="J9:L9"/>
    <mergeCell ref="A1:L1"/>
    <mergeCell ref="A3:L3"/>
    <mergeCell ref="A4:L4"/>
    <mergeCell ref="A5:L5"/>
    <mergeCell ref="A6:L6"/>
  </mergeCells>
  <pageMargins left="0.74803149606299213" right="0.43307086614173229" top="0.6692913385826772" bottom="0.62992125984251968" header="0.31496062992125984" footer="0.23622047244094491"/>
  <pageSetup paperSize="9" scale="80" fitToHeight="0" orientation="portrait" r:id="rId1"/>
  <headerFooter>
    <oddHeader xml:space="preserve">&amp;C
</oddHeader>
    <oddFooter>&amp;L&amp;"Angsana New,Regular"&amp;15หมายเหตุประกอบงบการเงินเป็นส่วนหนึ่งของงบการเงินนี้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1F384-3427-4FDE-A074-1F666D4771F6}">
  <dimension ref="A1:R69"/>
  <sheetViews>
    <sheetView view="pageBreakPreview" zoomScale="92" zoomScaleNormal="117" zoomScaleSheetLayoutView="92" workbookViewId="0">
      <selection activeCell="H18" sqref="H18:R21"/>
    </sheetView>
  </sheetViews>
  <sheetFormatPr defaultColWidth="9.125" defaultRowHeight="20.100000000000001" customHeight="1" x14ac:dyDescent="0.6"/>
  <cols>
    <col min="1" max="4" width="1.75" style="2" customWidth="1"/>
    <col min="5" max="5" width="47.125" style="2" customWidth="1"/>
    <col min="6" max="6" width="9.125" style="5" customWidth="1"/>
    <col min="7" max="7" width="2.125" style="5" customWidth="1"/>
    <col min="8" max="8" width="18.5" style="2" customWidth="1"/>
    <col min="9" max="9" width="2" style="2" customWidth="1"/>
    <col min="10" max="10" width="18.5" style="2" customWidth="1"/>
    <col min="11" max="11" width="2.125" style="2" customWidth="1"/>
    <col min="12" max="12" width="18.5" style="2" customWidth="1"/>
    <col min="13" max="13" width="2.125" style="2" customWidth="1"/>
    <col min="14" max="14" width="18.5" style="2" customWidth="1"/>
    <col min="15" max="15" width="2.125" style="2" customWidth="1"/>
    <col min="16" max="16" width="18.5" style="2" customWidth="1"/>
    <col min="17" max="17" width="2.375" style="46" customWidth="1"/>
    <col min="18" max="18" width="18" style="2" customWidth="1"/>
    <col min="19" max="19" width="9.125" style="2" customWidth="1"/>
    <col min="20" max="20" width="10.125" style="2" customWidth="1"/>
    <col min="21" max="21" width="9.125" style="2" customWidth="1"/>
    <col min="22" max="22" width="9.875" style="2" bestFit="1" customWidth="1"/>
    <col min="23" max="23" width="9.125" style="2"/>
    <col min="24" max="24" width="10.875" style="2" bestFit="1" customWidth="1"/>
    <col min="25" max="25" width="9.125" style="2"/>
    <col min="26" max="26" width="10.875" style="2" bestFit="1" customWidth="1"/>
    <col min="27" max="29" width="9.125" style="2"/>
    <col min="30" max="30" width="11" style="2" bestFit="1" customWidth="1"/>
    <col min="31" max="31" width="9.125" style="2"/>
    <col min="32" max="32" width="11" style="2" bestFit="1" customWidth="1"/>
    <col min="33" max="16384" width="9.125" style="2"/>
  </cols>
  <sheetData>
    <row r="1" spans="1:18" ht="20.100000000000001" customHeight="1" x14ac:dyDescent="0.6">
      <c r="A1" s="106">
        <v>4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64"/>
      <c r="R1" s="5"/>
    </row>
    <row r="2" spans="1:18" ht="8.1" customHeight="1" x14ac:dyDescent="0.6">
      <c r="A2" s="14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64"/>
      <c r="R2" s="5"/>
    </row>
    <row r="3" spans="1:18" ht="20.100000000000001" customHeight="1" x14ac:dyDescent="0.6">
      <c r="A3" s="105" t="str">
        <f>+SFP!A3:O3</f>
        <v>บริษัท ไทยพาร์เซิล จำกัด (มหาชน)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65"/>
    </row>
    <row r="4" spans="1:18" ht="20.100000000000001" customHeight="1" x14ac:dyDescent="0.6">
      <c r="A4" s="105" t="s">
        <v>75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65"/>
    </row>
    <row r="5" spans="1:18" ht="20.100000000000001" customHeight="1" x14ac:dyDescent="0.6">
      <c r="A5" s="105" t="str">
        <f>+SI!A5:L5</f>
        <v>สำหรับงวดสามเดือนสิ้นสุดวันที่ 31 มีนาคม 2568 (สอบทานแล้ว/ไม่ได้ตรวจสอบ)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65"/>
    </row>
    <row r="6" spans="1:18" ht="20.100000000000001" customHeight="1" x14ac:dyDescent="0.6">
      <c r="A6" s="112" t="s">
        <v>131</v>
      </c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65"/>
    </row>
    <row r="7" spans="1:18" ht="20.100000000000001" customHeight="1" x14ac:dyDescent="0.6">
      <c r="A7" s="67"/>
      <c r="B7" s="67"/>
      <c r="C7" s="67"/>
      <c r="D7" s="67"/>
      <c r="E7" s="67"/>
      <c r="F7" s="67"/>
      <c r="G7" s="67"/>
      <c r="H7" s="67"/>
      <c r="I7" s="67"/>
      <c r="J7" s="67"/>
      <c r="K7" s="67"/>
      <c r="L7" s="111" t="s">
        <v>50</v>
      </c>
      <c r="M7" s="111"/>
      <c r="N7" s="111"/>
      <c r="O7" s="67"/>
      <c r="P7" s="67"/>
      <c r="Q7" s="65"/>
    </row>
    <row r="8" spans="1:18" ht="20.100000000000001" customHeight="1" x14ac:dyDescent="0.6">
      <c r="A8" s="12"/>
      <c r="B8" s="12"/>
      <c r="C8" s="12"/>
      <c r="D8" s="12"/>
      <c r="E8" s="12"/>
      <c r="F8" s="50"/>
      <c r="G8" s="50"/>
      <c r="H8" s="3" t="s">
        <v>76</v>
      </c>
      <c r="I8" s="3"/>
      <c r="J8" s="3" t="s">
        <v>77</v>
      </c>
      <c r="K8" s="12"/>
      <c r="L8" s="3" t="s">
        <v>78</v>
      </c>
      <c r="M8" s="12"/>
      <c r="N8" s="84" t="s">
        <v>79</v>
      </c>
      <c r="O8" s="12"/>
      <c r="P8" s="3"/>
      <c r="Q8" s="65"/>
    </row>
    <row r="9" spans="1:18" ht="22.2" x14ac:dyDescent="0.6">
      <c r="A9" s="12"/>
      <c r="B9" s="12"/>
      <c r="C9" s="12"/>
      <c r="D9" s="12"/>
      <c r="E9" s="12"/>
      <c r="F9" s="13" t="s">
        <v>6</v>
      </c>
      <c r="G9" s="50"/>
      <c r="H9" s="13" t="s">
        <v>80</v>
      </c>
      <c r="I9" s="3"/>
      <c r="J9" s="13" t="s">
        <v>81</v>
      </c>
      <c r="K9" s="12"/>
      <c r="L9" s="13" t="s">
        <v>82</v>
      </c>
      <c r="M9" s="12"/>
      <c r="N9" s="13" t="s">
        <v>83</v>
      </c>
      <c r="O9" s="12"/>
      <c r="P9" s="13" t="s">
        <v>84</v>
      </c>
      <c r="Q9" s="65"/>
    </row>
    <row r="10" spans="1:18" ht="20.100000000000001" customHeight="1" x14ac:dyDescent="0.6">
      <c r="A10" s="16" t="s">
        <v>134</v>
      </c>
      <c r="B10" s="16"/>
      <c r="C10" s="16"/>
      <c r="D10" s="16"/>
      <c r="E10" s="16"/>
      <c r="F10" s="69"/>
      <c r="G10" s="50"/>
      <c r="H10" s="23">
        <f>+SFP!J72</f>
        <v>262000</v>
      </c>
      <c r="I10" s="23"/>
      <c r="J10" s="23">
        <f>+SFP!J73</f>
        <v>494718</v>
      </c>
      <c r="K10" s="72"/>
      <c r="L10" s="23">
        <f>+SFP!J75</f>
        <v>15500</v>
      </c>
      <c r="M10" s="72"/>
      <c r="N10" s="23">
        <f>+SFP!J76</f>
        <v>45915</v>
      </c>
      <c r="O10" s="23"/>
      <c r="P10" s="85">
        <f>SUM(H9:N10)</f>
        <v>818133</v>
      </c>
      <c r="Q10" s="65"/>
    </row>
    <row r="11" spans="1:18" ht="20.100000000000001" customHeight="1" x14ac:dyDescent="0.6">
      <c r="A11" s="12" t="s">
        <v>157</v>
      </c>
      <c r="C11" s="12"/>
      <c r="D11" s="12"/>
      <c r="E11" s="12"/>
      <c r="F11" s="3"/>
      <c r="G11" s="3"/>
      <c r="H11" s="26">
        <v>0</v>
      </c>
      <c r="I11" s="26"/>
      <c r="J11" s="26">
        <v>0</v>
      </c>
      <c r="K11" s="26"/>
      <c r="L11" s="26">
        <v>250</v>
      </c>
      <c r="M11" s="25"/>
      <c r="N11" s="93">
        <v>-250</v>
      </c>
      <c r="O11" s="26"/>
      <c r="P11" s="26">
        <f>SUM(H11,J11,L11,N11)</f>
        <v>0</v>
      </c>
      <c r="Q11" s="65"/>
    </row>
    <row r="12" spans="1:18" ht="20.100000000000001" customHeight="1" x14ac:dyDescent="0.6">
      <c r="A12" s="12" t="s">
        <v>136</v>
      </c>
      <c r="B12" s="12"/>
      <c r="C12" s="12"/>
      <c r="D12" s="12"/>
      <c r="E12" s="12"/>
      <c r="F12" s="3"/>
      <c r="G12" s="3"/>
      <c r="H12" s="10"/>
      <c r="I12" s="10"/>
      <c r="J12" s="10"/>
      <c r="K12" s="25"/>
      <c r="L12" s="25"/>
      <c r="M12" s="25"/>
      <c r="N12" s="20"/>
      <c r="O12" s="20"/>
      <c r="P12" s="20"/>
      <c r="Q12" s="65"/>
    </row>
    <row r="13" spans="1:18" ht="20.100000000000001" customHeight="1" x14ac:dyDescent="0.6">
      <c r="A13" s="12"/>
      <c r="B13" s="12" t="s">
        <v>150</v>
      </c>
      <c r="C13" s="12"/>
      <c r="D13" s="12"/>
      <c r="E13" s="12"/>
      <c r="F13" s="3"/>
      <c r="G13" s="3"/>
      <c r="H13" s="26">
        <v>0</v>
      </c>
      <c r="I13" s="26"/>
      <c r="J13" s="26">
        <v>0</v>
      </c>
      <c r="K13" s="26"/>
      <c r="L13" s="26">
        <v>0</v>
      </c>
      <c r="M13" s="25"/>
      <c r="N13" s="93">
        <f>+SI!H23</f>
        <v>-2309</v>
      </c>
      <c r="O13" s="93"/>
      <c r="P13" s="93">
        <f>SUM(H13,J13,L13,N13)</f>
        <v>-2309</v>
      </c>
      <c r="Q13" s="65"/>
    </row>
    <row r="14" spans="1:18" ht="20.100000000000001" customHeight="1" x14ac:dyDescent="0.6">
      <c r="A14" s="12"/>
      <c r="B14" s="12" t="s">
        <v>68</v>
      </c>
      <c r="C14" s="12"/>
      <c r="D14" s="12"/>
      <c r="E14" s="12"/>
      <c r="F14" s="3"/>
      <c r="G14" s="3"/>
      <c r="H14" s="26">
        <v>0</v>
      </c>
      <c r="I14" s="26"/>
      <c r="J14" s="26">
        <v>0</v>
      </c>
      <c r="K14" s="26"/>
      <c r="L14" s="26">
        <v>0</v>
      </c>
      <c r="M14" s="25"/>
      <c r="N14" s="26">
        <f>+SI!J29</f>
        <v>0</v>
      </c>
      <c r="O14" s="26"/>
      <c r="P14" s="26">
        <f>SUM(H14,J14,L14,N14)</f>
        <v>0</v>
      </c>
      <c r="Q14" s="65"/>
    </row>
    <row r="15" spans="1:18" ht="20.100000000000001" hidden="1" customHeight="1" x14ac:dyDescent="0.6">
      <c r="A15" s="12"/>
      <c r="B15" s="12"/>
      <c r="C15" s="12" t="s">
        <v>85</v>
      </c>
      <c r="D15" s="12"/>
      <c r="E15" s="12"/>
      <c r="F15" s="3"/>
      <c r="G15" s="3"/>
      <c r="H15" s="26">
        <v>0</v>
      </c>
      <c r="I15" s="26"/>
      <c r="J15" s="26">
        <v>0</v>
      </c>
      <c r="K15" s="26"/>
      <c r="L15" s="26">
        <v>0</v>
      </c>
      <c r="M15" s="25"/>
      <c r="N15" s="26">
        <f>+SI!J30</f>
        <v>0</v>
      </c>
      <c r="O15" s="26"/>
      <c r="P15" s="26">
        <f>SUM(H15,J15,L15,N15)</f>
        <v>0</v>
      </c>
      <c r="Q15" s="30"/>
      <c r="R15" s="35"/>
    </row>
    <row r="16" spans="1:18" ht="20.100000000000001" customHeight="1" thickBot="1" x14ac:dyDescent="0.65">
      <c r="A16" s="16" t="s">
        <v>135</v>
      </c>
      <c r="B16" s="16"/>
      <c r="C16" s="16"/>
      <c r="D16" s="16"/>
      <c r="E16" s="16"/>
      <c r="F16" s="50"/>
      <c r="G16" s="50"/>
      <c r="H16" s="28">
        <f>SUM(H10:I15)</f>
        <v>262000</v>
      </c>
      <c r="I16" s="23"/>
      <c r="J16" s="28">
        <f>SUM(J10:K15)</f>
        <v>494718</v>
      </c>
      <c r="K16" s="23"/>
      <c r="L16" s="28">
        <f>SUM(L10:M15)</f>
        <v>15750</v>
      </c>
      <c r="M16" s="23"/>
      <c r="N16" s="28">
        <f>SUM(N10:O15)</f>
        <v>43356</v>
      </c>
      <c r="O16" s="23"/>
      <c r="P16" s="28">
        <f>SUM(P10:Q15)</f>
        <v>815824</v>
      </c>
      <c r="Q16" s="24"/>
    </row>
    <row r="17" spans="8:17" ht="20.100000000000001" customHeight="1" thickTop="1" x14ac:dyDescent="0.6"/>
    <row r="18" spans="8:17" ht="20.100000000000001" customHeight="1" x14ac:dyDescent="0.6">
      <c r="H18" s="97"/>
      <c r="I18" s="97"/>
      <c r="J18" s="97"/>
      <c r="K18" s="97"/>
      <c r="L18" s="97"/>
      <c r="M18" s="100"/>
      <c r="N18" s="97"/>
      <c r="O18" s="97"/>
      <c r="P18" s="97"/>
      <c r="Q18" s="97"/>
    </row>
    <row r="69" spans="8:8" ht="20.100000000000001" customHeight="1" x14ac:dyDescent="0.6">
      <c r="H69" s="2">
        <f>H61-SFP!L15</f>
        <v>-224648</v>
      </c>
    </row>
  </sheetData>
  <mergeCells count="6">
    <mergeCell ref="L7:N7"/>
    <mergeCell ref="A1:P1"/>
    <mergeCell ref="A3:P3"/>
    <mergeCell ref="A4:P4"/>
    <mergeCell ref="A5:P5"/>
    <mergeCell ref="A6:P6"/>
  </mergeCells>
  <pageMargins left="0.74803149606299213" right="0.43307086614173229" top="0.6692913385826772" bottom="0.62992125984251968" header="0.31496062992125984" footer="0.23622047244094491"/>
  <pageSetup paperSize="9" scale="85" orientation="landscape" r:id="rId1"/>
  <headerFooter>
    <oddHeader xml:space="preserve">&amp;C
</oddHeader>
    <oddFooter>&amp;L&amp;"Angsana New,Regular"&amp;15หมายเหตุประกอบงบการเงินเป็นส่วนหนึ่งของงบการเงินนี้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8075EC-6E11-43B8-87B7-1F0C4C1BBD2E}">
  <dimension ref="A1:R75"/>
  <sheetViews>
    <sheetView view="pageBreakPreview" topLeftCell="A14" zoomScale="122" zoomScaleNormal="81" zoomScaleSheetLayoutView="122" workbookViewId="0">
      <selection activeCell="H31" sqref="H31"/>
    </sheetView>
  </sheetViews>
  <sheetFormatPr defaultColWidth="9.125" defaultRowHeight="20.100000000000001" customHeight="1" x14ac:dyDescent="0.6"/>
  <cols>
    <col min="1" max="4" width="1.75" style="2" customWidth="1"/>
    <col min="5" max="5" width="48.75" style="2" customWidth="1"/>
    <col min="6" max="6" width="9.125" style="5" customWidth="1"/>
    <col min="7" max="7" width="2.125" style="5" customWidth="1"/>
    <col min="8" max="8" width="17.875" style="2" customWidth="1"/>
    <col min="9" max="9" width="2" style="2" customWidth="1"/>
    <col min="10" max="10" width="17.875" style="2" customWidth="1"/>
    <col min="11" max="11" width="2.125" style="2" customWidth="1"/>
    <col min="12" max="12" width="17.875" style="2" customWidth="1"/>
    <col min="13" max="13" width="2.125" style="2" customWidth="1"/>
    <col min="14" max="14" width="17.875" style="2" customWidth="1"/>
    <col min="15" max="15" width="2.125" style="2" customWidth="1"/>
    <col min="16" max="16" width="17.875" style="2" customWidth="1"/>
    <col min="17" max="17" width="2.375" style="46" customWidth="1"/>
    <col min="18" max="18" width="18" style="2" customWidth="1"/>
    <col min="19" max="19" width="9.125" style="2" customWidth="1"/>
    <col min="20" max="20" width="10.125" style="2" customWidth="1"/>
    <col min="21" max="21" width="9.125" style="2" customWidth="1"/>
    <col min="22" max="22" width="9.875" style="2" bestFit="1" customWidth="1"/>
    <col min="23" max="23" width="9.125" style="2"/>
    <col min="24" max="24" width="10.875" style="2" bestFit="1" customWidth="1"/>
    <col min="25" max="25" width="9.125" style="2"/>
    <col min="26" max="26" width="10.875" style="2" bestFit="1" customWidth="1"/>
    <col min="27" max="29" width="9.125" style="2"/>
    <col min="30" max="30" width="11" style="2" bestFit="1" customWidth="1"/>
    <col min="31" max="31" width="9.125" style="2"/>
    <col min="32" max="32" width="11" style="2" bestFit="1" customWidth="1"/>
    <col min="33" max="16384" width="9.125" style="2"/>
  </cols>
  <sheetData>
    <row r="1" spans="1:18" ht="20.100000000000001" customHeight="1" x14ac:dyDescent="0.6">
      <c r="A1" s="106">
        <v>5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64"/>
      <c r="R1" s="5"/>
    </row>
    <row r="2" spans="1:18" ht="8.1" customHeight="1" x14ac:dyDescent="0.6">
      <c r="A2" s="14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64"/>
      <c r="R2" s="5"/>
    </row>
    <row r="3" spans="1:18" ht="20.100000000000001" customHeight="1" x14ac:dyDescent="0.6">
      <c r="A3" s="105" t="str">
        <f>+SFP!A3:O3</f>
        <v>บริษัท ไทยพาร์เซิล จำกัด (มหาชน)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65"/>
    </row>
    <row r="4" spans="1:18" ht="20.100000000000001" customHeight="1" x14ac:dyDescent="0.6">
      <c r="A4" s="105" t="s">
        <v>87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65"/>
    </row>
    <row r="5" spans="1:18" ht="20.100000000000001" customHeight="1" x14ac:dyDescent="0.6">
      <c r="A5" s="105" t="str">
        <f>+SI!A5:L5</f>
        <v>สำหรับงวดสามเดือนสิ้นสุดวันที่ 31 มีนาคม 2568 (สอบทานแล้ว/ไม่ได้ตรวจสอบ)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65"/>
    </row>
    <row r="6" spans="1:18" ht="20.100000000000001" customHeight="1" x14ac:dyDescent="0.6">
      <c r="A6" s="112" t="s">
        <v>139</v>
      </c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65"/>
    </row>
    <row r="7" spans="1:18" ht="20.100000000000001" customHeight="1" x14ac:dyDescent="0.6">
      <c r="A7" s="67"/>
      <c r="B7" s="67"/>
      <c r="C7" s="67"/>
      <c r="D7" s="67"/>
      <c r="E7" s="67"/>
      <c r="F7" s="67"/>
      <c r="G7" s="67"/>
      <c r="H7" s="67"/>
      <c r="I7" s="67"/>
      <c r="J7" s="67"/>
      <c r="K7" s="67"/>
      <c r="L7" s="111" t="s">
        <v>50</v>
      </c>
      <c r="M7" s="111"/>
      <c r="N7" s="111"/>
      <c r="O7" s="67"/>
      <c r="P7" s="67"/>
      <c r="Q7" s="65"/>
    </row>
    <row r="8" spans="1:18" ht="20.100000000000001" customHeight="1" x14ac:dyDescent="0.6">
      <c r="A8" s="12"/>
      <c r="B8" s="12"/>
      <c r="C8" s="12"/>
      <c r="D8" s="12"/>
      <c r="E8" s="12"/>
      <c r="F8" s="50"/>
      <c r="G8" s="50"/>
      <c r="H8" s="3" t="s">
        <v>76</v>
      </c>
      <c r="I8" s="3"/>
      <c r="J8" s="3" t="s">
        <v>77</v>
      </c>
      <c r="K8" s="12"/>
      <c r="L8" s="3" t="s">
        <v>78</v>
      </c>
      <c r="M8" s="12"/>
      <c r="N8" s="84" t="s">
        <v>79</v>
      </c>
      <c r="O8" s="12"/>
      <c r="P8" s="3"/>
      <c r="Q8" s="65"/>
    </row>
    <row r="9" spans="1:18" ht="22.2" x14ac:dyDescent="0.6">
      <c r="A9" s="12"/>
      <c r="B9" s="12"/>
      <c r="C9" s="12"/>
      <c r="D9" s="12"/>
      <c r="E9" s="12"/>
      <c r="F9" s="13" t="s">
        <v>6</v>
      </c>
      <c r="G9" s="50"/>
      <c r="H9" s="13" t="s">
        <v>80</v>
      </c>
      <c r="I9" s="3"/>
      <c r="J9" s="13" t="s">
        <v>81</v>
      </c>
      <c r="K9" s="12"/>
      <c r="L9" s="13" t="s">
        <v>82</v>
      </c>
      <c r="M9" s="12"/>
      <c r="N9" s="13" t="s">
        <v>83</v>
      </c>
      <c r="O9" s="12"/>
      <c r="P9" s="13" t="s">
        <v>84</v>
      </c>
      <c r="Q9" s="65"/>
    </row>
    <row r="10" spans="1:18" ht="20.100000000000001" customHeight="1" x14ac:dyDescent="0.6">
      <c r="A10" s="68" t="s">
        <v>86</v>
      </c>
      <c r="B10" s="16"/>
      <c r="C10" s="16"/>
      <c r="D10" s="16"/>
      <c r="E10" s="16"/>
      <c r="F10" s="69"/>
      <c r="G10" s="50"/>
      <c r="H10" s="70">
        <v>262000</v>
      </c>
      <c r="I10" s="23"/>
      <c r="J10" s="71">
        <v>494718</v>
      </c>
      <c r="K10" s="25"/>
      <c r="L10" s="70">
        <v>15500</v>
      </c>
      <c r="M10" s="25"/>
      <c r="N10" s="70">
        <v>41538</v>
      </c>
      <c r="O10" s="20"/>
      <c r="P10" s="70">
        <f>SUM(H10:N10)</f>
        <v>813756</v>
      </c>
      <c r="Q10" s="65"/>
    </row>
    <row r="11" spans="1:18" ht="20.100000000000001" customHeight="1" x14ac:dyDescent="0.6">
      <c r="A11" s="12" t="s">
        <v>136</v>
      </c>
      <c r="B11" s="12"/>
      <c r="C11" s="12"/>
      <c r="D11" s="16"/>
      <c r="E11" s="16"/>
      <c r="F11" s="69"/>
      <c r="G11" s="50"/>
      <c r="H11" s="10"/>
      <c r="I11" s="10"/>
      <c r="J11" s="10"/>
      <c r="K11" s="25"/>
      <c r="L11" s="25"/>
      <c r="M11" s="25"/>
      <c r="N11" s="20"/>
      <c r="O11" s="20"/>
      <c r="P11" s="20"/>
      <c r="Q11" s="65"/>
    </row>
    <row r="12" spans="1:18" ht="20.100000000000001" customHeight="1" x14ac:dyDescent="0.6">
      <c r="A12" s="12"/>
      <c r="B12" s="12" t="s">
        <v>137</v>
      </c>
      <c r="C12" s="12"/>
      <c r="D12" s="16"/>
      <c r="E12" s="16"/>
      <c r="F12" s="69"/>
      <c r="G12" s="50"/>
      <c r="H12" s="26">
        <v>0</v>
      </c>
      <c r="I12" s="26"/>
      <c r="J12" s="26">
        <v>0</v>
      </c>
      <c r="K12" s="26"/>
      <c r="L12" s="26">
        <v>0</v>
      </c>
      <c r="M12" s="25"/>
      <c r="N12" s="20">
        <f>+SI!L23</f>
        <v>2137</v>
      </c>
      <c r="O12" s="20"/>
      <c r="P12" s="20">
        <f>SUM(H12,J12,L12,N12)</f>
        <v>2137</v>
      </c>
      <c r="Q12" s="65"/>
    </row>
    <row r="13" spans="1:18" ht="20.100000000000001" customHeight="1" x14ac:dyDescent="0.6">
      <c r="A13" s="12"/>
      <c r="B13" s="12" t="s">
        <v>68</v>
      </c>
      <c r="C13" s="12"/>
      <c r="D13" s="12"/>
      <c r="E13" s="12"/>
      <c r="F13" s="3"/>
      <c r="G13" s="3"/>
      <c r="H13" s="26">
        <v>0</v>
      </c>
      <c r="I13" s="26"/>
      <c r="J13" s="26">
        <v>0</v>
      </c>
      <c r="K13" s="26"/>
      <c r="L13" s="26">
        <v>0</v>
      </c>
      <c r="M13" s="25"/>
      <c r="N13" s="26">
        <v>0</v>
      </c>
      <c r="O13" s="26"/>
      <c r="P13" s="26">
        <f>SUM(H13,J13,L13,N13)</f>
        <v>0</v>
      </c>
      <c r="Q13" s="65"/>
    </row>
    <row r="14" spans="1:18" ht="20.100000000000001" customHeight="1" thickBot="1" x14ac:dyDescent="0.65">
      <c r="A14" s="16" t="s">
        <v>138</v>
      </c>
      <c r="B14" s="16"/>
      <c r="C14" s="16"/>
      <c r="D14" s="16"/>
      <c r="E14" s="16"/>
      <c r="F14" s="50"/>
      <c r="G14" s="50"/>
      <c r="H14" s="28">
        <f>SUM(H10:H13)</f>
        <v>262000</v>
      </c>
      <c r="I14" s="23"/>
      <c r="J14" s="28">
        <f t="shared" ref="J14" si="0">SUM(J10:J13)</f>
        <v>494718</v>
      </c>
      <c r="K14" s="23"/>
      <c r="L14" s="28">
        <f t="shared" ref="L14" si="1">SUM(L10:L13)</f>
        <v>15500</v>
      </c>
      <c r="M14" s="23"/>
      <c r="N14" s="28">
        <f t="shared" ref="N14" si="2">SUM(N10:N13)</f>
        <v>43675</v>
      </c>
      <c r="O14" s="23"/>
      <c r="P14" s="28">
        <f t="shared" ref="P14" si="3">SUM(P10:P13)</f>
        <v>815893</v>
      </c>
      <c r="Q14" s="30"/>
    </row>
    <row r="15" spans="1:18" ht="20.100000000000001" customHeight="1" thickTop="1" x14ac:dyDescent="0.6">
      <c r="A15" s="12"/>
      <c r="B15" s="12"/>
      <c r="C15" s="12"/>
      <c r="D15" s="12"/>
      <c r="E15" s="12"/>
      <c r="F15" s="3"/>
      <c r="G15" s="3"/>
      <c r="H15" s="25"/>
      <c r="I15" s="25"/>
      <c r="J15" s="25"/>
      <c r="K15" s="25"/>
      <c r="L15" s="25"/>
      <c r="M15" s="25"/>
      <c r="N15" s="25"/>
      <c r="O15" s="25"/>
      <c r="P15" s="25"/>
      <c r="Q15" s="65"/>
    </row>
    <row r="16" spans="1:18" ht="20.100000000000001" customHeight="1" x14ac:dyDescent="0.6">
      <c r="A16" s="16" t="s">
        <v>134</v>
      </c>
      <c r="B16" s="16"/>
      <c r="C16" s="16"/>
      <c r="D16" s="16"/>
      <c r="E16" s="16"/>
      <c r="F16" s="69"/>
      <c r="G16" s="50"/>
      <c r="H16" s="23">
        <f>+SFP!N72</f>
        <v>262000</v>
      </c>
      <c r="I16" s="23"/>
      <c r="J16" s="23">
        <f>+SFP!N73</f>
        <v>494718</v>
      </c>
      <c r="K16" s="72"/>
      <c r="L16" s="23">
        <f>+SFP!N75</f>
        <v>15500</v>
      </c>
      <c r="M16" s="72"/>
      <c r="N16" s="23">
        <f>+SFP!N76</f>
        <v>47705</v>
      </c>
      <c r="O16" s="23"/>
      <c r="P16" s="85">
        <f>SUM(H16:N16)</f>
        <v>819923</v>
      </c>
      <c r="Q16" s="65"/>
    </row>
    <row r="17" spans="1:18" ht="20.100000000000001" customHeight="1" x14ac:dyDescent="0.6">
      <c r="A17" s="12" t="s">
        <v>157</v>
      </c>
      <c r="D17" s="12"/>
      <c r="E17" s="12"/>
      <c r="F17" s="3"/>
      <c r="G17" s="3"/>
      <c r="H17" s="26">
        <v>0</v>
      </c>
      <c r="I17" s="26"/>
      <c r="J17" s="26">
        <v>0</v>
      </c>
      <c r="K17" s="34"/>
      <c r="L17" s="93">
        <v>250</v>
      </c>
      <c r="M17" s="93"/>
      <c r="N17" s="93">
        <v>-250</v>
      </c>
      <c r="O17" s="93"/>
      <c r="P17" s="93">
        <f>SUM(H17,J17,L17,N17)</f>
        <v>0</v>
      </c>
      <c r="Q17" s="65"/>
    </row>
    <row r="18" spans="1:18" ht="20.100000000000001" customHeight="1" x14ac:dyDescent="0.6">
      <c r="A18" s="12" t="s">
        <v>136</v>
      </c>
      <c r="B18" s="12"/>
      <c r="C18" s="12"/>
      <c r="D18" s="12"/>
      <c r="E18" s="12"/>
      <c r="F18" s="3"/>
      <c r="G18" s="3"/>
      <c r="H18" s="20"/>
      <c r="I18" s="20"/>
      <c r="J18" s="20"/>
      <c r="K18" s="20"/>
      <c r="L18" s="20"/>
      <c r="M18" s="25"/>
      <c r="N18" s="20"/>
      <c r="O18" s="20"/>
      <c r="P18" s="20"/>
      <c r="Q18" s="65"/>
    </row>
    <row r="19" spans="1:18" ht="20.100000000000001" customHeight="1" x14ac:dyDescent="0.6">
      <c r="A19" s="12"/>
      <c r="B19" s="12" t="s">
        <v>150</v>
      </c>
      <c r="C19" s="12"/>
      <c r="D19" s="12"/>
      <c r="E19" s="12"/>
      <c r="F19" s="3"/>
      <c r="G19" s="3"/>
      <c r="H19" s="26">
        <v>0</v>
      </c>
      <c r="I19" s="26"/>
      <c r="J19" s="26">
        <v>0</v>
      </c>
      <c r="K19" s="26">
        <v>0</v>
      </c>
      <c r="L19" s="26">
        <v>0</v>
      </c>
      <c r="M19" s="93"/>
      <c r="N19" s="93">
        <f>+SI!J23</f>
        <v>-480</v>
      </c>
      <c r="O19" s="93"/>
      <c r="P19" s="93">
        <f>SUM(H19,J19,L19,N19)</f>
        <v>-480</v>
      </c>
      <c r="Q19" s="65"/>
    </row>
    <row r="20" spans="1:18" ht="20.100000000000001" customHeight="1" x14ac:dyDescent="0.6">
      <c r="A20" s="12"/>
      <c r="B20" s="12" t="s">
        <v>68</v>
      </c>
      <c r="C20" s="12"/>
      <c r="D20" s="12"/>
      <c r="E20" s="12"/>
      <c r="F20" s="3"/>
      <c r="G20" s="3"/>
      <c r="H20" s="26">
        <v>0</v>
      </c>
      <c r="I20" s="26"/>
      <c r="J20" s="26">
        <v>0</v>
      </c>
      <c r="K20" s="26"/>
      <c r="L20" s="26">
        <v>0</v>
      </c>
      <c r="M20" s="25"/>
      <c r="N20" s="26">
        <f>+SI!H30</f>
        <v>0</v>
      </c>
      <c r="O20" s="26"/>
      <c r="P20" s="26">
        <f>SUM(H20,J20,L20,N20)</f>
        <v>0</v>
      </c>
      <c r="Q20" s="65"/>
    </row>
    <row r="21" spans="1:18" ht="20.100000000000001" hidden="1" customHeight="1" x14ac:dyDescent="0.6">
      <c r="A21" s="12"/>
      <c r="B21" s="12"/>
      <c r="C21" s="12" t="s">
        <v>85</v>
      </c>
      <c r="D21" s="12"/>
      <c r="E21" s="12"/>
      <c r="F21" s="3"/>
      <c r="G21" s="3"/>
      <c r="Q21" s="30"/>
      <c r="R21" s="35"/>
    </row>
    <row r="22" spans="1:18" ht="20.100000000000001" customHeight="1" thickBot="1" x14ac:dyDescent="0.65">
      <c r="A22" s="16" t="s">
        <v>135</v>
      </c>
      <c r="B22" s="16"/>
      <c r="C22" s="16"/>
      <c r="D22" s="16"/>
      <c r="E22" s="16"/>
      <c r="F22" s="50"/>
      <c r="G22" s="50"/>
      <c r="H22" s="28">
        <f>SUM(H16:I20)</f>
        <v>262000</v>
      </c>
      <c r="I22" s="23"/>
      <c r="J22" s="28">
        <f>SUM(J16:K20)</f>
        <v>494718</v>
      </c>
      <c r="K22" s="23"/>
      <c r="L22" s="28">
        <f>SUM(L16:M20)</f>
        <v>15750</v>
      </c>
      <c r="M22" s="23"/>
      <c r="N22" s="28">
        <f>SUM(N16:O20)</f>
        <v>46975</v>
      </c>
      <c r="O22" s="23"/>
      <c r="P22" s="28">
        <f>SUM(P16:Q21)</f>
        <v>819443</v>
      </c>
      <c r="Q22" s="24"/>
    </row>
    <row r="23" spans="1:18" ht="20.100000000000001" customHeight="1" thickTop="1" x14ac:dyDescent="0.6"/>
    <row r="24" spans="1:18" ht="20.100000000000001" customHeight="1" x14ac:dyDescent="0.6">
      <c r="H24" s="97"/>
      <c r="I24" s="97"/>
      <c r="J24" s="97"/>
      <c r="K24" s="97"/>
      <c r="L24" s="97"/>
      <c r="M24" s="97"/>
      <c r="N24" s="97"/>
      <c r="O24" s="97"/>
      <c r="P24" s="97"/>
    </row>
    <row r="25" spans="1:18" ht="20.100000000000001" customHeight="1" x14ac:dyDescent="0.6">
      <c r="H25" s="97"/>
      <c r="I25" s="97"/>
      <c r="J25" s="97"/>
      <c r="K25" s="97"/>
      <c r="L25" s="97"/>
      <c r="M25" s="97"/>
      <c r="N25" s="97"/>
      <c r="O25" s="97"/>
      <c r="P25" s="97"/>
    </row>
    <row r="75" spans="8:8" ht="20.100000000000001" customHeight="1" x14ac:dyDescent="0.6">
      <c r="H75" s="2">
        <f>H67-SFP!L15</f>
        <v>-224648</v>
      </c>
    </row>
  </sheetData>
  <mergeCells count="6">
    <mergeCell ref="L7:N7"/>
    <mergeCell ref="A1:P1"/>
    <mergeCell ref="A3:P3"/>
    <mergeCell ref="A4:P4"/>
    <mergeCell ref="A5:P5"/>
    <mergeCell ref="A6:P6"/>
  </mergeCells>
  <pageMargins left="0.74803149606299213" right="0.43307086614173229" top="0.6692913385826772" bottom="0.62992125984251968" header="0.31496062992125984" footer="0.23622047244094491"/>
  <pageSetup paperSize="9" scale="85" orientation="landscape" r:id="rId1"/>
  <headerFooter>
    <oddHeader xml:space="preserve">&amp;C
</oddHeader>
    <oddFooter>&amp;L&amp;"Angsana New,Regular"&amp;15หมายเหตุประกอบงบการเงินเป็นส่วนหนึ่งของงบการเงินนี้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A54DBE-F944-49B2-84BC-C942B1C555AE}">
  <dimension ref="A1:O103"/>
  <sheetViews>
    <sheetView tabSelected="1" view="pageBreakPreview" topLeftCell="A41" zoomScale="96" zoomScaleNormal="81" zoomScaleSheetLayoutView="96" workbookViewId="0">
      <selection activeCell="F70" sqref="F70"/>
    </sheetView>
  </sheetViews>
  <sheetFormatPr defaultColWidth="9.125" defaultRowHeight="21" customHeight="1" x14ac:dyDescent="0.6"/>
  <cols>
    <col min="1" max="4" width="1.75" style="2" customWidth="1"/>
    <col min="5" max="5" width="45.75" style="2" customWidth="1"/>
    <col min="6" max="6" width="9.125" style="5" customWidth="1"/>
    <col min="7" max="7" width="1.625" style="5" customWidth="1"/>
    <col min="8" max="8" width="17.625" style="5" customWidth="1"/>
    <col min="9" max="9" width="1.75" style="2" customWidth="1"/>
    <col min="10" max="10" width="17.5" style="2" customWidth="1"/>
    <col min="11" max="11" width="1.375" style="2" customWidth="1"/>
    <col min="12" max="12" width="17.5" style="2" customWidth="1"/>
    <col min="13" max="13" width="2.625" style="2" customWidth="1"/>
    <col min="14" max="14" width="18" style="2" customWidth="1"/>
    <col min="15" max="15" width="9.875" style="2" customWidth="1"/>
    <col min="16" max="16" width="11" style="2" customWidth="1"/>
    <col min="17" max="19" width="9.125" style="2" customWidth="1"/>
    <col min="20" max="20" width="9.125" style="2"/>
    <col min="21" max="21" width="12.125" style="2" bestFit="1" customWidth="1"/>
    <col min="22" max="22" width="9.125" style="2"/>
    <col min="23" max="23" width="12" style="2" bestFit="1" customWidth="1"/>
    <col min="24" max="16384" width="9.125" style="2"/>
  </cols>
  <sheetData>
    <row r="1" spans="1:15" ht="21" customHeight="1" x14ac:dyDescent="0.6">
      <c r="A1" s="106">
        <v>6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5"/>
      <c r="N1" s="5"/>
    </row>
    <row r="2" spans="1:15" ht="8.1" customHeight="1" x14ac:dyDescent="0.6">
      <c r="A2" s="14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5"/>
      <c r="N2" s="5"/>
    </row>
    <row r="3" spans="1:15" ht="21" customHeight="1" x14ac:dyDescent="0.6">
      <c r="A3" s="106" t="s">
        <v>1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31"/>
      <c r="N3" s="31"/>
    </row>
    <row r="4" spans="1:15" ht="21" customHeight="1" x14ac:dyDescent="0.6">
      <c r="A4" s="105" t="s">
        <v>88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"/>
      <c r="N4" s="1"/>
    </row>
    <row r="5" spans="1:15" ht="21" customHeight="1" x14ac:dyDescent="0.6">
      <c r="A5" s="105" t="str">
        <f>+SI!A5:L5</f>
        <v>สำหรับงวดสามเดือนสิ้นสุดวันที่ 31 มีนาคม 2568 (สอบทานแล้ว/ไม่ได้ตรวจสอบ)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66"/>
      <c r="N5" s="76"/>
    </row>
    <row r="6" spans="1:15" ht="21" customHeight="1" x14ac:dyDescent="0.6">
      <c r="A6" s="104" t="s">
        <v>131</v>
      </c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75"/>
      <c r="N6" s="75"/>
    </row>
    <row r="7" spans="1:15" ht="21" customHeight="1" x14ac:dyDescent="0.6">
      <c r="A7" s="6"/>
      <c r="B7" s="6"/>
      <c r="C7" s="6"/>
      <c r="D7" s="6"/>
      <c r="E7" s="6"/>
      <c r="F7" s="6"/>
      <c r="G7" s="6"/>
      <c r="H7" s="9" t="s">
        <v>3</v>
      </c>
      <c r="I7" s="6"/>
      <c r="J7" s="6"/>
      <c r="K7" s="6"/>
      <c r="L7" s="6"/>
      <c r="M7" s="75"/>
      <c r="N7" s="75"/>
    </row>
    <row r="8" spans="1:15" ht="21" customHeight="1" x14ac:dyDescent="0.6">
      <c r="A8" s="6"/>
      <c r="B8" s="6"/>
      <c r="C8" s="6"/>
      <c r="D8" s="6"/>
      <c r="E8" s="6"/>
      <c r="F8" s="6"/>
      <c r="G8" s="6"/>
      <c r="H8" s="9" t="s">
        <v>133</v>
      </c>
      <c r="I8" s="6"/>
      <c r="J8" s="6"/>
      <c r="K8" s="6"/>
      <c r="L8" s="6"/>
      <c r="M8" s="75"/>
      <c r="N8" s="75"/>
    </row>
    <row r="9" spans="1:15" ht="21" customHeight="1" x14ac:dyDescent="0.6">
      <c r="A9" s="6"/>
      <c r="B9" s="6"/>
      <c r="C9" s="6"/>
      <c r="D9" s="6"/>
      <c r="E9" s="6"/>
      <c r="F9" s="6"/>
      <c r="G9" s="6"/>
      <c r="H9" s="11" t="s">
        <v>132</v>
      </c>
      <c r="I9" s="6"/>
      <c r="J9" s="109" t="s">
        <v>5</v>
      </c>
      <c r="K9" s="109"/>
      <c r="L9" s="109"/>
      <c r="M9" s="75"/>
      <c r="N9" s="75"/>
    </row>
    <row r="10" spans="1:15" ht="21" customHeight="1" x14ac:dyDescent="0.6">
      <c r="A10" s="12"/>
      <c r="B10" s="12"/>
      <c r="C10" s="12"/>
      <c r="D10" s="12"/>
      <c r="E10" s="12"/>
      <c r="F10" s="13" t="s">
        <v>6</v>
      </c>
      <c r="G10" s="3"/>
      <c r="H10" s="51" t="s">
        <v>129</v>
      </c>
      <c r="I10" s="16"/>
      <c r="J10" s="51" t="s">
        <v>129</v>
      </c>
      <c r="K10" s="14"/>
      <c r="L10" s="51" t="s">
        <v>56</v>
      </c>
      <c r="M10" s="75"/>
      <c r="N10" s="75"/>
    </row>
    <row r="11" spans="1:15" ht="21" customHeight="1" x14ac:dyDescent="0.6">
      <c r="A11" s="12"/>
      <c r="B11" s="12"/>
      <c r="C11" s="12"/>
      <c r="D11" s="12"/>
      <c r="E11" s="12"/>
      <c r="F11" s="3"/>
      <c r="G11" s="3"/>
      <c r="H11" s="14"/>
      <c r="I11" s="16"/>
      <c r="J11" s="14"/>
      <c r="K11" s="14"/>
      <c r="L11" s="15"/>
    </row>
    <row r="12" spans="1:15" ht="21" customHeight="1" x14ac:dyDescent="0.6">
      <c r="A12" s="16" t="s">
        <v>89</v>
      </c>
      <c r="B12" s="12"/>
      <c r="C12" s="12"/>
      <c r="D12" s="12"/>
      <c r="E12" s="12"/>
      <c r="F12" s="3"/>
      <c r="G12" s="3"/>
      <c r="H12" s="12"/>
      <c r="I12" s="12"/>
      <c r="J12" s="12"/>
      <c r="K12" s="12"/>
      <c r="L12" s="12"/>
      <c r="M12" s="77"/>
      <c r="N12" s="77"/>
    </row>
    <row r="13" spans="1:15" ht="21" customHeight="1" x14ac:dyDescent="0.25">
      <c r="A13" s="12" t="s">
        <v>66</v>
      </c>
      <c r="B13" s="12"/>
      <c r="C13" s="12"/>
      <c r="D13" s="12"/>
      <c r="E13" s="12"/>
      <c r="F13" s="3"/>
      <c r="G13" s="3"/>
      <c r="H13" s="12">
        <f>+SI!H21</f>
        <v>-1635</v>
      </c>
      <c r="I13" s="12"/>
      <c r="J13" s="12">
        <f>+SI!J21</f>
        <v>194</v>
      </c>
      <c r="K13" s="20"/>
      <c r="L13" s="12">
        <f>+SI!L21</f>
        <v>3428</v>
      </c>
      <c r="M13" s="78"/>
      <c r="N13" s="98"/>
    </row>
    <row r="14" spans="1:15" ht="21" customHeight="1" x14ac:dyDescent="0.6">
      <c r="A14" s="73" t="s">
        <v>90</v>
      </c>
      <c r="B14" s="12"/>
      <c r="C14" s="12"/>
      <c r="D14" s="12"/>
      <c r="E14" s="12"/>
      <c r="F14" s="3"/>
      <c r="G14" s="3"/>
      <c r="H14" s="25"/>
      <c r="I14" s="12"/>
      <c r="J14" s="25"/>
      <c r="K14" s="25"/>
      <c r="L14" s="25"/>
      <c r="M14" s="77"/>
      <c r="N14" s="77"/>
    </row>
    <row r="15" spans="1:15" ht="21" customHeight="1" x14ac:dyDescent="0.6">
      <c r="A15" s="12" t="s">
        <v>91</v>
      </c>
      <c r="B15" s="12"/>
      <c r="C15" s="12"/>
      <c r="D15" s="12"/>
      <c r="E15" s="12"/>
      <c r="F15" s="4">
        <v>7</v>
      </c>
      <c r="G15" s="4"/>
      <c r="H15" s="20">
        <v>6440</v>
      </c>
      <c r="I15" s="12"/>
      <c r="J15" s="20">
        <v>6440</v>
      </c>
      <c r="K15" s="20"/>
      <c r="L15" s="20">
        <v>6474</v>
      </c>
      <c r="M15" s="77"/>
      <c r="N15" s="7"/>
    </row>
    <row r="16" spans="1:15" ht="21.6" customHeight="1" x14ac:dyDescent="0.5">
      <c r="A16" s="12" t="s">
        <v>92</v>
      </c>
      <c r="B16" s="12"/>
      <c r="C16" s="12"/>
      <c r="D16" s="12"/>
      <c r="E16" s="12"/>
      <c r="F16" s="4">
        <v>8</v>
      </c>
      <c r="G16" s="4"/>
      <c r="H16" s="20">
        <v>3918</v>
      </c>
      <c r="I16" s="12"/>
      <c r="J16" s="20">
        <v>3918</v>
      </c>
      <c r="K16" s="20"/>
      <c r="L16" s="20">
        <v>4129</v>
      </c>
      <c r="M16" s="77"/>
      <c r="N16" s="7"/>
      <c r="O16" s="80"/>
    </row>
    <row r="17" spans="1:14" ht="21" customHeight="1" x14ac:dyDescent="0.6">
      <c r="A17" s="12" t="s">
        <v>93</v>
      </c>
      <c r="B17" s="12"/>
      <c r="C17" s="12"/>
      <c r="D17" s="12"/>
      <c r="E17" s="12"/>
      <c r="F17" s="4"/>
      <c r="G17" s="4"/>
      <c r="H17" s="20">
        <v>92</v>
      </c>
      <c r="I17" s="12"/>
      <c r="J17" s="20">
        <v>92</v>
      </c>
      <c r="K17" s="20"/>
      <c r="L17" s="20">
        <v>166</v>
      </c>
      <c r="M17" s="77"/>
      <c r="N17" s="7"/>
    </row>
    <row r="18" spans="1:14" ht="23.4" hidden="1" customHeight="1" x14ac:dyDescent="0.6">
      <c r="A18" s="12" t="s">
        <v>94</v>
      </c>
      <c r="B18" s="12"/>
      <c r="C18" s="12"/>
      <c r="D18" s="12"/>
      <c r="E18" s="12"/>
      <c r="F18" s="4">
        <v>5</v>
      </c>
      <c r="G18" s="4"/>
      <c r="H18" s="26">
        <v>0</v>
      </c>
      <c r="I18" s="12"/>
      <c r="J18" s="26">
        <v>0</v>
      </c>
      <c r="K18" s="20"/>
      <c r="L18" s="26">
        <v>0</v>
      </c>
      <c r="M18" s="77"/>
      <c r="N18" s="7"/>
    </row>
    <row r="19" spans="1:14" ht="21" customHeight="1" x14ac:dyDescent="0.6">
      <c r="A19" s="12" t="s">
        <v>154</v>
      </c>
      <c r="B19" s="12"/>
      <c r="C19" s="12"/>
      <c r="D19" s="12"/>
      <c r="E19" s="12"/>
      <c r="F19" s="4">
        <v>5</v>
      </c>
      <c r="G19" s="4"/>
      <c r="H19" s="20">
        <v>-74</v>
      </c>
      <c r="I19" s="12"/>
      <c r="J19" s="20">
        <v>-74</v>
      </c>
      <c r="K19" s="10"/>
      <c r="L19" s="20">
        <v>347</v>
      </c>
      <c r="M19" s="77"/>
      <c r="N19" s="7"/>
    </row>
    <row r="20" spans="1:14" ht="21" customHeight="1" x14ac:dyDescent="0.6">
      <c r="A20" s="12" t="s">
        <v>149</v>
      </c>
      <c r="B20" s="12"/>
      <c r="C20" s="12"/>
      <c r="D20" s="12"/>
      <c r="E20" s="12"/>
      <c r="F20" s="4"/>
      <c r="G20" s="4"/>
      <c r="H20" s="26">
        <v>2250</v>
      </c>
      <c r="I20" s="26"/>
      <c r="J20" s="26">
        <v>2250</v>
      </c>
      <c r="K20" s="10"/>
      <c r="L20" s="26">
        <v>0</v>
      </c>
      <c r="M20" s="77"/>
      <c r="N20" s="7"/>
    </row>
    <row r="21" spans="1:14" ht="21" hidden="1" customHeight="1" x14ac:dyDescent="0.6">
      <c r="A21" s="12" t="s">
        <v>95</v>
      </c>
      <c r="B21" s="12"/>
      <c r="C21" s="12"/>
      <c r="D21" s="12"/>
      <c r="E21" s="12"/>
      <c r="F21" s="4"/>
      <c r="G21" s="4"/>
      <c r="H21" s="26">
        <v>0</v>
      </c>
      <c r="I21" s="26"/>
      <c r="J21" s="26">
        <v>0</v>
      </c>
      <c r="K21" s="10"/>
      <c r="L21" s="26">
        <v>0</v>
      </c>
      <c r="M21" s="77"/>
      <c r="N21" s="7"/>
    </row>
    <row r="22" spans="1:14" ht="21" customHeight="1" x14ac:dyDescent="0.6">
      <c r="A22" s="12" t="s">
        <v>153</v>
      </c>
      <c r="B22" s="12"/>
      <c r="C22" s="12"/>
      <c r="D22" s="12"/>
      <c r="E22" s="12"/>
      <c r="F22" s="4"/>
      <c r="G22" s="4"/>
      <c r="H22" s="20">
        <v>1</v>
      </c>
      <c r="I22" s="12"/>
      <c r="J22" s="20">
        <v>1</v>
      </c>
      <c r="K22" s="10"/>
      <c r="L22" s="20">
        <v>30</v>
      </c>
      <c r="M22" s="77"/>
      <c r="N22" s="7"/>
    </row>
    <row r="23" spans="1:14" ht="21" customHeight="1" x14ac:dyDescent="0.6">
      <c r="A23" s="12" t="s">
        <v>96</v>
      </c>
      <c r="B23" s="12"/>
      <c r="C23" s="12"/>
      <c r="D23" s="12"/>
      <c r="E23" s="12"/>
      <c r="F23" s="4"/>
      <c r="G23" s="3"/>
      <c r="H23" s="20">
        <v>-4</v>
      </c>
      <c r="I23" s="12"/>
      <c r="J23" s="20">
        <v>-4</v>
      </c>
      <c r="K23" s="10"/>
      <c r="L23" s="26">
        <v>0</v>
      </c>
      <c r="M23" s="77"/>
      <c r="N23" s="7"/>
    </row>
    <row r="24" spans="1:14" ht="21" hidden="1" customHeight="1" x14ac:dyDescent="0.6">
      <c r="A24" s="12" t="s">
        <v>97</v>
      </c>
      <c r="B24" s="12"/>
      <c r="C24" s="12"/>
      <c r="D24" s="12"/>
      <c r="E24" s="12"/>
      <c r="F24" s="4"/>
      <c r="G24" s="3"/>
      <c r="H24" s="26">
        <v>0</v>
      </c>
      <c r="I24" s="12"/>
      <c r="J24" s="26">
        <v>0</v>
      </c>
      <c r="K24" s="10"/>
      <c r="L24" s="26">
        <v>0</v>
      </c>
      <c r="M24" s="77"/>
      <c r="N24" s="7"/>
    </row>
    <row r="25" spans="1:14" ht="21" customHeight="1" x14ac:dyDescent="0.6">
      <c r="A25" s="12" t="s">
        <v>65</v>
      </c>
      <c r="B25" s="12"/>
      <c r="C25" s="12"/>
      <c r="D25" s="12"/>
      <c r="E25" s="12"/>
      <c r="F25" s="4">
        <v>6</v>
      </c>
      <c r="G25" s="3"/>
      <c r="H25" s="26">
        <v>1829</v>
      </c>
      <c r="I25" s="12"/>
      <c r="J25" s="26">
        <v>0</v>
      </c>
      <c r="K25" s="10"/>
      <c r="L25" s="26">
        <v>0</v>
      </c>
      <c r="M25" s="77"/>
      <c r="N25" s="7"/>
    </row>
    <row r="26" spans="1:14" ht="21" customHeight="1" x14ac:dyDescent="0.6">
      <c r="A26" s="12" t="s">
        <v>98</v>
      </c>
      <c r="B26" s="12"/>
      <c r="C26" s="12"/>
      <c r="D26" s="12"/>
      <c r="E26" s="12"/>
      <c r="F26" s="4"/>
      <c r="G26" s="4"/>
      <c r="H26" s="20">
        <v>220</v>
      </c>
      <c r="I26" s="12"/>
      <c r="J26" s="20">
        <v>220</v>
      </c>
      <c r="K26" s="10"/>
      <c r="L26" s="83">
        <v>330</v>
      </c>
      <c r="M26" s="77"/>
      <c r="N26" s="7"/>
    </row>
    <row r="27" spans="1:14" ht="21" customHeight="1" x14ac:dyDescent="0.6">
      <c r="A27" s="12" t="s">
        <v>99</v>
      </c>
      <c r="B27" s="12"/>
      <c r="C27" s="12"/>
      <c r="D27" s="12"/>
      <c r="E27" s="12"/>
      <c r="F27" s="4"/>
      <c r="G27" s="4"/>
      <c r="H27" s="20">
        <v>21</v>
      </c>
      <c r="I27" s="12"/>
      <c r="J27" s="20">
        <v>21</v>
      </c>
      <c r="K27" s="10"/>
      <c r="L27" s="20">
        <v>-35</v>
      </c>
      <c r="M27" s="77"/>
      <c r="N27" s="7"/>
    </row>
    <row r="28" spans="1:14" ht="21" customHeight="1" x14ac:dyDescent="0.6">
      <c r="A28" s="12" t="s">
        <v>100</v>
      </c>
      <c r="B28" s="12"/>
      <c r="C28" s="12"/>
      <c r="D28" s="12"/>
      <c r="E28" s="12"/>
      <c r="F28" s="4"/>
      <c r="G28" s="3"/>
      <c r="H28" s="20">
        <v>-546</v>
      </c>
      <c r="I28" s="12"/>
      <c r="J28" s="20">
        <v>-546</v>
      </c>
      <c r="K28" s="10"/>
      <c r="L28" s="26">
        <v>0</v>
      </c>
      <c r="M28" s="77"/>
      <c r="N28" s="7"/>
    </row>
    <row r="29" spans="1:14" ht="21" customHeight="1" x14ac:dyDescent="0.6">
      <c r="A29" s="12" t="s">
        <v>101</v>
      </c>
      <c r="B29" s="12"/>
      <c r="C29" s="12"/>
      <c r="D29" s="12"/>
      <c r="E29" s="12"/>
      <c r="F29" s="4"/>
      <c r="G29" s="3"/>
      <c r="H29" s="53">
        <v>1073</v>
      </c>
      <c r="I29" s="12"/>
      <c r="J29" s="53">
        <v>1073</v>
      </c>
      <c r="K29" s="20"/>
      <c r="L29" s="53">
        <v>1463</v>
      </c>
      <c r="M29" s="77"/>
      <c r="N29" s="7"/>
    </row>
    <row r="30" spans="1:14" ht="21" customHeight="1" x14ac:dyDescent="0.6">
      <c r="A30" s="12"/>
      <c r="B30" s="12"/>
      <c r="C30" s="12"/>
      <c r="D30" s="12"/>
      <c r="E30" s="12"/>
      <c r="F30" s="4"/>
      <c r="G30" s="3"/>
      <c r="H30" s="20">
        <f>SUM(H13:H29)</f>
        <v>13585</v>
      </c>
      <c r="I30" s="12"/>
      <c r="J30" s="20">
        <f>SUM(J13:J29)</f>
        <v>13585</v>
      </c>
      <c r="K30" s="20"/>
      <c r="L30" s="20">
        <f>SUM(L13:L29)</f>
        <v>16332</v>
      </c>
      <c r="M30" s="78"/>
      <c r="N30" s="7"/>
    </row>
    <row r="31" spans="1:14" ht="21" customHeight="1" x14ac:dyDescent="0.6">
      <c r="A31" s="58" t="s">
        <v>102</v>
      </c>
      <c r="B31" s="12"/>
      <c r="C31" s="12"/>
      <c r="D31" s="12"/>
      <c r="E31" s="12"/>
      <c r="F31" s="4"/>
      <c r="G31" s="3"/>
      <c r="H31" s="25"/>
      <c r="I31" s="12"/>
      <c r="J31" s="25"/>
      <c r="K31" s="25"/>
      <c r="L31" s="25"/>
      <c r="M31" s="77"/>
      <c r="N31" s="77"/>
    </row>
    <row r="32" spans="1:14" ht="21" customHeight="1" x14ac:dyDescent="0.6">
      <c r="A32" s="12" t="s">
        <v>10</v>
      </c>
      <c r="B32" s="12"/>
      <c r="C32" s="12"/>
      <c r="D32" s="12"/>
      <c r="E32" s="12"/>
      <c r="F32" s="4"/>
      <c r="G32" s="3"/>
      <c r="H32" s="20">
        <v>7090</v>
      </c>
      <c r="I32" s="12"/>
      <c r="J32" s="20">
        <v>7090</v>
      </c>
      <c r="K32" s="10"/>
      <c r="L32" s="20">
        <v>6022</v>
      </c>
      <c r="M32" s="77"/>
      <c r="N32" s="7"/>
    </row>
    <row r="33" spans="1:14" ht="21" customHeight="1" x14ac:dyDescent="0.6">
      <c r="A33" s="12" t="s">
        <v>11</v>
      </c>
      <c r="B33" s="12"/>
      <c r="C33" s="12"/>
      <c r="D33" s="12"/>
      <c r="E33" s="12"/>
      <c r="F33" s="4"/>
      <c r="G33" s="3"/>
      <c r="H33" s="20">
        <v>-3335</v>
      </c>
      <c r="I33" s="12"/>
      <c r="J33" s="20">
        <v>-3335</v>
      </c>
      <c r="K33" s="10"/>
      <c r="L33" s="20">
        <v>-3335</v>
      </c>
      <c r="M33" s="77"/>
      <c r="N33" s="7"/>
    </row>
    <row r="34" spans="1:14" ht="21" customHeight="1" x14ac:dyDescent="0.6">
      <c r="A34" s="12" t="s">
        <v>12</v>
      </c>
      <c r="B34" s="12"/>
      <c r="C34" s="12"/>
      <c r="D34" s="12"/>
      <c r="E34" s="12"/>
      <c r="F34" s="4"/>
      <c r="G34" s="3"/>
      <c r="H34" s="20">
        <v>-61</v>
      </c>
      <c r="I34" s="12"/>
      <c r="J34" s="20">
        <v>-61</v>
      </c>
      <c r="K34" s="10"/>
      <c r="L34" s="20">
        <v>-383</v>
      </c>
      <c r="M34" s="77"/>
      <c r="N34" s="7"/>
    </row>
    <row r="35" spans="1:14" ht="21" customHeight="1" x14ac:dyDescent="0.6">
      <c r="A35" s="12" t="s">
        <v>21</v>
      </c>
      <c r="B35" s="12"/>
      <c r="C35" s="12"/>
      <c r="D35" s="12"/>
      <c r="E35" s="12"/>
      <c r="F35" s="4"/>
      <c r="G35" s="3"/>
      <c r="H35" s="20">
        <v>345</v>
      </c>
      <c r="I35" s="12"/>
      <c r="J35" s="20">
        <v>345</v>
      </c>
      <c r="K35" s="10"/>
      <c r="L35" s="20">
        <v>-301</v>
      </c>
      <c r="M35" s="77"/>
      <c r="N35" s="7"/>
    </row>
    <row r="36" spans="1:14" ht="21" customHeight="1" x14ac:dyDescent="0.6">
      <c r="A36" s="12" t="s">
        <v>22</v>
      </c>
      <c r="B36" s="12"/>
      <c r="C36" s="12"/>
      <c r="D36" s="12"/>
      <c r="E36" s="12"/>
      <c r="F36" s="4"/>
      <c r="G36" s="3"/>
      <c r="H36" s="20">
        <v>-1013</v>
      </c>
      <c r="I36" s="12"/>
      <c r="J36" s="20">
        <v>-1013</v>
      </c>
      <c r="K36" s="10"/>
      <c r="L36" s="20">
        <v>-1067</v>
      </c>
      <c r="M36" s="77"/>
      <c r="N36" s="7"/>
    </row>
    <row r="37" spans="1:14" ht="21" customHeight="1" x14ac:dyDescent="0.6">
      <c r="A37" s="12" t="s">
        <v>23</v>
      </c>
      <c r="B37" s="12"/>
      <c r="C37" s="12"/>
      <c r="D37" s="12"/>
      <c r="E37" s="12"/>
      <c r="F37" s="4"/>
      <c r="G37" s="3"/>
      <c r="H37" s="26">
        <v>1100</v>
      </c>
      <c r="I37" s="26"/>
      <c r="J37" s="26">
        <v>1100</v>
      </c>
      <c r="K37" s="26"/>
      <c r="L37" s="26">
        <v>0</v>
      </c>
      <c r="M37" s="77"/>
      <c r="N37" s="7"/>
    </row>
    <row r="38" spans="1:14" ht="21" customHeight="1" x14ac:dyDescent="0.6">
      <c r="A38" s="12" t="s">
        <v>30</v>
      </c>
      <c r="B38" s="12"/>
      <c r="C38" s="12"/>
      <c r="D38" s="12"/>
      <c r="E38" s="12"/>
      <c r="F38" s="4"/>
      <c r="G38" s="3"/>
      <c r="H38" s="26">
        <v>6975</v>
      </c>
      <c r="I38" s="26"/>
      <c r="J38" s="26">
        <v>6975</v>
      </c>
      <c r="K38" s="10"/>
      <c r="L38" s="20">
        <v>6201</v>
      </c>
      <c r="M38" s="77"/>
      <c r="N38" s="7"/>
    </row>
    <row r="39" spans="1:14" ht="21" customHeight="1" x14ac:dyDescent="0.6">
      <c r="A39" s="12" t="s">
        <v>34</v>
      </c>
      <c r="B39" s="12"/>
      <c r="C39" s="12"/>
      <c r="D39" s="12"/>
      <c r="E39" s="12"/>
      <c r="F39" s="3"/>
      <c r="G39" s="3"/>
      <c r="H39" s="20">
        <v>-658</v>
      </c>
      <c r="I39" s="12"/>
      <c r="J39" s="20">
        <v>-658</v>
      </c>
      <c r="K39" s="10"/>
      <c r="L39" s="20">
        <v>-58</v>
      </c>
      <c r="M39" s="77"/>
      <c r="N39" s="7"/>
    </row>
    <row r="40" spans="1:14" ht="21" customHeight="1" x14ac:dyDescent="0.6">
      <c r="A40" s="12" t="s">
        <v>103</v>
      </c>
      <c r="B40" s="12"/>
      <c r="C40" s="12"/>
      <c r="D40" s="12"/>
      <c r="E40" s="12"/>
      <c r="F40" s="3"/>
      <c r="G40" s="3"/>
      <c r="H40" s="26">
        <v>0</v>
      </c>
      <c r="I40" s="26"/>
      <c r="J40" s="26">
        <v>0</v>
      </c>
      <c r="K40" s="10"/>
      <c r="L40" s="20">
        <v>-36</v>
      </c>
      <c r="M40" s="77"/>
      <c r="N40" s="7"/>
    </row>
    <row r="41" spans="1:14" ht="21" customHeight="1" x14ac:dyDescent="0.6">
      <c r="A41" s="12" t="s">
        <v>41</v>
      </c>
      <c r="B41" s="12"/>
      <c r="C41" s="12"/>
      <c r="D41" s="12"/>
      <c r="E41" s="12"/>
      <c r="F41" s="3"/>
      <c r="G41" s="3"/>
      <c r="H41" s="53">
        <f>-277-1</f>
        <v>-278</v>
      </c>
      <c r="I41" s="12"/>
      <c r="J41" s="53">
        <f>-277-1</f>
        <v>-278</v>
      </c>
      <c r="K41" s="20"/>
      <c r="L41" s="53">
        <v>688</v>
      </c>
      <c r="M41" s="77"/>
      <c r="N41" s="7"/>
    </row>
    <row r="42" spans="1:14" ht="21" customHeight="1" x14ac:dyDescent="0.6">
      <c r="A42" s="12" t="s">
        <v>104</v>
      </c>
      <c r="B42" s="12"/>
      <c r="C42" s="12"/>
      <c r="D42" s="12"/>
      <c r="E42" s="12"/>
      <c r="F42" s="3"/>
      <c r="G42" s="3"/>
      <c r="H42" s="74">
        <f>SUM(H30:H41)</f>
        <v>23750</v>
      </c>
      <c r="I42" s="12"/>
      <c r="J42" s="74">
        <f>SUM(J30:J41)</f>
        <v>23750</v>
      </c>
      <c r="K42" s="20"/>
      <c r="L42" s="74">
        <f>SUM(L30:L41)</f>
        <v>24063</v>
      </c>
      <c r="M42" s="77"/>
      <c r="N42" s="7"/>
    </row>
    <row r="43" spans="1:14" ht="21" customHeight="1" x14ac:dyDescent="0.6">
      <c r="A43" s="12" t="s">
        <v>105</v>
      </c>
      <c r="B43" s="12"/>
      <c r="C43" s="12"/>
      <c r="D43" s="12"/>
      <c r="E43" s="12"/>
      <c r="F43" s="3"/>
      <c r="G43" s="3"/>
      <c r="H43" s="20">
        <v>-1336</v>
      </c>
      <c r="I43" s="12"/>
      <c r="J43" s="20">
        <v>-1336</v>
      </c>
      <c r="K43" s="10"/>
      <c r="L43" s="20">
        <v>-1508</v>
      </c>
      <c r="M43" s="77"/>
      <c r="N43" s="7"/>
    </row>
    <row r="44" spans="1:14" ht="21" customHeight="1" x14ac:dyDescent="0.6">
      <c r="A44" s="16" t="s">
        <v>106</v>
      </c>
      <c r="B44" s="12"/>
      <c r="C44" s="12"/>
      <c r="D44" s="12"/>
      <c r="E44" s="12"/>
      <c r="F44" s="3"/>
      <c r="G44" s="3"/>
      <c r="H44" s="22">
        <f>SUM(H42:H43)</f>
        <v>22414</v>
      </c>
      <c r="I44" s="12"/>
      <c r="J44" s="22">
        <f>+J42+J43</f>
        <v>22414</v>
      </c>
      <c r="K44" s="23"/>
      <c r="L44" s="22">
        <f>+L42+L43</f>
        <v>22555</v>
      </c>
      <c r="M44" s="78"/>
      <c r="N44" s="78"/>
    </row>
    <row r="45" spans="1:14" ht="8.1" customHeight="1" x14ac:dyDescent="0.6">
      <c r="A45" s="106">
        <v>6</v>
      </c>
      <c r="B45" s="105"/>
      <c r="C45" s="105"/>
      <c r="D45" s="105"/>
      <c r="E45" s="105"/>
      <c r="F45" s="105"/>
      <c r="G45" s="105"/>
      <c r="H45" s="105"/>
      <c r="I45" s="105"/>
      <c r="J45" s="105"/>
      <c r="K45" s="105"/>
      <c r="L45" s="105"/>
      <c r="M45" s="5"/>
      <c r="N45" s="5"/>
    </row>
    <row r="46" spans="1:14" ht="21" customHeight="1" x14ac:dyDescent="0.6">
      <c r="A46" s="106">
        <v>7</v>
      </c>
      <c r="B46" s="106"/>
      <c r="C46" s="106"/>
      <c r="D46" s="106"/>
      <c r="E46" s="106"/>
      <c r="F46" s="106"/>
      <c r="G46" s="106"/>
      <c r="H46" s="106"/>
      <c r="I46" s="106"/>
      <c r="J46" s="106"/>
      <c r="K46" s="106"/>
      <c r="L46" s="106"/>
      <c r="M46" s="1"/>
      <c r="N46" s="1"/>
    </row>
    <row r="47" spans="1:14" ht="21" customHeight="1" x14ac:dyDescent="0.6">
      <c r="A47" s="105" t="str">
        <f>A3</f>
        <v>บริษัท ไทยพาร์เซิล จำกัด (มหาชน)</v>
      </c>
      <c r="B47" s="105"/>
      <c r="C47" s="105"/>
      <c r="D47" s="105"/>
      <c r="E47" s="105"/>
      <c r="F47" s="105"/>
      <c r="G47" s="105"/>
      <c r="H47" s="105"/>
      <c r="I47" s="105"/>
      <c r="J47" s="105"/>
      <c r="K47" s="105"/>
      <c r="L47" s="105"/>
      <c r="M47" s="1"/>
      <c r="N47" s="1"/>
    </row>
    <row r="48" spans="1:14" ht="21" customHeight="1" x14ac:dyDescent="0.6">
      <c r="A48" s="105" t="s">
        <v>88</v>
      </c>
      <c r="B48" s="105"/>
      <c r="C48" s="105"/>
      <c r="D48" s="105"/>
      <c r="E48" s="105"/>
      <c r="F48" s="105"/>
      <c r="G48" s="105"/>
      <c r="H48" s="105"/>
      <c r="I48" s="105"/>
      <c r="J48" s="105"/>
      <c r="K48" s="105"/>
      <c r="L48" s="105"/>
      <c r="M48" s="66"/>
      <c r="N48" s="76"/>
    </row>
    <row r="49" spans="1:14" ht="21" customHeight="1" x14ac:dyDescent="0.6">
      <c r="A49" s="105" t="str">
        <f>A5</f>
        <v>สำหรับงวดสามเดือนสิ้นสุดวันที่ 31 มีนาคม 2568 (สอบทานแล้ว/ไม่ได้ตรวจสอบ)</v>
      </c>
      <c r="B49" s="105"/>
      <c r="C49" s="105"/>
      <c r="D49" s="105"/>
      <c r="E49" s="105"/>
      <c r="F49" s="105"/>
      <c r="G49" s="105"/>
      <c r="H49" s="105"/>
      <c r="I49" s="105"/>
      <c r="J49" s="105"/>
      <c r="K49" s="105"/>
      <c r="L49" s="105"/>
      <c r="M49" s="75"/>
      <c r="N49" s="75"/>
    </row>
    <row r="50" spans="1:14" ht="21" customHeight="1" x14ac:dyDescent="0.6">
      <c r="A50" s="104" t="s">
        <v>131</v>
      </c>
      <c r="B50" s="104"/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75"/>
      <c r="N50" s="75"/>
    </row>
    <row r="51" spans="1:14" ht="21" customHeight="1" x14ac:dyDescent="0.6">
      <c r="A51" s="6"/>
      <c r="B51" s="6"/>
      <c r="C51" s="6"/>
      <c r="D51" s="6"/>
      <c r="E51" s="6"/>
      <c r="F51" s="6"/>
      <c r="G51" s="6"/>
      <c r="H51" s="9" t="s">
        <v>3</v>
      </c>
      <c r="I51" s="6"/>
      <c r="J51" s="6"/>
      <c r="K51" s="6"/>
      <c r="L51" s="6"/>
      <c r="M51" s="75"/>
      <c r="N51" s="75"/>
    </row>
    <row r="52" spans="1:14" ht="21" customHeight="1" x14ac:dyDescent="0.6">
      <c r="A52" s="6"/>
      <c r="B52" s="6"/>
      <c r="C52" s="6"/>
      <c r="D52" s="6"/>
      <c r="E52" s="6"/>
      <c r="F52" s="6"/>
      <c r="G52" s="6"/>
      <c r="H52" s="9" t="s">
        <v>133</v>
      </c>
      <c r="I52" s="6"/>
      <c r="J52" s="6"/>
      <c r="K52" s="6"/>
      <c r="L52" s="6"/>
      <c r="M52" s="75"/>
      <c r="N52" s="75"/>
    </row>
    <row r="53" spans="1:14" ht="21" customHeight="1" x14ac:dyDescent="0.6">
      <c r="A53" s="6"/>
      <c r="B53" s="6"/>
      <c r="C53" s="6"/>
      <c r="D53" s="6"/>
      <c r="E53" s="6"/>
      <c r="F53" s="6"/>
      <c r="G53" s="6"/>
      <c r="H53" s="11" t="s">
        <v>132</v>
      </c>
      <c r="I53" s="6"/>
      <c r="J53" s="109" t="s">
        <v>5</v>
      </c>
      <c r="K53" s="109"/>
      <c r="L53" s="109"/>
      <c r="M53" s="75"/>
      <c r="N53" s="75"/>
    </row>
    <row r="54" spans="1:14" ht="21" customHeight="1" x14ac:dyDescent="0.6">
      <c r="A54" s="12"/>
      <c r="B54" s="12"/>
      <c r="C54" s="12"/>
      <c r="D54" s="12"/>
      <c r="E54" s="12"/>
      <c r="F54" s="13" t="s">
        <v>6</v>
      </c>
      <c r="G54" s="3"/>
      <c r="H54" s="51" t="str">
        <f>+H10</f>
        <v>2568</v>
      </c>
      <c r="I54" s="16"/>
      <c r="J54" s="51" t="str">
        <f>+J10</f>
        <v>2568</v>
      </c>
      <c r="K54" s="14"/>
      <c r="L54" s="51" t="str">
        <f>+L10</f>
        <v>2567</v>
      </c>
      <c r="M54" s="77"/>
      <c r="N54" s="77"/>
    </row>
    <row r="55" spans="1:14" ht="21" customHeight="1" x14ac:dyDescent="0.6">
      <c r="A55" s="12"/>
      <c r="B55" s="12"/>
      <c r="C55" s="12"/>
      <c r="D55" s="12"/>
      <c r="E55" s="12"/>
      <c r="F55" s="3"/>
      <c r="G55" s="3"/>
      <c r="H55" s="14"/>
      <c r="I55" s="16"/>
      <c r="J55" s="14"/>
      <c r="K55" s="14"/>
      <c r="L55" s="15"/>
      <c r="M55" s="77"/>
      <c r="N55" s="77"/>
    </row>
    <row r="56" spans="1:14" ht="21" customHeight="1" x14ac:dyDescent="0.6">
      <c r="A56" s="16" t="s">
        <v>107</v>
      </c>
      <c r="B56" s="12"/>
      <c r="C56" s="12"/>
      <c r="D56" s="12"/>
      <c r="E56" s="12"/>
      <c r="F56" s="3"/>
      <c r="G56" s="3"/>
      <c r="H56" s="20"/>
      <c r="I56" s="12"/>
      <c r="J56" s="20"/>
      <c r="K56" s="20"/>
      <c r="L56" s="20"/>
      <c r="M56" s="77"/>
      <c r="N56" s="77"/>
    </row>
    <row r="57" spans="1:14" ht="21" hidden="1" customHeight="1" x14ac:dyDescent="0.6">
      <c r="A57" s="12" t="s">
        <v>108</v>
      </c>
      <c r="B57" s="12"/>
      <c r="C57" s="12"/>
      <c r="D57" s="12"/>
      <c r="E57" s="12"/>
      <c r="F57" s="3"/>
      <c r="G57" s="3"/>
      <c r="H57" s="20"/>
      <c r="I57" s="12"/>
      <c r="J57" s="20"/>
      <c r="K57" s="10"/>
      <c r="L57" s="26"/>
      <c r="N57" s="7"/>
    </row>
    <row r="58" spans="1:14" ht="21" hidden="1" customHeight="1" x14ac:dyDescent="0.6">
      <c r="A58" s="12" t="s">
        <v>109</v>
      </c>
      <c r="B58" s="12"/>
      <c r="C58" s="12"/>
      <c r="D58" s="12"/>
      <c r="E58" s="12"/>
      <c r="F58" s="3"/>
      <c r="G58" s="3"/>
      <c r="H58" s="20"/>
      <c r="I58" s="12"/>
      <c r="J58" s="26">
        <v>0</v>
      </c>
      <c r="K58" s="10"/>
      <c r="L58" s="26">
        <v>0</v>
      </c>
      <c r="N58" s="7"/>
    </row>
    <row r="59" spans="1:14" ht="21" customHeight="1" x14ac:dyDescent="0.6">
      <c r="A59" s="12" t="s">
        <v>110</v>
      </c>
      <c r="B59" s="12"/>
      <c r="C59" s="12"/>
      <c r="D59" s="12"/>
      <c r="E59" s="12"/>
      <c r="F59" s="3"/>
      <c r="G59" s="3"/>
      <c r="H59" s="20">
        <v>-105</v>
      </c>
      <c r="I59" s="12"/>
      <c r="J59" s="20">
        <v>-105</v>
      </c>
      <c r="K59" s="10"/>
      <c r="L59" s="20">
        <v>-271</v>
      </c>
      <c r="N59" s="7"/>
    </row>
    <row r="60" spans="1:14" ht="21" customHeight="1" x14ac:dyDescent="0.6">
      <c r="A60" s="12" t="s">
        <v>111</v>
      </c>
      <c r="B60" s="12"/>
      <c r="C60" s="12"/>
      <c r="D60" s="12"/>
      <c r="E60" s="12"/>
      <c r="F60" s="3"/>
      <c r="G60" s="3"/>
      <c r="H60" s="26">
        <v>4</v>
      </c>
      <c r="I60" s="12"/>
      <c r="J60" s="26">
        <v>4</v>
      </c>
      <c r="K60" s="10"/>
      <c r="L60" s="26">
        <v>0</v>
      </c>
      <c r="N60" s="7"/>
    </row>
    <row r="61" spans="1:14" ht="21" hidden="1" customHeight="1" x14ac:dyDescent="0.6">
      <c r="A61" s="12"/>
      <c r="B61" s="12"/>
      <c r="C61" s="12"/>
      <c r="D61" s="12"/>
      <c r="E61" s="12"/>
      <c r="F61" s="3"/>
      <c r="G61" s="3"/>
      <c r="H61" s="20"/>
      <c r="I61" s="12"/>
      <c r="J61" s="26"/>
      <c r="K61" s="10"/>
      <c r="L61" s="26">
        <v>0</v>
      </c>
      <c r="N61" s="7"/>
    </row>
    <row r="62" spans="1:14" ht="21" hidden="1" customHeight="1" x14ac:dyDescent="0.6">
      <c r="A62" s="12" t="s">
        <v>112</v>
      </c>
      <c r="B62" s="12"/>
      <c r="C62" s="12"/>
      <c r="D62" s="12"/>
      <c r="E62" s="12"/>
      <c r="F62" s="4">
        <v>9</v>
      </c>
      <c r="G62" s="3"/>
      <c r="H62" s="20"/>
      <c r="I62" s="20"/>
      <c r="J62" s="26">
        <v>0</v>
      </c>
      <c r="K62" s="10"/>
      <c r="L62" s="26">
        <v>0</v>
      </c>
      <c r="N62" s="7"/>
    </row>
    <row r="63" spans="1:14" ht="21" hidden="1" customHeight="1" x14ac:dyDescent="0.6">
      <c r="A63" s="12" t="s">
        <v>113</v>
      </c>
      <c r="B63" s="12"/>
      <c r="C63" s="12"/>
      <c r="D63" s="12"/>
      <c r="E63" s="12"/>
      <c r="F63" s="3"/>
      <c r="G63" s="3"/>
      <c r="H63" s="20"/>
      <c r="I63" s="12"/>
      <c r="J63" s="26">
        <v>0</v>
      </c>
      <c r="K63" s="10"/>
      <c r="L63" s="26">
        <v>0</v>
      </c>
      <c r="N63" s="7"/>
    </row>
    <row r="64" spans="1:14" ht="21" customHeight="1" x14ac:dyDescent="0.6">
      <c r="A64" s="16" t="s">
        <v>114</v>
      </c>
      <c r="B64" s="12"/>
      <c r="C64" s="12"/>
      <c r="D64" s="12"/>
      <c r="E64" s="12"/>
      <c r="F64" s="3"/>
      <c r="G64" s="3"/>
      <c r="H64" s="22">
        <f>SUM(H57:H63)</f>
        <v>-101</v>
      </c>
      <c r="I64" s="12"/>
      <c r="J64" s="22">
        <f>SUM(J57:J63)</f>
        <v>-101</v>
      </c>
      <c r="K64" s="23"/>
      <c r="L64" s="22">
        <f>SUM(L57:L63)</f>
        <v>-271</v>
      </c>
      <c r="N64" s="7"/>
    </row>
    <row r="65" spans="1:14" ht="21" customHeight="1" x14ac:dyDescent="0.6">
      <c r="A65" s="16"/>
      <c r="B65" s="12"/>
      <c r="C65" s="12"/>
      <c r="D65" s="12"/>
      <c r="E65" s="12"/>
      <c r="F65" s="3"/>
      <c r="G65" s="3"/>
      <c r="H65" s="23"/>
      <c r="I65" s="12"/>
      <c r="J65" s="23"/>
      <c r="K65" s="23"/>
      <c r="L65" s="23"/>
      <c r="M65" s="77"/>
      <c r="N65" s="77"/>
    </row>
    <row r="66" spans="1:14" ht="21" customHeight="1" x14ac:dyDescent="0.6">
      <c r="A66" s="16" t="s">
        <v>115</v>
      </c>
      <c r="B66" s="12"/>
      <c r="C66" s="12"/>
      <c r="D66" s="12"/>
      <c r="E66" s="12"/>
      <c r="F66" s="3"/>
      <c r="G66" s="3"/>
      <c r="H66" s="25"/>
      <c r="I66" s="12"/>
      <c r="J66" s="25"/>
      <c r="K66" s="25"/>
      <c r="L66" s="25"/>
      <c r="M66" s="77"/>
      <c r="N66" s="77"/>
    </row>
    <row r="67" spans="1:14" ht="21" customHeight="1" x14ac:dyDescent="0.6">
      <c r="A67" s="12" t="s">
        <v>116</v>
      </c>
      <c r="B67" s="12"/>
      <c r="C67" s="12"/>
      <c r="D67" s="12"/>
      <c r="E67" s="12"/>
      <c r="F67" s="3"/>
      <c r="G67" s="3"/>
      <c r="H67" s="20">
        <v>1584</v>
      </c>
      <c r="I67" s="12"/>
      <c r="J67" s="20">
        <v>1584</v>
      </c>
      <c r="K67" s="10"/>
      <c r="L67" s="20">
        <v>1168</v>
      </c>
      <c r="N67" s="7"/>
    </row>
    <row r="68" spans="1:14" ht="21" hidden="1" customHeight="1" x14ac:dyDescent="0.6">
      <c r="A68" s="12" t="s">
        <v>117</v>
      </c>
      <c r="B68" s="12"/>
      <c r="C68" s="12"/>
      <c r="D68" s="12"/>
      <c r="E68" s="12"/>
      <c r="F68" s="3"/>
      <c r="G68" s="3"/>
      <c r="H68" s="83">
        <v>0</v>
      </c>
      <c r="I68" s="12"/>
      <c r="J68" s="83">
        <v>0</v>
      </c>
      <c r="K68" s="10"/>
      <c r="L68" s="83">
        <v>0</v>
      </c>
      <c r="N68" s="7"/>
    </row>
    <row r="69" spans="1:14" ht="21" customHeight="1" x14ac:dyDescent="0.6">
      <c r="A69" s="12" t="s">
        <v>118</v>
      </c>
      <c r="B69" s="12"/>
      <c r="C69" s="12"/>
      <c r="D69" s="12"/>
      <c r="E69" s="12"/>
      <c r="F69" s="3"/>
      <c r="G69" s="3"/>
      <c r="H69" s="20">
        <v>-32000</v>
      </c>
      <c r="I69" s="12"/>
      <c r="J69" s="20">
        <v>-32000</v>
      </c>
      <c r="K69" s="10"/>
      <c r="L69" s="20">
        <v>-48800</v>
      </c>
      <c r="N69" s="7"/>
    </row>
    <row r="70" spans="1:14" ht="21.6" x14ac:dyDescent="0.6">
      <c r="A70" s="12" t="s">
        <v>119</v>
      </c>
      <c r="B70" s="12"/>
      <c r="C70" s="12"/>
      <c r="D70" s="12"/>
      <c r="E70" s="12"/>
      <c r="F70" s="3"/>
      <c r="G70" s="3"/>
      <c r="H70" s="20">
        <v>-5401</v>
      </c>
      <c r="I70" s="12"/>
      <c r="J70" s="20">
        <v>-5401</v>
      </c>
      <c r="K70" s="10"/>
      <c r="L70" s="20">
        <v>-5333</v>
      </c>
      <c r="N70" s="7"/>
    </row>
    <row r="71" spans="1:14" ht="21.6" x14ac:dyDescent="0.6">
      <c r="A71" s="12" t="s">
        <v>120</v>
      </c>
      <c r="B71" s="12"/>
      <c r="C71" s="12"/>
      <c r="D71" s="12"/>
      <c r="E71" s="12"/>
      <c r="F71" s="3"/>
      <c r="G71" s="3"/>
      <c r="H71" s="20">
        <v>-5123</v>
      </c>
      <c r="I71" s="12"/>
      <c r="J71" s="20">
        <v>-5123</v>
      </c>
      <c r="K71" s="20"/>
      <c r="L71" s="20">
        <v>-6142</v>
      </c>
      <c r="N71" s="7"/>
    </row>
    <row r="72" spans="1:14" ht="21" customHeight="1" x14ac:dyDescent="0.6">
      <c r="A72" s="16" t="s">
        <v>151</v>
      </c>
      <c r="B72" s="12"/>
      <c r="C72" s="12"/>
      <c r="D72" s="12"/>
      <c r="E72" s="12"/>
      <c r="F72" s="3"/>
      <c r="G72" s="3"/>
      <c r="H72" s="22">
        <f>SUM(H67:H71)</f>
        <v>-40940</v>
      </c>
      <c r="I72" s="12"/>
      <c r="J72" s="22">
        <f>SUM(J67:J71)</f>
        <v>-40940</v>
      </c>
      <c r="K72" s="23"/>
      <c r="L72" s="22">
        <f>SUM(L67:L71)</f>
        <v>-59107</v>
      </c>
      <c r="M72" s="24"/>
      <c r="N72" s="24"/>
    </row>
    <row r="73" spans="1:14" ht="21" customHeight="1" x14ac:dyDescent="0.6">
      <c r="A73" s="16"/>
      <c r="B73" s="12"/>
      <c r="C73" s="12"/>
      <c r="D73" s="12"/>
      <c r="E73" s="12"/>
      <c r="F73" s="3"/>
      <c r="G73" s="3"/>
      <c r="H73" s="23"/>
      <c r="I73" s="12"/>
      <c r="J73" s="23"/>
      <c r="K73" s="23"/>
      <c r="L73" s="23"/>
      <c r="M73" s="77"/>
      <c r="N73" s="77"/>
    </row>
    <row r="74" spans="1:14" ht="21" customHeight="1" x14ac:dyDescent="0.6">
      <c r="A74" s="16" t="s">
        <v>152</v>
      </c>
      <c r="B74" s="12"/>
      <c r="C74" s="12"/>
      <c r="D74" s="12"/>
      <c r="E74" s="12"/>
      <c r="F74" s="3"/>
      <c r="G74" s="3"/>
      <c r="H74" s="23">
        <f>H44+H64+H72</f>
        <v>-18627</v>
      </c>
      <c r="I74" s="12"/>
      <c r="J74" s="23">
        <f>J44+J64+J72</f>
        <v>-18627</v>
      </c>
      <c r="K74" s="23"/>
      <c r="L74" s="23">
        <f>L44+L64+L72</f>
        <v>-36823</v>
      </c>
      <c r="M74" s="24"/>
      <c r="N74" s="24"/>
    </row>
    <row r="75" spans="1:14" ht="21" customHeight="1" x14ac:dyDescent="0.6">
      <c r="A75" s="12" t="s">
        <v>121</v>
      </c>
      <c r="B75" s="12"/>
      <c r="C75" s="12"/>
      <c r="D75" s="12"/>
      <c r="E75" s="12"/>
      <c r="F75" s="3"/>
      <c r="G75" s="3"/>
      <c r="H75" s="20">
        <f>+J75</f>
        <v>243275</v>
      </c>
      <c r="I75" s="20"/>
      <c r="J75" s="20">
        <f>+SFP!N15</f>
        <v>243275</v>
      </c>
      <c r="K75" s="20"/>
      <c r="L75" s="20">
        <v>376810</v>
      </c>
      <c r="M75" s="24"/>
      <c r="N75" s="24"/>
    </row>
    <row r="76" spans="1:14" ht="21" customHeight="1" thickBot="1" x14ac:dyDescent="0.65">
      <c r="A76" s="16" t="s">
        <v>142</v>
      </c>
      <c r="B76" s="12"/>
      <c r="C76" s="12"/>
      <c r="D76" s="12"/>
      <c r="E76" s="12"/>
      <c r="F76" s="37"/>
      <c r="G76" s="37"/>
      <c r="H76" s="28">
        <f>SUM(H74:H75)</f>
        <v>224648</v>
      </c>
      <c r="I76" s="12"/>
      <c r="J76" s="28">
        <f>SUM(J74:J75)</f>
        <v>224648</v>
      </c>
      <c r="K76" s="20"/>
      <c r="L76" s="28">
        <f>SUM(L74:L75)</f>
        <v>339987</v>
      </c>
      <c r="M76" s="24"/>
      <c r="N76" s="24"/>
    </row>
    <row r="77" spans="1:14" ht="21" customHeight="1" thickTop="1" x14ac:dyDescent="0.6">
      <c r="A77" s="16"/>
      <c r="B77" s="12"/>
      <c r="C77" s="12"/>
      <c r="D77" s="12"/>
      <c r="E77" s="12"/>
      <c r="F77" s="37"/>
      <c r="G77" s="37"/>
      <c r="H77" s="23"/>
      <c r="I77" s="12"/>
      <c r="J77" s="23"/>
      <c r="K77" s="20"/>
      <c r="L77" s="23"/>
      <c r="M77" s="77"/>
      <c r="N77" s="77"/>
    </row>
    <row r="78" spans="1:14" ht="21" customHeight="1" x14ac:dyDescent="0.6">
      <c r="A78" s="16" t="s">
        <v>122</v>
      </c>
      <c r="B78" s="12"/>
      <c r="C78" s="12"/>
      <c r="D78" s="12"/>
      <c r="E78" s="12"/>
      <c r="F78" s="37"/>
      <c r="G78" s="37"/>
      <c r="H78" s="23"/>
      <c r="I78" s="12"/>
      <c r="J78" s="23"/>
      <c r="K78" s="20"/>
      <c r="L78" s="23"/>
      <c r="M78" s="24"/>
      <c r="N78" s="24"/>
    </row>
    <row r="79" spans="1:14" ht="21" customHeight="1" x14ac:dyDescent="0.6">
      <c r="A79" s="16" t="s">
        <v>123</v>
      </c>
      <c r="B79" s="12"/>
      <c r="C79" s="12"/>
      <c r="D79" s="12"/>
      <c r="E79" s="12"/>
      <c r="F79" s="37"/>
      <c r="G79" s="37"/>
      <c r="H79" s="23"/>
      <c r="I79" s="12"/>
      <c r="J79" s="23"/>
      <c r="K79" s="20"/>
      <c r="L79" s="23"/>
      <c r="M79" s="24"/>
      <c r="N79" s="24"/>
    </row>
    <row r="80" spans="1:14" ht="21" customHeight="1" x14ac:dyDescent="0.6">
      <c r="A80" s="12" t="s">
        <v>124</v>
      </c>
      <c r="B80" s="12"/>
      <c r="C80" s="12"/>
      <c r="D80" s="12"/>
      <c r="E80" s="12"/>
      <c r="F80" s="4"/>
      <c r="G80" s="4"/>
      <c r="H80" s="20">
        <v>9117</v>
      </c>
      <c r="I80" s="12"/>
      <c r="J80" s="20">
        <v>9117</v>
      </c>
      <c r="K80" s="20"/>
      <c r="L80" s="12">
        <v>14085</v>
      </c>
      <c r="M80" s="24"/>
      <c r="N80" s="24"/>
    </row>
    <row r="81" spans="1:14" ht="21" customHeight="1" x14ac:dyDescent="0.6">
      <c r="A81" s="12" t="s">
        <v>125</v>
      </c>
      <c r="B81" s="12"/>
      <c r="C81" s="12"/>
      <c r="D81" s="12"/>
      <c r="E81" s="12"/>
      <c r="F81" s="37"/>
      <c r="G81" s="37"/>
      <c r="H81" s="20"/>
      <c r="I81" s="12"/>
      <c r="J81" s="20"/>
      <c r="K81" s="20"/>
      <c r="L81" s="20"/>
      <c r="M81" s="24"/>
      <c r="N81" s="24"/>
    </row>
    <row r="82" spans="1:14" ht="21" customHeight="1" x14ac:dyDescent="0.6">
      <c r="A82" s="12"/>
      <c r="B82" s="12"/>
      <c r="C82" s="12" t="s">
        <v>126</v>
      </c>
      <c r="D82" s="12"/>
      <c r="E82" s="12"/>
      <c r="F82" s="4"/>
      <c r="G82" s="4"/>
      <c r="H82" s="20">
        <v>-2350</v>
      </c>
      <c r="I82" s="12"/>
      <c r="J82" s="20">
        <v>-2350</v>
      </c>
      <c r="K82" s="20"/>
      <c r="L82" s="12">
        <v>-587</v>
      </c>
      <c r="M82" s="24"/>
      <c r="N82" s="24"/>
    </row>
    <row r="83" spans="1:14" ht="21" customHeight="1" x14ac:dyDescent="0.6">
      <c r="A83" s="12" t="s">
        <v>127</v>
      </c>
      <c r="B83" s="12"/>
      <c r="C83" s="12"/>
      <c r="D83" s="12"/>
      <c r="E83" s="12"/>
      <c r="F83" s="4"/>
      <c r="G83" s="4"/>
      <c r="H83" s="83">
        <v>0</v>
      </c>
      <c r="I83" s="12"/>
      <c r="J83" s="83">
        <v>0</v>
      </c>
      <c r="K83" s="20"/>
      <c r="L83" s="12">
        <v>820</v>
      </c>
    </row>
    <row r="84" spans="1:14" ht="21" customHeight="1" x14ac:dyDescent="0.6">
      <c r="A84" s="31"/>
      <c r="H84" s="2"/>
      <c r="M84" s="82"/>
      <c r="N84" s="82"/>
    </row>
    <row r="85" spans="1:14" ht="21" customHeight="1" x14ac:dyDescent="0.6">
      <c r="H85" s="35">
        <f>H76-SFP!H15</f>
        <v>0</v>
      </c>
      <c r="I85" s="35"/>
      <c r="J85" s="35">
        <f>J76-SFP!L15</f>
        <v>0</v>
      </c>
      <c r="L85" s="35">
        <f>L76-339987</f>
        <v>0</v>
      </c>
    </row>
    <row r="86" spans="1:14" ht="21" customHeight="1" x14ac:dyDescent="0.6">
      <c r="J86" s="82"/>
      <c r="K86" s="82"/>
      <c r="L86" s="82"/>
    </row>
    <row r="91" spans="1:14" ht="21" customHeight="1" x14ac:dyDescent="0.6">
      <c r="J91" s="81"/>
    </row>
    <row r="103" spans="1:1" ht="21" customHeight="1" x14ac:dyDescent="0.6">
      <c r="A103" s="2" t="s">
        <v>128</v>
      </c>
    </row>
  </sheetData>
  <mergeCells count="13">
    <mergeCell ref="J53:L53"/>
    <mergeCell ref="A50:L50"/>
    <mergeCell ref="A1:L1"/>
    <mergeCell ref="A3:L3"/>
    <mergeCell ref="A4:L4"/>
    <mergeCell ref="A5:L5"/>
    <mergeCell ref="A6:L6"/>
    <mergeCell ref="J9:L9"/>
    <mergeCell ref="A45:L45"/>
    <mergeCell ref="A46:L46"/>
    <mergeCell ref="A47:L47"/>
    <mergeCell ref="A48:L48"/>
    <mergeCell ref="A49:L49"/>
  </mergeCells>
  <pageMargins left="0.74803149606299213" right="0.43307086614173229" top="0.6692913385826772" bottom="0.62992125984251968" header="0.31496062992125984" footer="0.23622047244094491"/>
  <pageSetup paperSize="9" scale="80" fitToHeight="2" orientation="portrait" r:id="rId1"/>
  <headerFooter>
    <oddHeader xml:space="preserve">&amp;C
</oddHeader>
    <oddFooter>&amp;L&amp;"Angsana New,Regular"&amp;15หมายเหตุประกอบงบการเงินเป็นส่วนหนึ่งของงบการเงินนี้</oddFooter>
  </headerFooter>
  <rowBreaks count="1" manualBreakCount="1">
    <brk id="44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</vt:lpstr>
      <vt:lpstr>SI</vt:lpstr>
      <vt:lpstr>CIE-E</vt:lpstr>
      <vt:lpstr>CIE-T</vt:lpstr>
      <vt:lpstr>CF</vt:lpstr>
      <vt:lpstr>CF!Print_Area</vt:lpstr>
      <vt:lpstr>'CIE-E'!Print_Area</vt:lpstr>
      <vt:lpstr>'CIE-T'!Print_Area</vt:lpstr>
      <vt:lpstr>SFP!Print_Area</vt:lpstr>
      <vt:lpstr>SI!Print_Area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สุนันทา นบนอบ</dc:creator>
  <cp:lastModifiedBy>TP-NB-078</cp:lastModifiedBy>
  <cp:lastPrinted>2025-05-13T05:10:41Z</cp:lastPrinted>
  <dcterms:created xsi:type="dcterms:W3CDTF">2025-02-26T09:40:44Z</dcterms:created>
  <dcterms:modified xsi:type="dcterms:W3CDTF">2025-05-14T08:34:03Z</dcterms:modified>
</cp:coreProperties>
</file>