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aiyasitthi\Desktop\Garden\Clients\BLC\Y25\Q1'25\SET\Typist\"/>
    </mc:Choice>
  </mc:AlternateContent>
  <xr:revisionPtr revIDLastSave="0" documentId="13_ncr:1_{F04CC7C2-DE75-4B8F-882B-42F2DD56E3FE}" xr6:coauthVersionLast="47" xr6:coauthVersionMax="47" xr10:uidLastSave="{00000000-0000-0000-0000-000000000000}"/>
  <bookViews>
    <workbookView xWindow="-108" yWindow="-108" windowWidth="23256" windowHeight="12456" tabRatio="873" xr2:uid="{00000000-000D-0000-FFFF-FFFF00000000}"/>
  </bookViews>
  <sheets>
    <sheet name="BS-3-5" sheetId="12" r:id="rId1"/>
    <sheet name="PL6-7" sheetId="8" r:id="rId2"/>
    <sheet name="SH_Conso 8" sheetId="10" r:id="rId3"/>
    <sheet name="SH_Conso 9" sheetId="13" r:id="rId4"/>
    <sheet name="SH_Sep 10" sheetId="11" r:id="rId5"/>
    <sheet name="SH_Sep 11" sheetId="14" r:id="rId6"/>
    <sheet name="CF12-13" sheetId="5" r:id="rId7"/>
  </sheets>
  <definedNames>
    <definedName name="\a">#REF!</definedName>
    <definedName name="\c">#REF!</definedName>
    <definedName name="\d">#REF!</definedName>
    <definedName name="_xlnm.Print_Area" localSheetId="0">'BS-3-5'!$A$1:$J$92</definedName>
    <definedName name="_xlnm.Print_Area" localSheetId="6">'CF12-13'!$A$1:$M$73</definedName>
    <definedName name="_xlnm.Print_Area" localSheetId="1">'PL6-7'!$A$1:$J$48</definedName>
    <definedName name="_xlnm.Print_Area" localSheetId="2">'SH_Conso 8'!$A$1:$T$21</definedName>
    <definedName name="_xlnm.Print_Area" localSheetId="3">'SH_Conso 9'!$A$1:$T$21</definedName>
    <definedName name="_xlnm.Print_Area" localSheetId="4">'SH_Sep 10'!$A$1:$N$19</definedName>
    <definedName name="_xlnm.Print_Area" localSheetId="5">'SH_Sep 11'!$A$1:$N$19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4" l="1"/>
  <c r="J18" i="14"/>
  <c r="H18" i="14"/>
  <c r="F18" i="14"/>
  <c r="D18" i="14"/>
  <c r="L18" i="11"/>
  <c r="H18" i="11"/>
  <c r="F18" i="11"/>
  <c r="D18" i="11"/>
  <c r="T20" i="13"/>
  <c r="R20" i="13"/>
  <c r="P20" i="13"/>
  <c r="N20" i="13"/>
  <c r="L20" i="13"/>
  <c r="J20" i="13"/>
  <c r="H20" i="13"/>
  <c r="F20" i="13"/>
  <c r="D20" i="13"/>
  <c r="N20" i="10"/>
  <c r="J20" i="10"/>
  <c r="H20" i="10"/>
  <c r="F20" i="10"/>
  <c r="D20" i="10"/>
  <c r="N15" i="14" l="1"/>
  <c r="P17" i="13"/>
  <c r="T17" i="13" s="1"/>
  <c r="M53" i="5" l="1"/>
  <c r="K53" i="5"/>
  <c r="I53" i="5"/>
  <c r="G53" i="5"/>
  <c r="J88" i="12" l="1"/>
  <c r="J90" i="12" s="1"/>
  <c r="F88" i="12"/>
  <c r="F90" i="12" s="1"/>
  <c r="J61" i="12"/>
  <c r="H61" i="12"/>
  <c r="F61" i="12"/>
  <c r="D61" i="12"/>
  <c r="J53" i="12"/>
  <c r="H53" i="12"/>
  <c r="F53" i="12"/>
  <c r="D53" i="12"/>
  <c r="J26" i="12"/>
  <c r="H26" i="12"/>
  <c r="F26" i="12"/>
  <c r="D26" i="12"/>
  <c r="J16" i="12"/>
  <c r="H16" i="12"/>
  <c r="F16" i="12"/>
  <c r="D16" i="12"/>
  <c r="F63" i="12" l="1"/>
  <c r="F92" i="12" s="1"/>
  <c r="J63" i="12"/>
  <c r="J92" i="12" s="1"/>
  <c r="F28" i="12"/>
  <c r="J28" i="12"/>
  <c r="D28" i="12"/>
  <c r="H63" i="12"/>
  <c r="H28" i="12"/>
  <c r="D63" i="12"/>
  <c r="M63" i="5" l="1"/>
  <c r="I63" i="5"/>
  <c r="N11" i="14"/>
  <c r="R18" i="13"/>
  <c r="P13" i="13"/>
  <c r="T13" i="13" l="1"/>
  <c r="J18" i="8" l="1"/>
  <c r="J12" i="8"/>
  <c r="F18" i="8"/>
  <c r="F12" i="8"/>
  <c r="F20" i="8" l="1"/>
  <c r="F22" i="8" s="1"/>
  <c r="F24" i="8" s="1"/>
  <c r="F28" i="8" s="1"/>
  <c r="J20" i="8"/>
  <c r="J22" i="8" s="1"/>
  <c r="J24" i="8" s="1"/>
  <c r="J28" i="8" s="1"/>
  <c r="J41" i="8" l="1"/>
  <c r="I26" i="5" l="1"/>
  <c r="I36" i="5" s="1"/>
  <c r="I38" i="5" s="1"/>
  <c r="I65" i="5" s="1"/>
  <c r="I67" i="5" s="1"/>
  <c r="J46" i="8"/>
  <c r="M26" i="5"/>
  <c r="M36" i="5" s="1"/>
  <c r="M38" i="5" s="1"/>
  <c r="M65" i="5" s="1"/>
  <c r="M67" i="5" s="1"/>
  <c r="N15" i="11"/>
  <c r="N11" i="11"/>
  <c r="N18" i="10"/>
  <c r="P13" i="10"/>
  <c r="T13" i="10" l="1"/>
  <c r="R18" i="10" l="1"/>
  <c r="R20" i="10" s="1"/>
  <c r="P17" i="10" l="1"/>
  <c r="T17" i="10" s="1"/>
  <c r="H18" i="8"/>
  <c r="D18" i="8"/>
  <c r="H12" i="8"/>
  <c r="D12" i="8"/>
  <c r="D20" i="8" l="1"/>
  <c r="D22" i="8" s="1"/>
  <c r="D24" i="8" s="1"/>
  <c r="D28" i="8" s="1"/>
  <c r="H20" i="8"/>
  <c r="H22" i="8" s="1"/>
  <c r="P16" i="13" l="1"/>
  <c r="H24" i="8"/>
  <c r="H28" i="8" l="1"/>
  <c r="G26" i="5"/>
  <c r="P16" i="10"/>
  <c r="N14" i="11"/>
  <c r="G36" i="5" l="1"/>
  <c r="G38" i="5" s="1"/>
  <c r="L18" i="13"/>
  <c r="N14" i="14"/>
  <c r="J16" i="14"/>
  <c r="T16" i="10"/>
  <c r="F41" i="8" s="1"/>
  <c r="P18" i="10"/>
  <c r="P20" i="10" s="1"/>
  <c r="J16" i="11"/>
  <c r="J18" i="11" s="1"/>
  <c r="H41" i="8"/>
  <c r="L18" i="10"/>
  <c r="L20" i="10" s="1"/>
  <c r="G63" i="5"/>
  <c r="D41" i="8" l="1"/>
  <c r="P18" i="13"/>
  <c r="T16" i="13"/>
  <c r="N16" i="14"/>
  <c r="N16" i="11"/>
  <c r="N18" i="11"/>
  <c r="D88" i="12" l="1"/>
  <c r="D90" i="12" s="1"/>
  <c r="T18" i="13"/>
  <c r="N18" i="14"/>
  <c r="H88" i="12"/>
  <c r="H90" i="12" s="1"/>
  <c r="H92" i="12" s="1"/>
  <c r="T18" i="10"/>
  <c r="T20" i="10" s="1"/>
  <c r="D92" i="12" l="1"/>
  <c r="F46" i="8"/>
  <c r="G65" i="5" l="1"/>
  <c r="G67" i="5" s="1"/>
  <c r="K26" i="5" l="1"/>
  <c r="K36" i="5" s="1"/>
  <c r="K63" i="5"/>
  <c r="H46" i="8" l="1"/>
  <c r="K38" i="5" l="1"/>
  <c r="K65" i="5" s="1"/>
  <c r="K67" i="5" s="1"/>
  <c r="D46" i="8" l="1"/>
</calcChain>
</file>

<file path=xl/sharedStrings.xml><?xml version="1.0" encoding="utf-8"?>
<sst xmlns="http://schemas.openxmlformats.org/spreadsheetml/2006/main" count="338" uniqueCount="178">
  <si>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</si>
  <si>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</si>
  <si>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</si>
  <si>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</si>
  <si>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</si>
  <si>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</si>
  <si>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</si>
  <si>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</si>
  <si>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</si>
  <si>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</si>
  <si>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</si>
  <si>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</si>
  <si>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</si>
  <si>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</si>
  <si>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</si>
  <si>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</si>
  <si>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</si>
  <si>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</si>
  <si>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</si>
  <si>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</si>
  <si>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</si>
  <si>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</si>
  <si>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</si>
  <si>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</si>
  <si>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</si>
  <si>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</si>
  <si>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</si>
  <si>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</si>
  <si>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</si>
  <si>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</si>
  <si>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</si>
  <si>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</si>
  <si>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</si>
  <si>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</si>
  <si>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</si>
  <si>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</si>
  <si>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</si>
  <si>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</si>
  <si>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</si>
  <si>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</si>
  <si>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</si>
  <si>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</si>
  <si>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</si>
  <si>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</si>
  <si>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</si>
  <si>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</si>
  <si>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</si>
  <si>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</si>
  <si>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</si>
  <si>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</si>
  <si>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</si>
  <si>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</si>
  <si>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</si>
  <si>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</si>
  <si>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</si>
  <si>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</si>
  <si>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</si>
  <si>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</si>
  <si>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</si>
  <si>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</si>
  <si>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</si>
  <si>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</si>
  <si>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</si>
  <si>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</si>
  <si>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</si>
  <si>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</si>
  <si>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</si>
  <si>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</si>
  <si>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</si>
  <si>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</si>
  <si>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</si>
  <si>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</si>
  <si>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</si>
  <si>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</si>
  <si>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</si>
  <si>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</si>
  <si>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</si>
  <si>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</si>
  <si>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</si>
  <si>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</si>
  <si>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</si>
  <si>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</si>
  <si>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</si>
  <si>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</si>
  <si>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</si>
  <si>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ส่วนขาดจากการ</t>
  </si>
  <si>
    <t>รวมธุรกิจภายใต้</t>
  </si>
  <si>
    <t>ส่วนเกินทุน</t>
  </si>
  <si>
    <t>ส่วนได้เสีย</t>
  </si>
  <si>
    <t>ทุนที่ออก</t>
  </si>
  <si>
    <t>ส่วนเกิน</t>
  </si>
  <si>
    <t>การควบคุม</t>
  </si>
  <si>
    <t>จัดสรรเป็นสำรอง</t>
  </si>
  <si>
    <t>ยังไม่ได้</t>
  </si>
  <si>
    <t>จากการ</t>
  </si>
  <si>
    <t>ที่ไม่มี</t>
  </si>
  <si>
    <t>รวมส่วน</t>
  </si>
  <si>
    <t>และชำระแล้ว</t>
  </si>
  <si>
    <t>มูลค่าหุ้นสามัญ</t>
  </si>
  <si>
    <t>เดียวกัน</t>
  </si>
  <si>
    <t>ตามกฎหมาย</t>
  </si>
  <si>
    <t>จัดสรร</t>
  </si>
  <si>
    <t>ตีราคาที่ดิน</t>
  </si>
  <si>
    <t>บริษัทใหญ่</t>
  </si>
  <si>
    <t>อำนาจควบคุม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</si>
  <si>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</si>
  <si>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</si>
  <si>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</si>
  <si>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ยังไม่ได้จัดสรร</t>
  </si>
  <si>
    <t>ยอดคงเหลือ ณ วันที่ 1 มกราคม 2567</t>
  </si>
  <si>
    <t>องค์ประกอบอื่นของ</t>
  </si>
  <si>
    <t>ส่วนเกินทุนจาก</t>
  </si>
  <si>
    <t>การตีราคาที่ดิน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</si>
  <si>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</si>
  <si>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</si>
  <si>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</si>
  <si>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</si>
  <si>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</si>
  <si>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ขาดทุนจากการปรับมูลค่าสินค้า</t>
  </si>
  <si>
    <t>และอุปกรณ์และสินทรัพย์ไม่มีตัวตน</t>
  </si>
  <si>
    <t>ที่คาดว่าจะเกิดขึ้น</t>
  </si>
  <si>
    <t>ประมาณการส่วนลดจ่าย-ในประเทศ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</si>
  <si>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</si>
  <si>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</si>
  <si>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รับโอนผลประโยชน์พนักงาน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</si>
  <si>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</si>
  <si>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</si>
  <si>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</si>
  <si>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</si>
  <si>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</si>
  <si>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</si>
  <si>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</si>
  <si>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</si>
  <si>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</si>
  <si>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</si>
  <si>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</si>
  <si>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</si>
  <si>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</si>
  <si>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
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</si>
  <si>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</si>
  <si>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</si>
  <si>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</si>
  <si>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</si>
  <si>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</si>
  <si>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</si>
  <si>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</si>
  <si>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เงินสดและรายการเทียบเท่าเงินสดเพิ่มขึ้นสุทธิ</t>
  </si>
  <si>
    <t>ขาดทุนจากการตัดจำหน่ายและจำหน่ายที่ดิน อาคาร</t>
  </si>
  <si>
    <t>ลูกหนี้หมุนเวียนอื่น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</si>
  <si>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</si>
  <si>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</si>
  <si>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เจ้าหนี้หมุนเวียนอื่น</t>
  </si>
  <si>
    <t>31 มีนาคม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</si>
  <si>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</si>
  <si>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</si>
  <si>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ยอดคงเหลือ ณ วันที่ 1 มกราคม 2568</t>
  </si>
  <si>
    <t>ยอดคงเหลือ ณ วันที่ 31 มีนาคม 2568</t>
  </si>
  <si>
    <t>ประมาณการหนี้สินหมุนเวียน</t>
  </si>
  <si>
    <t xml:space="preserve">   สำหรับผลประโยชน์พนักงาน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</si>
  <si>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</si>
  <si>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</si>
  <si>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ค่าใช้จ่ายภาษีเงินได้</t>
  </si>
  <si>
    <t>ขาดทุนจากการยกเลิกสัญญาเช่า</t>
  </si>
  <si>
    <t>(กำไร) ขาดทุนจากอัตราแลกเปลี่ยนที่ยังไม่เกิดขึ้น</t>
  </si>
  <si>
    <t>(กลับรายการ) ขาดทุนจากการด้อยค่าด้านเครดิต</t>
  </si>
  <si>
    <t>เงินลงทุนระยะสั้นลดลง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</si>
  <si>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</si>
  <si>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</si>
  <si>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>รวมกำไรเบ็ดเสร็จสำหรับงวด</t>
  </si>
  <si>
    <t>รวม</t>
  </si>
  <si>
    <t>ส่วนของ</t>
  </si>
  <si>
    <t>3, 4</t>
  </si>
  <si>
    <t>5, 6</t>
  </si>
  <si>
    <t>ประมาณการหนี้สินไม่หมุนเวียน</t>
  </si>
  <si>
    <t>3, 6</t>
  </si>
  <si>
    <t>ต้นทุนขายและให้บริการ</t>
  </si>
  <si>
    <t>การแบ่งปันกำไรเบ็ดเสร็จรวม</t>
  </si>
  <si>
    <t>ขาดทุนจากประมาณการรับคืนสินค้าสุทธิ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</si>
</sst>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.00;\(#,##0.00\)"/>
  </numFmts>
  <fonts count="17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3">
    <xf numFmtId="0" fontId="0" fillId="0" borderId="0" xfId="0"/>
    <xf numFmtId="49" fontId="4" fillId="0" borderId="0" xfId="8" quotePrefix="1" applyNumberFormat="1" applyFont="1" applyAlignment="1">
      <alignment horizontal="center"/>
    </xf>
    <xf numFmtId="164" fontId="3" fillId="0" borderId="0" xfId="8" applyNumberFormat="1" applyFont="1" applyAlignment="1">
      <alignment horizontal="left"/>
    </xf>
    <xf numFmtId="41" fontId="3" fillId="0" borderId="0" xfId="8" quotePrefix="1" applyNumberFormat="1" applyFont="1" applyAlignment="1">
      <alignment horizontal="left"/>
    </xf>
    <xf numFmtId="41" fontId="3" fillId="0" borderId="0" xfId="8" applyNumberFormat="1" applyFont="1" applyAlignment="1">
      <alignment horizontal="left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7" fontId="5" fillId="0" borderId="0" xfId="7" applyNumberFormat="1" applyFont="1" applyFill="1" applyAlignment="1">
      <alignment horizontal="center"/>
    </xf>
    <xf numFmtId="41" fontId="5" fillId="0" borderId="0" xfId="7" applyNumberFormat="1" applyFont="1" applyFill="1" applyAlignment="1">
      <alignment horizontal="center"/>
    </xf>
    <xf numFmtId="41" fontId="5" fillId="0" borderId="0" xfId="7" applyNumberFormat="1" applyFont="1" applyFill="1" applyAlignment="1"/>
    <xf numFmtId="41" fontId="5" fillId="0" borderId="0" xfId="7" applyNumberFormat="1" applyFont="1" applyFill="1" applyBorder="1" applyAlignment="1"/>
    <xf numFmtId="167" fontId="5" fillId="0" borderId="0" xfId="7" applyNumberFormat="1" applyFont="1" applyFill="1" applyAlignment="1"/>
    <xf numFmtId="41" fontId="5" fillId="0" borderId="0" xfId="7" applyNumberFormat="1" applyFont="1" applyFill="1" applyBorder="1" applyAlignment="1">
      <alignment horizontal="center"/>
    </xf>
    <xf numFmtId="167" fontId="3" fillId="0" borderId="0" xfId="7" applyNumberFormat="1" applyFont="1" applyFill="1" applyAlignment="1"/>
    <xf numFmtId="165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39" fontId="7" fillId="0" borderId="0" xfId="8" applyFont="1" applyAlignment="1">
      <alignment horizontal="left"/>
    </xf>
    <xf numFmtId="164" fontId="7" fillId="0" borderId="0" xfId="8" applyNumberFormat="1" applyFont="1" applyAlignment="1">
      <alignment horizontal="left"/>
    </xf>
    <xf numFmtId="164" fontId="5" fillId="0" borderId="0" xfId="0" applyNumberFormat="1" applyFont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5" applyNumberFormat="1" applyFont="1" applyFill="1"/>
    <xf numFmtId="165" fontId="5" fillId="0" borderId="0" xfId="1" applyNumberFormat="1" applyFont="1" applyFill="1" applyAlignment="1">
      <alignment vertical="center"/>
    </xf>
    <xf numFmtId="165" fontId="5" fillId="0" borderId="0" xfId="14" applyNumberFormat="1" applyFont="1" applyFill="1" applyAlignment="1">
      <alignment horizontal="right"/>
    </xf>
    <xf numFmtId="165" fontId="5" fillId="0" borderId="0" xfId="14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13" applyFont="1"/>
    <xf numFmtId="164" fontId="5" fillId="0" borderId="0" xfId="0" applyNumberFormat="1" applyFont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14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5" fillId="0" borderId="0" xfId="0" applyNumberFormat="1" applyFont="1" applyAlignment="1">
      <alignment vertical="center"/>
    </xf>
    <xf numFmtId="165" fontId="5" fillId="0" borderId="3" xfId="15" applyNumberFormat="1" applyFont="1" applyFill="1" applyBorder="1" applyAlignment="1">
      <alignment horizontal="center"/>
    </xf>
    <xf numFmtId="165" fontId="5" fillId="0" borderId="0" xfId="13" applyNumberFormat="1" applyFont="1" applyAlignment="1">
      <alignment horizontal="center"/>
    </xf>
    <xf numFmtId="165" fontId="3" fillId="0" borderId="1" xfId="14" applyNumberFormat="1" applyFont="1" applyFill="1" applyBorder="1"/>
    <xf numFmtId="165" fontId="5" fillId="0" borderId="0" xfId="15" applyNumberFormat="1" applyFont="1" applyFill="1" applyAlignment="1">
      <alignment horizont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10" applyAlignment="1">
      <alignment horizontal="left"/>
    </xf>
    <xf numFmtId="0" fontId="4" fillId="0" borderId="0" xfId="13" applyFont="1" applyAlignment="1">
      <alignment horizontal="center"/>
    </xf>
    <xf numFmtId="165" fontId="3" fillId="0" borderId="0" xfId="14" applyNumberFormat="1" applyFont="1" applyFill="1" applyBorder="1"/>
    <xf numFmtId="165" fontId="3" fillId="0" borderId="0" xfId="14" applyNumberFormat="1" applyFont="1" applyFill="1"/>
    <xf numFmtId="0" fontId="3" fillId="0" borderId="0" xfId="10" applyFont="1" applyAlignment="1">
      <alignment horizontal="left"/>
    </xf>
    <xf numFmtId="165" fontId="5" fillId="0" borderId="0" xfId="14" applyNumberFormat="1" applyFont="1" applyFill="1" applyBorder="1"/>
    <xf numFmtId="49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" fontId="3" fillId="0" borderId="0" xfId="13" applyNumberFormat="1" applyFont="1"/>
    <xf numFmtId="0" fontId="3" fillId="0" borderId="0" xfId="13" applyFont="1"/>
    <xf numFmtId="1" fontId="5" fillId="0" borderId="0" xfId="13" applyNumberFormat="1" applyFont="1"/>
    <xf numFmtId="168" fontId="5" fillId="0" borderId="0" xfId="13" applyNumberFormat="1" applyFont="1"/>
    <xf numFmtId="0" fontId="7" fillId="0" borderId="0" xfId="13" applyFont="1"/>
    <xf numFmtId="0" fontId="3" fillId="0" borderId="0" xfId="13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13" applyFont="1"/>
    <xf numFmtId="37" fontId="5" fillId="0" borderId="0" xfId="13" applyNumberFormat="1" applyFont="1"/>
    <xf numFmtId="0" fontId="4" fillId="0" borderId="0" xfId="10" applyFont="1"/>
    <xf numFmtId="0" fontId="4" fillId="0" borderId="0" xfId="13" applyFont="1"/>
    <xf numFmtId="165" fontId="5" fillId="0" borderId="0" xfId="13" applyNumberFormat="1" applyFont="1"/>
    <xf numFmtId="165" fontId="5" fillId="0" borderId="0" xfId="15" applyNumberFormat="1" applyFont="1" applyFill="1" applyBorder="1"/>
    <xf numFmtId="0" fontId="12" fillId="0" borderId="0" xfId="13" applyFont="1"/>
    <xf numFmtId="0" fontId="3" fillId="0" borderId="0" xfId="12" applyFont="1"/>
    <xf numFmtId="165" fontId="3" fillId="0" borderId="1" xfId="15" applyNumberFormat="1" applyFont="1" applyFill="1" applyBorder="1"/>
    <xf numFmtId="165" fontId="3" fillId="0" borderId="0" xfId="15" applyNumberFormat="1" applyFont="1" applyFill="1"/>
    <xf numFmtId="1" fontId="3" fillId="0" borderId="0" xfId="14" applyNumberFormat="1" applyFont="1" applyFill="1"/>
    <xf numFmtId="39" fontId="5" fillId="0" borderId="0" xfId="13" applyNumberFormat="1" applyFont="1"/>
    <xf numFmtId="0" fontId="5" fillId="0" borderId="0" xfId="12" applyFont="1"/>
    <xf numFmtId="164" fontId="5" fillId="0" borderId="3" xfId="14" applyNumberFormat="1" applyFont="1" applyFill="1" applyBorder="1" applyAlignment="1">
      <alignment horizontal="right"/>
    </xf>
    <xf numFmtId="165" fontId="3" fillId="0" borderId="2" xfId="14" applyNumberFormat="1" applyFont="1" applyFill="1" applyBorder="1"/>
    <xf numFmtId="0" fontId="6" fillId="0" borderId="0" xfId="1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/>
    <xf numFmtId="49" fontId="3" fillId="0" borderId="0" xfId="0" applyNumberFormat="1" applyFont="1" applyAlignment="1">
      <alignment horizontal="left" vertical="center"/>
    </xf>
    <xf numFmtId="0" fontId="5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3" xfId="7" applyNumberFormat="1" applyFont="1" applyFill="1" applyBorder="1" applyAlignment="1">
      <alignment horizontal="center"/>
    </xf>
    <xf numFmtId="41" fontId="3" fillId="0" borderId="0" xfId="8" applyNumberFormat="1" applyFont="1" applyAlignment="1">
      <alignment horizontal="center"/>
    </xf>
    <xf numFmtId="0" fontId="7" fillId="0" borderId="0" xfId="13" applyFont="1" applyAlignment="1">
      <alignment horizontal="left"/>
    </xf>
    <xf numFmtId="0" fontId="7" fillId="0" borderId="0" xfId="12" applyFont="1" applyAlignment="1">
      <alignment horizontal="left"/>
    </xf>
    <xf numFmtId="164" fontId="5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/>
    </xf>
    <xf numFmtId="49" fontId="12" fillId="0" borderId="0" xfId="0" applyNumberFormat="1" applyFont="1"/>
    <xf numFmtId="49" fontId="4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7" fillId="0" borderId="0" xfId="12" applyFont="1"/>
    <xf numFmtId="165" fontId="5" fillId="0" borderId="0" xfId="14" applyNumberFormat="1" applyFont="1" applyFill="1" applyBorder="1" applyAlignment="1">
      <alignment horizontal="center"/>
    </xf>
    <xf numFmtId="165" fontId="5" fillId="0" borderId="3" xfId="14" applyNumberFormat="1" applyFont="1" applyFill="1" applyBorder="1" applyAlignment="1">
      <alignment horizontal="right"/>
    </xf>
    <xf numFmtId="165" fontId="7" fillId="0" borderId="0" xfId="12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7" fillId="0" borderId="0" xfId="13" applyNumberFormat="1" applyFont="1" applyAlignment="1">
      <alignment horizontal="left"/>
    </xf>
    <xf numFmtId="43" fontId="3" fillId="0" borderId="2" xfId="1" applyFont="1" applyFill="1" applyBorder="1" applyAlignment="1">
      <alignment vertical="center"/>
    </xf>
    <xf numFmtId="49" fontId="3" fillId="0" borderId="0" xfId="0" applyNumberFormat="1" applyFont="1" applyAlignment="1">
      <alignment horizontal="left"/>
    </xf>
    <xf numFmtId="165" fontId="5" fillId="0" borderId="4" xfId="15" applyNumberFormat="1" applyFont="1" applyFill="1" applyBorder="1"/>
    <xf numFmtId="0" fontId="4" fillId="0" borderId="0" xfId="12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3" xfId="7" applyNumberFormat="1" applyFont="1" applyFill="1" applyBorder="1" applyAlignment="1">
      <alignment horizontal="center"/>
    </xf>
    <xf numFmtId="39" fontId="7" fillId="0" borderId="0" xfId="8" applyFont="1" applyFill="1" applyAlignment="1">
      <alignment horizontal="left"/>
    </xf>
    <xf numFmtId="164" fontId="3" fillId="0" borderId="0" xfId="8" applyNumberFormat="1" applyFont="1" applyFill="1" applyAlignment="1">
      <alignment horizontal="left"/>
    </xf>
    <xf numFmtId="41" fontId="3" fillId="0" borderId="0" xfId="8" quotePrefix="1" applyNumberFormat="1" applyFont="1" applyFill="1" applyAlignment="1">
      <alignment horizontal="left"/>
    </xf>
    <xf numFmtId="164" fontId="7" fillId="0" borderId="0" xfId="8" applyNumberFormat="1" applyFont="1" applyFill="1" applyAlignment="1">
      <alignment horizontal="left"/>
    </xf>
    <xf numFmtId="41" fontId="3" fillId="0" borderId="0" xfId="8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49" fontId="4" fillId="0" borderId="0" xfId="8" quotePrefix="1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center"/>
    </xf>
    <xf numFmtId="165" fontId="5" fillId="0" borderId="2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5" fillId="0" borderId="0" xfId="15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5" fontId="3" fillId="0" borderId="3" xfId="1" applyNumberFormat="1" applyFont="1" applyFill="1" applyBorder="1" applyAlignment="1">
      <alignment horizontal="center"/>
    </xf>
    <xf numFmtId="164" fontId="5" fillId="0" borderId="0" xfId="0" applyNumberFormat="1" applyFont="1" applyFill="1"/>
    <xf numFmtId="0" fontId="5" fillId="0" borderId="0" xfId="0" applyFont="1" applyFill="1"/>
    <xf numFmtId="164" fontId="16" fillId="0" borderId="0" xfId="0" applyNumberFormat="1" applyFont="1" applyFill="1"/>
    <xf numFmtId="0" fontId="16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16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16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0" fontId="13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1" fontId="3" fillId="0" borderId="0" xfId="8" applyNumberFormat="1" applyFont="1" applyFill="1" applyAlignment="1">
      <alignment horizontal="center"/>
    </xf>
    <xf numFmtId="41" fontId="5" fillId="0" borderId="3" xfId="7" applyNumberFormat="1" applyFont="1" applyFill="1" applyBorder="1" applyAlignment="1">
      <alignment horizontal="center"/>
    </xf>
    <xf numFmtId="41" fontId="4" fillId="0" borderId="0" xfId="8" quotePrefix="1" applyNumberFormat="1" applyFont="1" applyFill="1" applyAlignment="1">
      <alignment horizontal="center"/>
    </xf>
    <xf numFmtId="41" fontId="3" fillId="0" borderId="0" xfId="8" applyNumberFormat="1" applyFont="1" applyAlignment="1">
      <alignment horizontal="center"/>
    </xf>
    <xf numFmtId="41" fontId="4" fillId="0" borderId="0" xfId="8" quotePrefix="1" applyNumberFormat="1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6272-6A3D-43E9-9A63-CCACF07FC72C}">
  <dimension ref="A1:J93"/>
  <sheetViews>
    <sheetView tabSelected="1" zoomScale="86" zoomScaleNormal="86" zoomScaleSheetLayoutView="85" workbookViewId="0"/>
  </sheetViews>
  <sheetFormatPr defaultColWidth="9.21875" defaultRowHeight="21.6" x14ac:dyDescent="0.55000000000000004"/>
  <cols>
    <col min="1" max="1" width="38.21875" style="99" customWidth="1"/>
    <col min="2" max="2" width="8.21875" style="61" customWidth="1"/>
    <col min="3" max="3" width="1" style="81" customWidth="1"/>
    <col min="4" max="4" width="13.77734375" style="94" customWidth="1"/>
    <col min="5" max="5" width="1" style="171" customWidth="1"/>
    <col min="6" max="6" width="13.77734375" style="81" customWidth="1"/>
    <col min="7" max="7" width="1" style="171" customWidth="1"/>
    <col min="8" max="8" width="13.77734375" style="81" customWidth="1"/>
    <col min="9" max="9" width="1" style="171" customWidth="1"/>
    <col min="10" max="10" width="13.77734375" style="81" customWidth="1"/>
    <col min="11" max="16384" width="9.21875" style="81"/>
  </cols>
  <sheetData>
    <row r="1" spans="1:10" ht="22.5" customHeight="1" x14ac:dyDescent="0.6">
      <c r="A1" s="118" t="s">
        <v>0</v>
      </c>
      <c r="B1" s="119"/>
      <c r="C1" s="120"/>
      <c r="D1" s="121"/>
      <c r="E1" s="170"/>
      <c r="F1" s="120"/>
      <c r="G1" s="170"/>
      <c r="H1" s="120"/>
      <c r="I1" s="170"/>
      <c r="J1" s="120"/>
    </row>
    <row r="2" spans="1:10" ht="22.5" customHeight="1" x14ac:dyDescent="0.6">
      <c r="A2" s="118" t="s">
        <v>1</v>
      </c>
      <c r="B2" s="119"/>
      <c r="C2" s="120"/>
      <c r="D2" s="121"/>
      <c r="E2" s="170"/>
      <c r="F2" s="120"/>
      <c r="G2" s="170"/>
      <c r="H2" s="120"/>
      <c r="I2" s="170"/>
      <c r="J2" s="120"/>
    </row>
    <row r="3" spans="1:10" ht="22.5" customHeight="1" x14ac:dyDescent="0.6">
      <c r="A3" s="115"/>
    </row>
    <row r="4" spans="1:10" ht="22.5" customHeight="1" x14ac:dyDescent="0.6">
      <c r="A4" s="95"/>
      <c r="D4" s="193" t="s">
        <v>2</v>
      </c>
      <c r="E4" s="193"/>
      <c r="F4" s="193"/>
      <c r="G4" s="180"/>
      <c r="H4" s="193" t="s">
        <v>3</v>
      </c>
      <c r="I4" s="193"/>
      <c r="J4" s="193"/>
    </row>
    <row r="5" spans="1:10" ht="22.5" customHeight="1" x14ac:dyDescent="0.6">
      <c r="A5" s="95"/>
      <c r="D5" s="89" t="s">
        <v>152</v>
      </c>
      <c r="F5" s="89" t="s">
        <v>4</v>
      </c>
      <c r="G5" s="172"/>
      <c r="H5" s="89" t="s">
        <v>152</v>
      </c>
      <c r="J5" s="89" t="s">
        <v>4</v>
      </c>
    </row>
    <row r="6" spans="1:10" ht="22.5" customHeight="1" x14ac:dyDescent="0.6">
      <c r="A6" s="95" t="s">
        <v>5</v>
      </c>
      <c r="B6" s="61" t="s">
        <v>6</v>
      </c>
      <c r="C6" s="89"/>
      <c r="D6" s="89">
        <v>2568</v>
      </c>
      <c r="E6" s="172"/>
      <c r="F6" s="89">
        <v>2567</v>
      </c>
      <c r="G6" s="172"/>
      <c r="H6" s="89">
        <v>2568</v>
      </c>
      <c r="I6" s="172"/>
      <c r="J6" s="89">
        <v>2567</v>
      </c>
    </row>
    <row r="7" spans="1:10" ht="22.5" customHeight="1" x14ac:dyDescent="0.6">
      <c r="A7" s="95"/>
      <c r="C7" s="89"/>
      <c r="D7" s="89" t="s">
        <v>7</v>
      </c>
      <c r="E7" s="172"/>
      <c r="F7" s="89"/>
      <c r="G7" s="172"/>
      <c r="H7" s="89" t="s">
        <v>7</v>
      </c>
      <c r="I7" s="172"/>
      <c r="J7" s="89"/>
    </row>
    <row r="8" spans="1:10" ht="22.5" customHeight="1" x14ac:dyDescent="0.6">
      <c r="A8" s="95"/>
      <c r="C8" s="89"/>
      <c r="D8" s="194" t="s">
        <v>8</v>
      </c>
      <c r="E8" s="194"/>
      <c r="F8" s="194"/>
      <c r="G8" s="194"/>
      <c r="H8" s="194"/>
      <c r="I8" s="194"/>
      <c r="J8" s="194"/>
    </row>
    <row r="9" spans="1:10" ht="22.5" customHeight="1" x14ac:dyDescent="0.6">
      <c r="A9" s="96" t="s">
        <v>9</v>
      </c>
      <c r="C9" s="89"/>
      <c r="D9" s="97"/>
      <c r="E9" s="172"/>
      <c r="F9" s="89"/>
      <c r="G9" s="172"/>
      <c r="H9" s="98"/>
      <c r="I9" s="172"/>
      <c r="J9" s="98"/>
    </row>
    <row r="10" spans="1:10" ht="22.5" customHeight="1" x14ac:dyDescent="0.55000000000000004">
      <c r="A10" s="99" t="s">
        <v>10</v>
      </c>
      <c r="C10" s="89"/>
      <c r="D10" s="139">
        <v>208028337</v>
      </c>
      <c r="E10" s="173"/>
      <c r="F10" s="139">
        <v>179542340</v>
      </c>
      <c r="G10" s="173"/>
      <c r="H10" s="139">
        <v>159285668</v>
      </c>
      <c r="I10" s="173"/>
      <c r="J10" s="139">
        <v>143459611</v>
      </c>
    </row>
    <row r="11" spans="1:10" ht="22.5" customHeight="1" x14ac:dyDescent="0.55000000000000004">
      <c r="A11" s="99" t="s">
        <v>11</v>
      </c>
      <c r="C11" s="89"/>
      <c r="D11" s="139">
        <v>400026580</v>
      </c>
      <c r="E11" s="173"/>
      <c r="F11" s="139">
        <v>550026580</v>
      </c>
      <c r="G11" s="173"/>
      <c r="H11" s="139">
        <v>400000000</v>
      </c>
      <c r="I11" s="173"/>
      <c r="J11" s="139">
        <v>550000000</v>
      </c>
    </row>
    <row r="12" spans="1:10" ht="22.5" customHeight="1" x14ac:dyDescent="0.55000000000000004">
      <c r="A12" s="99" t="s">
        <v>12</v>
      </c>
      <c r="B12" s="61" t="s">
        <v>171</v>
      </c>
      <c r="C12" s="89"/>
      <c r="D12" s="139">
        <v>397917843</v>
      </c>
      <c r="E12" s="173"/>
      <c r="F12" s="139">
        <v>380078200</v>
      </c>
      <c r="G12" s="173"/>
      <c r="H12" s="139">
        <v>420783727</v>
      </c>
      <c r="I12" s="173"/>
      <c r="J12" s="139">
        <v>440530909</v>
      </c>
    </row>
    <row r="13" spans="1:10" ht="22.5" customHeight="1" x14ac:dyDescent="0.55000000000000004">
      <c r="A13" s="99" t="s">
        <v>148</v>
      </c>
      <c r="B13" s="61">
        <v>3</v>
      </c>
      <c r="C13" s="89"/>
      <c r="D13" s="139">
        <v>23948240</v>
      </c>
      <c r="E13" s="173"/>
      <c r="F13" s="139">
        <v>28121092</v>
      </c>
      <c r="G13" s="173"/>
      <c r="H13" s="139">
        <v>11487472</v>
      </c>
      <c r="I13" s="173"/>
      <c r="J13" s="139">
        <v>25822986</v>
      </c>
    </row>
    <row r="14" spans="1:10" ht="22.5" customHeight="1" x14ac:dyDescent="0.55000000000000004">
      <c r="A14" s="99" t="s">
        <v>13</v>
      </c>
      <c r="C14" s="89"/>
      <c r="D14" s="139">
        <v>390494171</v>
      </c>
      <c r="E14" s="173"/>
      <c r="F14" s="139">
        <v>373257653</v>
      </c>
      <c r="G14" s="173"/>
      <c r="H14" s="139">
        <v>186053975</v>
      </c>
      <c r="I14" s="173"/>
      <c r="J14" s="139">
        <v>168437887</v>
      </c>
    </row>
    <row r="15" spans="1:10" ht="22.5" customHeight="1" x14ac:dyDescent="0.55000000000000004">
      <c r="A15" s="99" t="s">
        <v>14</v>
      </c>
      <c r="C15" s="89"/>
      <c r="D15" s="141">
        <v>9789367</v>
      </c>
      <c r="E15" s="174"/>
      <c r="F15" s="141">
        <v>5785919</v>
      </c>
      <c r="G15" s="174"/>
      <c r="H15" s="141">
        <v>5164830</v>
      </c>
      <c r="I15" s="172"/>
      <c r="J15" s="141">
        <v>644557</v>
      </c>
    </row>
    <row r="16" spans="1:10" ht="22.5" customHeight="1" x14ac:dyDescent="0.6">
      <c r="A16" s="95" t="s">
        <v>15</v>
      </c>
      <c r="C16" s="89"/>
      <c r="D16" s="143">
        <f>SUM(D10:D15)</f>
        <v>1430204538</v>
      </c>
      <c r="E16" s="175"/>
      <c r="F16" s="143">
        <f>SUM(F10:F15)</f>
        <v>1516811784</v>
      </c>
      <c r="G16" s="175"/>
      <c r="H16" s="143">
        <f>SUM(H10:H15)</f>
        <v>1182775672</v>
      </c>
      <c r="I16" s="172"/>
      <c r="J16" s="143">
        <f>SUM(J10:J15)</f>
        <v>1328895950</v>
      </c>
    </row>
    <row r="17" spans="1:10" ht="22.5" customHeight="1" x14ac:dyDescent="0.55000000000000004">
      <c r="C17" s="89"/>
      <c r="D17" s="100"/>
      <c r="E17" s="174"/>
      <c r="F17" s="100"/>
      <c r="G17" s="172"/>
      <c r="H17" s="100"/>
      <c r="I17" s="172"/>
      <c r="J17" s="100"/>
    </row>
    <row r="18" spans="1:10" ht="22.5" customHeight="1" x14ac:dyDescent="0.6">
      <c r="A18" s="96" t="s">
        <v>16</v>
      </c>
      <c r="C18" s="89"/>
      <c r="D18" s="100"/>
      <c r="E18" s="174"/>
      <c r="F18" s="100"/>
      <c r="G18" s="172"/>
      <c r="H18" s="100"/>
      <c r="I18" s="172"/>
      <c r="J18" s="100"/>
    </row>
    <row r="19" spans="1:10" ht="22.5" customHeight="1" x14ac:dyDescent="0.55000000000000004">
      <c r="A19" s="99" t="s">
        <v>17</v>
      </c>
      <c r="B19" s="61">
        <v>6</v>
      </c>
      <c r="C19" s="89"/>
      <c r="D19" s="139">
        <v>20886571</v>
      </c>
      <c r="E19" s="173"/>
      <c r="F19" s="139">
        <v>20886571</v>
      </c>
      <c r="G19" s="173"/>
      <c r="H19" s="139">
        <v>20082268</v>
      </c>
      <c r="I19" s="173"/>
      <c r="J19" s="139">
        <v>20082268</v>
      </c>
    </row>
    <row r="20" spans="1:10" ht="22.5" customHeight="1" x14ac:dyDescent="0.55000000000000004">
      <c r="A20" s="99" t="s">
        <v>18</v>
      </c>
      <c r="C20" s="89"/>
      <c r="D20" s="139">
        <v>0</v>
      </c>
      <c r="E20" s="173"/>
      <c r="F20" s="139">
        <v>0</v>
      </c>
      <c r="G20" s="173"/>
      <c r="H20" s="139">
        <v>49999400</v>
      </c>
      <c r="I20" s="173"/>
      <c r="J20" s="139">
        <v>49999400</v>
      </c>
    </row>
    <row r="21" spans="1:10" ht="22.5" customHeight="1" x14ac:dyDescent="0.55000000000000004">
      <c r="A21" s="99" t="s">
        <v>19</v>
      </c>
      <c r="B21" s="61" t="s">
        <v>172</v>
      </c>
      <c r="C21" s="89"/>
      <c r="D21" s="139">
        <v>604107510</v>
      </c>
      <c r="E21" s="173"/>
      <c r="F21" s="139">
        <v>467626664</v>
      </c>
      <c r="G21" s="173"/>
      <c r="H21" s="139">
        <v>579019713</v>
      </c>
      <c r="I21" s="173"/>
      <c r="J21" s="139">
        <v>442669832</v>
      </c>
    </row>
    <row r="22" spans="1:10" ht="22.5" customHeight="1" x14ac:dyDescent="0.55000000000000004">
      <c r="A22" s="99" t="s">
        <v>20</v>
      </c>
      <c r="B22" s="61">
        <v>5</v>
      </c>
      <c r="C22" s="89"/>
      <c r="D22" s="139">
        <v>74513427</v>
      </c>
      <c r="E22" s="173"/>
      <c r="F22" s="139">
        <v>72797697</v>
      </c>
      <c r="G22" s="173"/>
      <c r="H22" s="139">
        <v>56865270</v>
      </c>
      <c r="I22" s="173"/>
      <c r="J22" s="139">
        <v>52775149</v>
      </c>
    </row>
    <row r="23" spans="1:10" ht="22.5" customHeight="1" x14ac:dyDescent="0.55000000000000004">
      <c r="A23" s="99" t="s">
        <v>21</v>
      </c>
      <c r="C23" s="89"/>
      <c r="D23" s="139">
        <v>16875504</v>
      </c>
      <c r="E23" s="173"/>
      <c r="F23" s="139">
        <v>15554023</v>
      </c>
      <c r="G23" s="173"/>
      <c r="H23" s="139">
        <v>16349128</v>
      </c>
      <c r="I23" s="173"/>
      <c r="J23" s="139">
        <v>14970614</v>
      </c>
    </row>
    <row r="24" spans="1:10" ht="22.5" customHeight="1" x14ac:dyDescent="0.55000000000000004">
      <c r="A24" s="99" t="s">
        <v>22</v>
      </c>
      <c r="C24" s="89"/>
      <c r="D24" s="139">
        <v>33480607</v>
      </c>
      <c r="E24" s="173"/>
      <c r="F24" s="139">
        <v>34706880</v>
      </c>
      <c r="G24" s="173"/>
      <c r="H24" s="139">
        <v>4252231</v>
      </c>
      <c r="I24" s="173"/>
      <c r="J24" s="139">
        <v>4467679</v>
      </c>
    </row>
    <row r="25" spans="1:10" ht="22.5" customHeight="1" x14ac:dyDescent="0.55000000000000004">
      <c r="A25" s="99" t="s">
        <v>23</v>
      </c>
      <c r="C25" s="89"/>
      <c r="D25" s="141">
        <v>118099329</v>
      </c>
      <c r="E25" s="174"/>
      <c r="F25" s="141">
        <v>109263441</v>
      </c>
      <c r="G25" s="174"/>
      <c r="H25" s="141">
        <v>112214320</v>
      </c>
      <c r="I25" s="172"/>
      <c r="J25" s="141">
        <v>103904523</v>
      </c>
    </row>
    <row r="26" spans="1:10" ht="22.5" customHeight="1" x14ac:dyDescent="0.6">
      <c r="A26" s="95" t="s">
        <v>24</v>
      </c>
      <c r="C26" s="89"/>
      <c r="D26" s="143">
        <f>SUM(D19:D25)</f>
        <v>867962948</v>
      </c>
      <c r="E26" s="175"/>
      <c r="F26" s="143">
        <f>SUM(F19:F25)</f>
        <v>720835276</v>
      </c>
      <c r="G26" s="175"/>
      <c r="H26" s="143">
        <f>SUM(H19:H25)</f>
        <v>838782330</v>
      </c>
      <c r="I26" s="172"/>
      <c r="J26" s="143">
        <f>SUM(J19:J25)</f>
        <v>688869465</v>
      </c>
    </row>
    <row r="27" spans="1:10" ht="22.5" customHeight="1" x14ac:dyDescent="0.6">
      <c r="C27" s="89"/>
      <c r="D27" s="101"/>
      <c r="E27" s="175"/>
      <c r="F27" s="101"/>
      <c r="G27" s="175"/>
      <c r="H27" s="101"/>
      <c r="I27" s="172"/>
      <c r="J27" s="101"/>
    </row>
    <row r="28" spans="1:10" ht="22.5" customHeight="1" thickBot="1" x14ac:dyDescent="0.65">
      <c r="A28" s="95" t="s">
        <v>25</v>
      </c>
      <c r="C28" s="89"/>
      <c r="D28" s="144">
        <f>SUM(D16,D26)</f>
        <v>2298167486</v>
      </c>
      <c r="E28" s="175"/>
      <c r="F28" s="144">
        <f>SUM(F16,F26)</f>
        <v>2237647060</v>
      </c>
      <c r="G28" s="175"/>
      <c r="H28" s="144">
        <f>SUM(H16,H26)</f>
        <v>2021558002</v>
      </c>
      <c r="I28" s="172"/>
      <c r="J28" s="144">
        <f>SUM(J16,J26)</f>
        <v>2017765415</v>
      </c>
    </row>
    <row r="29" spans="1:10" ht="22.5" customHeight="1" thickTop="1" x14ac:dyDescent="0.6">
      <c r="A29" s="82"/>
      <c r="H29" s="102"/>
      <c r="J29" s="102"/>
    </row>
    <row r="30" spans="1:10" ht="22.5" customHeight="1" x14ac:dyDescent="0.6">
      <c r="A30" s="82"/>
      <c r="H30" s="102"/>
      <c r="J30" s="102"/>
    </row>
    <row r="31" spans="1:10" ht="22.5" customHeight="1" x14ac:dyDescent="0.6">
      <c r="A31" s="82"/>
      <c r="H31" s="102"/>
      <c r="J31" s="102"/>
    </row>
    <row r="32" spans="1:10" ht="22.5" customHeight="1" x14ac:dyDescent="0.6">
      <c r="A32" s="118" t="s">
        <v>0</v>
      </c>
      <c r="B32" s="119"/>
      <c r="C32" s="120"/>
      <c r="D32" s="121"/>
      <c r="E32" s="170"/>
      <c r="F32" s="120"/>
      <c r="G32" s="170"/>
      <c r="H32" s="120"/>
      <c r="I32" s="170"/>
      <c r="J32" s="120"/>
    </row>
    <row r="33" spans="1:10" ht="22.5" customHeight="1" x14ac:dyDescent="0.6">
      <c r="A33" s="118" t="s">
        <v>1</v>
      </c>
      <c r="B33" s="119"/>
      <c r="C33" s="120"/>
      <c r="D33" s="121"/>
      <c r="E33" s="170"/>
      <c r="F33" s="120"/>
      <c r="G33" s="170"/>
      <c r="H33" s="120"/>
      <c r="I33" s="170"/>
      <c r="J33" s="120"/>
    </row>
    <row r="34" spans="1:10" ht="22.5" customHeight="1" x14ac:dyDescent="0.6">
      <c r="A34" s="115"/>
    </row>
    <row r="35" spans="1:10" ht="22.5" customHeight="1" x14ac:dyDescent="0.6">
      <c r="A35" s="95"/>
      <c r="D35" s="193" t="s">
        <v>2</v>
      </c>
      <c r="E35" s="193"/>
      <c r="F35" s="193"/>
      <c r="G35" s="180"/>
      <c r="H35" s="193" t="s">
        <v>3</v>
      </c>
      <c r="I35" s="193"/>
      <c r="J35" s="193"/>
    </row>
    <row r="36" spans="1:10" ht="22.5" customHeight="1" x14ac:dyDescent="0.6">
      <c r="A36" s="95"/>
      <c r="D36" s="89" t="s">
        <v>152</v>
      </c>
      <c r="F36" s="89" t="s">
        <v>4</v>
      </c>
      <c r="G36" s="172"/>
      <c r="H36" s="89" t="s">
        <v>152</v>
      </c>
      <c r="J36" s="89" t="s">
        <v>4</v>
      </c>
    </row>
    <row r="37" spans="1:10" ht="22.5" customHeight="1" x14ac:dyDescent="0.6">
      <c r="A37" s="95" t="s">
        <v>26</v>
      </c>
      <c r="B37" s="61" t="s">
        <v>6</v>
      </c>
      <c r="C37" s="89"/>
      <c r="D37" s="89">
        <v>2568</v>
      </c>
      <c r="E37" s="172"/>
      <c r="F37" s="89">
        <v>2567</v>
      </c>
      <c r="G37" s="172"/>
      <c r="H37" s="89">
        <v>2568</v>
      </c>
      <c r="I37" s="172"/>
      <c r="J37" s="89">
        <v>2567</v>
      </c>
    </row>
    <row r="38" spans="1:10" ht="22.5" customHeight="1" x14ac:dyDescent="0.6">
      <c r="A38" s="95"/>
      <c r="C38" s="89"/>
      <c r="D38" s="89" t="s">
        <v>7</v>
      </c>
      <c r="E38" s="172"/>
      <c r="F38" s="89"/>
      <c r="G38" s="172"/>
      <c r="H38" s="89" t="s">
        <v>7</v>
      </c>
      <c r="I38" s="172"/>
      <c r="J38" s="89"/>
    </row>
    <row r="39" spans="1:10" ht="22.5" customHeight="1" x14ac:dyDescent="0.6">
      <c r="A39" s="96"/>
      <c r="C39" s="89"/>
      <c r="D39" s="194" t="s">
        <v>8</v>
      </c>
      <c r="E39" s="194"/>
      <c r="F39" s="194"/>
      <c r="G39" s="194"/>
      <c r="H39" s="194"/>
      <c r="I39" s="194"/>
      <c r="J39" s="194"/>
    </row>
    <row r="40" spans="1:10" ht="22.5" customHeight="1" x14ac:dyDescent="0.55000000000000004">
      <c r="A40" s="103" t="s">
        <v>27</v>
      </c>
      <c r="C40" s="89"/>
      <c r="D40" s="104"/>
      <c r="E40" s="176"/>
      <c r="F40" s="61"/>
      <c r="G40" s="176"/>
      <c r="H40" s="61"/>
      <c r="I40" s="176"/>
      <c r="J40" s="61"/>
    </row>
    <row r="41" spans="1:10" ht="22.5" customHeight="1" x14ac:dyDescent="0.55000000000000004">
      <c r="A41" s="99" t="s">
        <v>28</v>
      </c>
      <c r="C41" s="89"/>
      <c r="D41" s="104"/>
      <c r="E41" s="176"/>
      <c r="F41" s="61"/>
      <c r="G41" s="176"/>
      <c r="H41" s="61"/>
      <c r="I41" s="172"/>
      <c r="J41" s="61"/>
    </row>
    <row r="42" spans="1:10" ht="22.5" customHeight="1" x14ac:dyDescent="0.55000000000000004">
      <c r="A42" s="99" t="s">
        <v>29</v>
      </c>
      <c r="B42" s="61">
        <v>6</v>
      </c>
      <c r="C42" s="89"/>
      <c r="D42" s="139">
        <v>37867574</v>
      </c>
      <c r="E42" s="173"/>
      <c r="F42" s="139">
        <v>83536727</v>
      </c>
      <c r="G42" s="173"/>
      <c r="H42" s="139">
        <v>23008086</v>
      </c>
      <c r="I42" s="173"/>
      <c r="J42" s="139">
        <v>72419862</v>
      </c>
    </row>
    <row r="43" spans="1:10" ht="22.5" customHeight="1" x14ac:dyDescent="0.55000000000000004">
      <c r="A43" s="99" t="s">
        <v>30</v>
      </c>
      <c r="B43" s="61">
        <v>3</v>
      </c>
      <c r="C43" s="89"/>
      <c r="D43" s="139">
        <v>149221609</v>
      </c>
      <c r="E43" s="173"/>
      <c r="F43" s="139">
        <v>137313936</v>
      </c>
      <c r="G43" s="173"/>
      <c r="H43" s="139">
        <v>128469888</v>
      </c>
      <c r="I43" s="173"/>
      <c r="J43" s="139">
        <v>117830394</v>
      </c>
    </row>
    <row r="44" spans="1:10" ht="22.5" customHeight="1" x14ac:dyDescent="0.55000000000000004">
      <c r="A44" s="99" t="s">
        <v>151</v>
      </c>
      <c r="B44" s="61">
        <v>3</v>
      </c>
      <c r="C44" s="89"/>
      <c r="D44" s="139">
        <v>90007404</v>
      </c>
      <c r="E44" s="173"/>
      <c r="F44" s="139">
        <v>63703730</v>
      </c>
      <c r="G44" s="173"/>
      <c r="H44" s="139">
        <v>40173112</v>
      </c>
      <c r="I44" s="173"/>
      <c r="J44" s="139">
        <v>20023039</v>
      </c>
    </row>
    <row r="45" spans="1:10" ht="22.5" customHeight="1" x14ac:dyDescent="0.55000000000000004">
      <c r="A45" s="99" t="s">
        <v>31</v>
      </c>
      <c r="C45" s="89"/>
      <c r="D45" s="139"/>
      <c r="E45" s="173"/>
      <c r="F45" s="139"/>
      <c r="G45" s="173"/>
      <c r="H45" s="139"/>
      <c r="I45" s="173"/>
      <c r="J45" s="139"/>
    </row>
    <row r="46" spans="1:10" ht="22.5" customHeight="1" x14ac:dyDescent="0.55000000000000004">
      <c r="A46" s="99" t="s">
        <v>32</v>
      </c>
      <c r="B46" s="61">
        <v>6</v>
      </c>
      <c r="C46" s="89"/>
      <c r="D46" s="139">
        <v>6697091</v>
      </c>
      <c r="E46" s="173"/>
      <c r="F46" s="139">
        <v>9596609</v>
      </c>
      <c r="G46" s="173"/>
      <c r="H46" s="139">
        <v>4417091</v>
      </c>
      <c r="I46" s="173"/>
      <c r="J46" s="139">
        <v>7316609</v>
      </c>
    </row>
    <row r="47" spans="1:10" ht="22.5" customHeight="1" x14ac:dyDescent="0.55000000000000004">
      <c r="A47" s="99" t="s">
        <v>33</v>
      </c>
      <c r="C47" s="89"/>
      <c r="D47" s="139"/>
      <c r="E47" s="173"/>
      <c r="F47" s="139"/>
      <c r="G47" s="173"/>
      <c r="H47" s="139"/>
      <c r="I47" s="173"/>
      <c r="J47" s="139"/>
    </row>
    <row r="48" spans="1:10" ht="22.5" customHeight="1" x14ac:dyDescent="0.55000000000000004">
      <c r="A48" s="99" t="s">
        <v>34</v>
      </c>
      <c r="B48" s="61" t="s">
        <v>174</v>
      </c>
      <c r="C48" s="89"/>
      <c r="D48" s="139">
        <v>25727159</v>
      </c>
      <c r="E48" s="173"/>
      <c r="F48" s="139">
        <v>25876143</v>
      </c>
      <c r="G48" s="173"/>
      <c r="H48" s="139">
        <v>16581091</v>
      </c>
      <c r="I48" s="173"/>
      <c r="J48" s="139">
        <v>16040731</v>
      </c>
    </row>
    <row r="49" spans="1:10" ht="22.5" customHeight="1" x14ac:dyDescent="0.55000000000000004">
      <c r="A49" s="99" t="s">
        <v>157</v>
      </c>
      <c r="B49" s="122"/>
      <c r="C49" s="123"/>
      <c r="D49" s="139"/>
      <c r="E49" s="173"/>
      <c r="F49" s="139"/>
      <c r="G49" s="173"/>
      <c r="H49" s="139"/>
      <c r="I49" s="173"/>
      <c r="J49" s="139"/>
    </row>
    <row r="50" spans="1:10" ht="22.5" customHeight="1" x14ac:dyDescent="0.55000000000000004">
      <c r="A50" s="99" t="s">
        <v>158</v>
      </c>
      <c r="B50" s="122"/>
      <c r="C50" s="123"/>
      <c r="D50" s="139">
        <v>7762789</v>
      </c>
      <c r="E50" s="173"/>
      <c r="F50" s="139">
        <v>8856149</v>
      </c>
      <c r="G50" s="173"/>
      <c r="H50" s="139">
        <v>718632</v>
      </c>
      <c r="I50" s="173"/>
      <c r="J50" s="139">
        <v>1339992</v>
      </c>
    </row>
    <row r="51" spans="1:10" ht="22.5" customHeight="1" x14ac:dyDescent="0.55000000000000004">
      <c r="A51" s="99" t="s">
        <v>35</v>
      </c>
      <c r="C51" s="89"/>
      <c r="D51" s="148">
        <v>42109833</v>
      </c>
      <c r="E51" s="150"/>
      <c r="F51" s="148">
        <v>28414321</v>
      </c>
      <c r="G51" s="150"/>
      <c r="H51" s="148">
        <v>15654666</v>
      </c>
      <c r="I51" s="150"/>
      <c r="J51" s="148">
        <v>11794500</v>
      </c>
    </row>
    <row r="52" spans="1:10" ht="22.5" customHeight="1" x14ac:dyDescent="0.55000000000000004">
      <c r="A52" s="99" t="s">
        <v>36</v>
      </c>
      <c r="C52" s="89"/>
      <c r="D52" s="149">
        <v>10051287</v>
      </c>
      <c r="E52" s="150"/>
      <c r="F52" s="149">
        <v>9486083</v>
      </c>
      <c r="G52" s="150"/>
      <c r="H52" s="149">
        <v>3103005</v>
      </c>
      <c r="I52" s="150"/>
      <c r="J52" s="149">
        <v>2862564</v>
      </c>
    </row>
    <row r="53" spans="1:10" ht="22.5" customHeight="1" x14ac:dyDescent="0.6">
      <c r="A53" s="95" t="s">
        <v>37</v>
      </c>
      <c r="C53" s="89"/>
      <c r="D53" s="151">
        <f>SUM(D42:D52)</f>
        <v>369444746</v>
      </c>
      <c r="E53" s="152"/>
      <c r="F53" s="151">
        <f>SUM(F42:F52)</f>
        <v>366783698</v>
      </c>
      <c r="G53" s="152"/>
      <c r="H53" s="151">
        <f>SUM(H42:H52)</f>
        <v>232125571</v>
      </c>
      <c r="I53" s="152"/>
      <c r="J53" s="151">
        <f>SUM(J42:J52)</f>
        <v>249627691</v>
      </c>
    </row>
    <row r="54" spans="1:10" ht="22.5" customHeight="1" x14ac:dyDescent="0.6">
      <c r="A54" s="95"/>
      <c r="C54" s="89"/>
      <c r="D54" s="153"/>
      <c r="E54" s="154"/>
      <c r="F54" s="153"/>
      <c r="G54" s="154"/>
      <c r="H54" s="153"/>
      <c r="I54" s="155"/>
      <c r="J54" s="153"/>
    </row>
    <row r="55" spans="1:10" ht="22.5" customHeight="1" x14ac:dyDescent="0.6">
      <c r="A55" s="96" t="s">
        <v>38</v>
      </c>
      <c r="C55" s="89"/>
      <c r="D55" s="153"/>
      <c r="E55" s="154"/>
      <c r="F55" s="153"/>
      <c r="G55" s="154"/>
      <c r="H55" s="153"/>
      <c r="I55" s="155"/>
      <c r="J55" s="153"/>
    </row>
    <row r="56" spans="1:10" ht="22.5" customHeight="1" x14ac:dyDescent="0.55000000000000004">
      <c r="A56" s="99" t="s">
        <v>31</v>
      </c>
      <c r="B56" s="61">
        <v>6</v>
      </c>
      <c r="C56" s="89"/>
      <c r="D56" s="148">
        <v>11909502</v>
      </c>
      <c r="E56" s="150"/>
      <c r="F56" s="148">
        <v>13103081</v>
      </c>
      <c r="G56" s="150"/>
      <c r="H56" s="148">
        <v>2892906</v>
      </c>
      <c r="I56" s="150"/>
      <c r="J56" s="148">
        <v>3516485</v>
      </c>
    </row>
    <row r="57" spans="1:10" ht="22.5" customHeight="1" x14ac:dyDescent="0.55000000000000004">
      <c r="A57" s="105" t="s">
        <v>39</v>
      </c>
      <c r="B57" s="61" t="s">
        <v>174</v>
      </c>
      <c r="C57" s="89"/>
      <c r="D57" s="148">
        <v>28929901</v>
      </c>
      <c r="E57" s="150"/>
      <c r="F57" s="148">
        <v>29426761</v>
      </c>
      <c r="G57" s="150"/>
      <c r="H57" s="148">
        <v>20596389</v>
      </c>
      <c r="I57" s="150"/>
      <c r="J57" s="148">
        <v>19377492</v>
      </c>
    </row>
    <row r="58" spans="1:10" ht="22.5" customHeight="1" x14ac:dyDescent="0.55000000000000004">
      <c r="A58" s="99" t="s">
        <v>173</v>
      </c>
      <c r="C58" s="89"/>
      <c r="D58" s="148"/>
      <c r="E58" s="150"/>
      <c r="F58" s="148"/>
      <c r="G58" s="150"/>
      <c r="H58" s="148"/>
      <c r="I58" s="150"/>
      <c r="J58" s="148"/>
    </row>
    <row r="59" spans="1:10" ht="22.5" customHeight="1" x14ac:dyDescent="0.55000000000000004">
      <c r="A59" s="99" t="s">
        <v>158</v>
      </c>
      <c r="B59" s="147"/>
      <c r="C59" s="146"/>
      <c r="D59" s="148">
        <v>145354624</v>
      </c>
      <c r="E59" s="150"/>
      <c r="F59" s="148">
        <v>141724219</v>
      </c>
      <c r="G59" s="150"/>
      <c r="H59" s="148">
        <v>87198652</v>
      </c>
      <c r="I59" s="150"/>
      <c r="J59" s="148">
        <v>85323667</v>
      </c>
    </row>
    <row r="60" spans="1:10" ht="22.5" customHeight="1" x14ac:dyDescent="0.55000000000000004">
      <c r="A60" s="99" t="s">
        <v>40</v>
      </c>
      <c r="C60" s="89"/>
      <c r="D60" s="149">
        <v>927660</v>
      </c>
      <c r="E60" s="154"/>
      <c r="F60" s="149">
        <v>927660</v>
      </c>
      <c r="G60" s="154"/>
      <c r="H60" s="149">
        <v>3626210</v>
      </c>
      <c r="I60" s="154"/>
      <c r="J60" s="149">
        <v>3626210</v>
      </c>
    </row>
    <row r="61" spans="1:10" ht="22.5" customHeight="1" x14ac:dyDescent="0.6">
      <c r="A61" s="95" t="s">
        <v>41</v>
      </c>
      <c r="C61" s="89"/>
      <c r="D61" s="151">
        <f>SUM(D56:D60)</f>
        <v>187121687</v>
      </c>
      <c r="E61" s="177"/>
      <c r="F61" s="151">
        <f>SUM(F56:F60)</f>
        <v>185181721</v>
      </c>
      <c r="G61" s="177"/>
      <c r="H61" s="151">
        <f>SUM(H56:H60)</f>
        <v>114314157</v>
      </c>
      <c r="I61" s="155"/>
      <c r="J61" s="151">
        <f>SUM(J56:J60)</f>
        <v>111843854</v>
      </c>
    </row>
    <row r="62" spans="1:10" ht="22.5" customHeight="1" x14ac:dyDescent="0.6">
      <c r="A62" s="95"/>
      <c r="C62" s="89"/>
      <c r="D62" s="157"/>
      <c r="E62" s="177"/>
      <c r="F62" s="157"/>
      <c r="G62" s="177"/>
      <c r="H62" s="157"/>
      <c r="I62" s="155"/>
      <c r="J62" s="157"/>
    </row>
    <row r="63" spans="1:10" ht="22.5" customHeight="1" x14ac:dyDescent="0.6">
      <c r="A63" s="95" t="s">
        <v>42</v>
      </c>
      <c r="C63" s="89"/>
      <c r="D63" s="158">
        <f>SUM(D53,D61)</f>
        <v>556566433</v>
      </c>
      <c r="E63" s="177"/>
      <c r="F63" s="158">
        <f>SUM(F53,F61)</f>
        <v>551965419</v>
      </c>
      <c r="G63" s="177"/>
      <c r="H63" s="158">
        <f>SUM(H53,H61)</f>
        <v>346439728</v>
      </c>
      <c r="I63" s="155"/>
      <c r="J63" s="158">
        <f>SUM(J53,J61)</f>
        <v>361471545</v>
      </c>
    </row>
    <row r="64" spans="1:10" ht="22.5" customHeight="1" x14ac:dyDescent="0.55000000000000004">
      <c r="A64" s="81"/>
      <c r="B64" s="81"/>
      <c r="D64" s="159"/>
      <c r="E64" s="178"/>
      <c r="F64" s="160"/>
      <c r="G64" s="178"/>
      <c r="H64" s="160"/>
      <c r="I64" s="178"/>
      <c r="J64" s="160"/>
    </row>
    <row r="65" spans="1:10" ht="22.5" customHeight="1" x14ac:dyDescent="0.6">
      <c r="A65" s="118" t="s">
        <v>0</v>
      </c>
      <c r="B65" s="119"/>
      <c r="C65" s="120"/>
      <c r="D65" s="161"/>
      <c r="E65" s="179"/>
      <c r="F65" s="162"/>
      <c r="G65" s="179"/>
      <c r="H65" s="162"/>
      <c r="I65" s="179"/>
      <c r="J65" s="162"/>
    </row>
    <row r="66" spans="1:10" ht="22.5" customHeight="1" x14ac:dyDescent="0.6">
      <c r="A66" s="118" t="s">
        <v>1</v>
      </c>
      <c r="B66" s="119"/>
      <c r="C66" s="120"/>
      <c r="D66" s="161"/>
      <c r="E66" s="179"/>
      <c r="F66" s="162"/>
      <c r="G66" s="179"/>
      <c r="H66" s="162"/>
      <c r="I66" s="179"/>
      <c r="J66" s="162"/>
    </row>
    <row r="67" spans="1:10" ht="22.5" customHeight="1" x14ac:dyDescent="0.6">
      <c r="A67" s="115"/>
      <c r="D67" s="159"/>
      <c r="E67" s="178"/>
      <c r="F67" s="160"/>
      <c r="G67" s="178"/>
      <c r="H67" s="160"/>
      <c r="I67" s="178"/>
      <c r="J67" s="160"/>
    </row>
    <row r="68" spans="1:10" ht="22.5" customHeight="1" x14ac:dyDescent="0.6">
      <c r="A68" s="95"/>
      <c r="D68" s="191" t="s">
        <v>2</v>
      </c>
      <c r="E68" s="191"/>
      <c r="F68" s="191"/>
      <c r="G68" s="181"/>
      <c r="H68" s="191" t="s">
        <v>3</v>
      </c>
      <c r="I68" s="191"/>
      <c r="J68" s="191"/>
    </row>
    <row r="69" spans="1:10" ht="22.5" customHeight="1" x14ac:dyDescent="0.6">
      <c r="A69" s="95"/>
      <c r="D69" s="156" t="s">
        <v>152</v>
      </c>
      <c r="E69" s="178"/>
      <c r="F69" s="156" t="s">
        <v>4</v>
      </c>
      <c r="G69" s="155"/>
      <c r="H69" s="156" t="s">
        <v>152</v>
      </c>
      <c r="I69" s="178"/>
      <c r="J69" s="156" t="s">
        <v>4</v>
      </c>
    </row>
    <row r="70" spans="1:10" ht="22.5" customHeight="1" x14ac:dyDescent="0.6">
      <c r="A70" s="95" t="s">
        <v>26</v>
      </c>
      <c r="C70" s="89"/>
      <c r="D70" s="156">
        <v>2568</v>
      </c>
      <c r="E70" s="155"/>
      <c r="F70" s="156">
        <v>2567</v>
      </c>
      <c r="G70" s="155"/>
      <c r="H70" s="156">
        <v>2568</v>
      </c>
      <c r="I70" s="155"/>
      <c r="J70" s="156">
        <v>2567</v>
      </c>
    </row>
    <row r="71" spans="1:10" ht="22.5" customHeight="1" x14ac:dyDescent="0.6">
      <c r="A71" s="95"/>
      <c r="C71" s="89"/>
      <c r="D71" s="156" t="s">
        <v>7</v>
      </c>
      <c r="E71" s="155"/>
      <c r="F71" s="156"/>
      <c r="G71" s="155"/>
      <c r="H71" s="156" t="s">
        <v>7</v>
      </c>
      <c r="I71" s="155"/>
      <c r="J71" s="156"/>
    </row>
    <row r="72" spans="1:10" ht="22.5" customHeight="1" x14ac:dyDescent="0.6">
      <c r="A72" s="95"/>
      <c r="C72" s="89"/>
      <c r="D72" s="192" t="s">
        <v>8</v>
      </c>
      <c r="E72" s="192"/>
      <c r="F72" s="192"/>
      <c r="G72" s="192"/>
      <c r="H72" s="192"/>
      <c r="I72" s="192"/>
      <c r="J72" s="192"/>
    </row>
    <row r="73" spans="1:10" ht="22.5" customHeight="1" x14ac:dyDescent="0.6">
      <c r="A73" s="96" t="s">
        <v>43</v>
      </c>
      <c r="C73" s="89"/>
      <c r="D73" s="100"/>
      <c r="E73" s="174"/>
      <c r="F73" s="100"/>
      <c r="G73" s="174"/>
      <c r="H73" s="100"/>
      <c r="I73" s="172"/>
      <c r="J73" s="100"/>
    </row>
    <row r="74" spans="1:10" ht="22.5" customHeight="1" x14ac:dyDescent="0.55000000000000004">
      <c r="A74" s="99" t="s">
        <v>44</v>
      </c>
      <c r="C74" s="89"/>
      <c r="D74" s="100"/>
      <c r="E74" s="174"/>
      <c r="F74" s="100"/>
      <c r="G74" s="174"/>
      <c r="H74" s="100"/>
      <c r="I74" s="172"/>
      <c r="J74" s="100"/>
    </row>
    <row r="75" spans="1:10" ht="22.5" customHeight="1" x14ac:dyDescent="0.55000000000000004">
      <c r="A75" s="99" t="s">
        <v>45</v>
      </c>
      <c r="C75" s="89"/>
    </row>
    <row r="76" spans="1:10" ht="22.5" customHeight="1" thickBot="1" x14ac:dyDescent="0.6">
      <c r="A76" s="106" t="s">
        <v>46</v>
      </c>
      <c r="C76" s="89"/>
      <c r="D76" s="140">
        <v>300000000</v>
      </c>
      <c r="E76" s="174"/>
      <c r="F76" s="140">
        <v>300000000</v>
      </c>
      <c r="G76" s="174"/>
      <c r="H76" s="140">
        <v>300000000</v>
      </c>
      <c r="I76" s="172"/>
      <c r="J76" s="140">
        <v>300000000</v>
      </c>
    </row>
    <row r="77" spans="1:10" ht="22.5" customHeight="1" thickTop="1" x14ac:dyDescent="0.55000000000000004">
      <c r="A77" s="99" t="s">
        <v>47</v>
      </c>
      <c r="C77" s="89"/>
      <c r="D77" s="81"/>
    </row>
    <row r="78" spans="1:10" ht="22.5" customHeight="1" x14ac:dyDescent="0.55000000000000004">
      <c r="A78" s="106" t="s">
        <v>46</v>
      </c>
      <c r="C78" s="89"/>
      <c r="D78" s="139">
        <v>300000000</v>
      </c>
      <c r="E78" s="174"/>
      <c r="F78" s="139">
        <v>300000000</v>
      </c>
      <c r="G78" s="174"/>
      <c r="H78" s="139">
        <v>300000000</v>
      </c>
      <c r="I78" s="172"/>
      <c r="J78" s="139">
        <v>300000000</v>
      </c>
    </row>
    <row r="79" spans="1:10" ht="22.5" customHeight="1" x14ac:dyDescent="0.55000000000000004">
      <c r="A79" s="99" t="s">
        <v>48</v>
      </c>
      <c r="C79" s="89"/>
      <c r="D79" s="139">
        <v>1147595992</v>
      </c>
      <c r="E79" s="174"/>
      <c r="F79" s="139">
        <v>1147595992</v>
      </c>
      <c r="G79" s="174"/>
      <c r="H79" s="139">
        <v>1147595992</v>
      </c>
      <c r="I79" s="172"/>
      <c r="J79" s="139">
        <v>1147595992</v>
      </c>
    </row>
    <row r="80" spans="1:10" ht="22.5" customHeight="1" x14ac:dyDescent="0.55000000000000004">
      <c r="A80" s="99" t="s">
        <v>49</v>
      </c>
      <c r="B80" s="81"/>
    </row>
    <row r="81" spans="1:10" ht="22.5" customHeight="1" x14ac:dyDescent="0.55000000000000004">
      <c r="A81" s="99" t="s">
        <v>50</v>
      </c>
      <c r="C81" s="89"/>
      <c r="D81" s="139">
        <v>-17292631</v>
      </c>
      <c r="E81" s="174"/>
      <c r="F81" s="139">
        <v>-17292631</v>
      </c>
      <c r="G81" s="174"/>
      <c r="H81" s="139">
        <v>0</v>
      </c>
      <c r="I81" s="172"/>
      <c r="J81" s="139">
        <v>0</v>
      </c>
    </row>
    <row r="82" spans="1:10" ht="22.5" customHeight="1" x14ac:dyDescent="0.55000000000000004">
      <c r="A82" s="99" t="s">
        <v>51</v>
      </c>
      <c r="C82" s="89"/>
      <c r="D82" s="100"/>
      <c r="E82" s="174"/>
      <c r="F82" s="100"/>
      <c r="G82" s="174"/>
      <c r="H82" s="100"/>
      <c r="I82" s="172"/>
      <c r="J82" s="100"/>
    </row>
    <row r="83" spans="1:10" ht="22.5" customHeight="1" x14ac:dyDescent="0.55000000000000004">
      <c r="A83" s="99" t="s">
        <v>52</v>
      </c>
      <c r="C83" s="89"/>
      <c r="D83" s="100"/>
      <c r="E83" s="174"/>
      <c r="F83" s="100"/>
      <c r="G83" s="174"/>
      <c r="H83" s="100"/>
      <c r="I83" s="172"/>
      <c r="J83" s="100"/>
    </row>
    <row r="84" spans="1:10" ht="22.5" customHeight="1" x14ac:dyDescent="0.55000000000000004">
      <c r="A84" s="99" t="s">
        <v>53</v>
      </c>
      <c r="C84" s="89"/>
      <c r="D84" s="139">
        <v>24269131</v>
      </c>
      <c r="E84" s="174"/>
      <c r="F84" s="139">
        <v>24269131</v>
      </c>
      <c r="G84" s="174"/>
      <c r="H84" s="139">
        <v>24269131</v>
      </c>
      <c r="I84" s="173"/>
      <c r="J84" s="139">
        <v>24269131</v>
      </c>
    </row>
    <row r="85" spans="1:10" ht="22.5" customHeight="1" x14ac:dyDescent="0.55000000000000004">
      <c r="A85" s="99" t="s">
        <v>54</v>
      </c>
      <c r="C85" s="89"/>
      <c r="D85" s="139">
        <v>229729834</v>
      </c>
      <c r="E85" s="174"/>
      <c r="F85" s="139">
        <v>174848108</v>
      </c>
      <c r="G85" s="174"/>
      <c r="H85" s="139">
        <v>166691125</v>
      </c>
      <c r="I85" s="173"/>
      <c r="J85" s="139">
        <v>147866721</v>
      </c>
    </row>
    <row r="86" spans="1:10" ht="22.5" customHeight="1" x14ac:dyDescent="0.55000000000000004">
      <c r="A86" s="99" t="s">
        <v>55</v>
      </c>
      <c r="C86" s="89"/>
      <c r="D86" s="100"/>
      <c r="E86" s="174"/>
      <c r="F86" s="100"/>
      <c r="G86" s="174"/>
      <c r="H86" s="100"/>
      <c r="I86" s="172"/>
      <c r="J86" s="100"/>
    </row>
    <row r="87" spans="1:10" ht="22.5" customHeight="1" x14ac:dyDescent="0.55000000000000004">
      <c r="A87" s="99" t="s">
        <v>56</v>
      </c>
      <c r="C87" s="89"/>
      <c r="D87" s="141">
        <v>36852798</v>
      </c>
      <c r="E87" s="174"/>
      <c r="F87" s="141">
        <v>36852798</v>
      </c>
      <c r="G87" s="174"/>
      <c r="H87" s="141">
        <v>36562026</v>
      </c>
      <c r="I87" s="172"/>
      <c r="J87" s="141">
        <v>36562026</v>
      </c>
    </row>
    <row r="88" spans="1:10" ht="22.5" customHeight="1" x14ac:dyDescent="0.6">
      <c r="A88" s="95" t="s">
        <v>57</v>
      </c>
      <c r="C88" s="89"/>
      <c r="D88" s="142">
        <f>SUM(D78:D87)</f>
        <v>1721155124</v>
      </c>
      <c r="E88" s="175"/>
      <c r="F88" s="142">
        <f>SUM(F78:F87)</f>
        <v>1666273398</v>
      </c>
      <c r="G88" s="175"/>
      <c r="H88" s="142">
        <f>SUM(H78:H87)</f>
        <v>1675118274</v>
      </c>
      <c r="I88" s="180"/>
      <c r="J88" s="142">
        <f>SUM(J78:J87)</f>
        <v>1656293870</v>
      </c>
    </row>
    <row r="89" spans="1:10" ht="22.5" customHeight="1" x14ac:dyDescent="0.55000000000000004">
      <c r="A89" s="99" t="s">
        <v>58</v>
      </c>
      <c r="C89" s="89"/>
      <c r="D89" s="141">
        <v>20445929</v>
      </c>
      <c r="E89" s="174"/>
      <c r="F89" s="141">
        <v>19408243</v>
      </c>
      <c r="G89" s="174"/>
      <c r="H89" s="141">
        <v>0</v>
      </c>
      <c r="I89" s="172"/>
      <c r="J89" s="141">
        <v>0</v>
      </c>
    </row>
    <row r="90" spans="1:10" ht="22.5" customHeight="1" x14ac:dyDescent="0.6">
      <c r="A90" s="95" t="s">
        <v>59</v>
      </c>
      <c r="C90" s="89"/>
      <c r="D90" s="143">
        <f>SUM(D88:D89)</f>
        <v>1741601053</v>
      </c>
      <c r="E90" s="175"/>
      <c r="F90" s="143">
        <f>SUM(F88:F89)</f>
        <v>1685681641</v>
      </c>
      <c r="G90" s="175"/>
      <c r="H90" s="143">
        <f>SUM(H88:H89)</f>
        <v>1675118274</v>
      </c>
      <c r="I90" s="172"/>
      <c r="J90" s="143">
        <f>SUM(J88:J89)</f>
        <v>1656293870</v>
      </c>
    </row>
    <row r="91" spans="1:10" ht="22.5" customHeight="1" x14ac:dyDescent="0.6">
      <c r="A91" s="106"/>
      <c r="C91" s="89"/>
      <c r="D91" s="101"/>
      <c r="E91" s="175"/>
      <c r="F91" s="101"/>
      <c r="G91" s="175"/>
      <c r="H91" s="101"/>
      <c r="I91" s="172"/>
      <c r="J91" s="101"/>
    </row>
    <row r="92" spans="1:10" ht="22.5" customHeight="1" thickBot="1" x14ac:dyDescent="0.65">
      <c r="A92" s="107" t="s">
        <v>60</v>
      </c>
      <c r="C92" s="89"/>
      <c r="D92" s="144">
        <f>SUM(D63,D90)</f>
        <v>2298167486</v>
      </c>
      <c r="E92" s="175"/>
      <c r="F92" s="144">
        <f>SUM(F63,F90)</f>
        <v>2237647060</v>
      </c>
      <c r="G92" s="175"/>
      <c r="H92" s="144">
        <f>SUM(H63,H90)</f>
        <v>2021558002</v>
      </c>
      <c r="I92" s="182"/>
      <c r="J92" s="144">
        <f>SUM(J63,J90)</f>
        <v>2017765415</v>
      </c>
    </row>
    <row r="93" spans="1:10" ht="22.2" thickTop="1" x14ac:dyDescent="0.55000000000000004"/>
  </sheetData>
  <mergeCells count="9">
    <mergeCell ref="D68:F68"/>
    <mergeCell ref="H68:J68"/>
    <mergeCell ref="D72:J72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J49"/>
  <sheetViews>
    <sheetView view="pageBreakPreview" zoomScaleNormal="85" zoomScaleSheetLayoutView="100" zoomScalePageLayoutView="85" workbookViewId="0"/>
  </sheetViews>
  <sheetFormatPr defaultColWidth="8.77734375" defaultRowHeight="22.2" customHeight="1" x14ac:dyDescent="0.4"/>
  <cols>
    <col min="1" max="1" width="37.77734375" style="79" customWidth="1"/>
    <col min="2" max="2" width="7.77734375" style="79" customWidth="1"/>
    <col min="3" max="3" width="1" style="79" customWidth="1"/>
    <col min="4" max="4" width="13.21875" style="79" customWidth="1"/>
    <col min="5" max="5" width="1" style="189" customWidth="1"/>
    <col min="6" max="6" width="13.21875" style="79" customWidth="1"/>
    <col min="7" max="7" width="1" style="189" customWidth="1"/>
    <col min="8" max="8" width="13.21875" style="79" customWidth="1"/>
    <col min="9" max="9" width="1" style="189" customWidth="1"/>
    <col min="10" max="10" width="13.21875" style="79" customWidth="1"/>
    <col min="11" max="16384" width="8.77734375" style="79"/>
  </cols>
  <sheetData>
    <row r="1" spans="1:10" ht="22.35" customHeight="1" x14ac:dyDescent="0.4">
      <c r="A1" s="51" t="s">
        <v>0</v>
      </c>
      <c r="B1" s="88"/>
      <c r="C1" s="34"/>
      <c r="D1" s="34"/>
      <c r="E1" s="183"/>
      <c r="F1" s="34"/>
      <c r="G1" s="183"/>
      <c r="H1" s="34"/>
      <c r="I1" s="183"/>
      <c r="J1" s="34"/>
    </row>
    <row r="2" spans="1:10" ht="22.35" customHeight="1" x14ac:dyDescent="0.4">
      <c r="A2" s="51" t="s">
        <v>61</v>
      </c>
      <c r="B2" s="88"/>
      <c r="C2" s="34"/>
      <c r="D2" s="34"/>
      <c r="E2" s="183"/>
      <c r="F2" s="34"/>
      <c r="G2" s="183"/>
      <c r="H2" s="34"/>
      <c r="I2" s="183"/>
      <c r="J2" s="34"/>
    </row>
    <row r="3" spans="1:10" s="81" customFormat="1" ht="22.35" customHeight="1" x14ac:dyDescent="0.55000000000000004">
      <c r="A3" s="80"/>
      <c r="B3" s="88"/>
      <c r="C3" s="34"/>
      <c r="D3" s="34"/>
      <c r="E3" s="183"/>
      <c r="F3" s="34"/>
      <c r="G3" s="183"/>
      <c r="H3" s="34"/>
      <c r="I3" s="183"/>
      <c r="J3" s="34"/>
    </row>
    <row r="4" spans="1:10" s="81" customFormat="1" ht="22.35" customHeight="1" x14ac:dyDescent="0.6">
      <c r="A4" s="83"/>
      <c r="C4" s="34"/>
      <c r="D4" s="193" t="s">
        <v>2</v>
      </c>
      <c r="E4" s="193"/>
      <c r="F4" s="193"/>
      <c r="G4" s="183"/>
      <c r="H4" s="193" t="s">
        <v>3</v>
      </c>
      <c r="I4" s="193"/>
      <c r="J4" s="193"/>
    </row>
    <row r="5" spans="1:10" s="81" customFormat="1" ht="22.35" customHeight="1" x14ac:dyDescent="0.55000000000000004">
      <c r="A5" s="83"/>
      <c r="C5" s="34"/>
      <c r="D5" s="197" t="s">
        <v>62</v>
      </c>
      <c r="E5" s="197"/>
      <c r="F5" s="197"/>
      <c r="G5" s="183"/>
      <c r="H5" s="197" t="s">
        <v>62</v>
      </c>
      <c r="I5" s="197"/>
      <c r="J5" s="197"/>
    </row>
    <row r="6" spans="1:10" s="81" customFormat="1" ht="22.35" customHeight="1" x14ac:dyDescent="0.55000000000000004">
      <c r="A6" s="83"/>
      <c r="C6" s="34"/>
      <c r="D6" s="197" t="s">
        <v>152</v>
      </c>
      <c r="E6" s="196"/>
      <c r="F6" s="196"/>
      <c r="G6" s="183"/>
      <c r="H6" s="197" t="s">
        <v>152</v>
      </c>
      <c r="I6" s="196"/>
      <c r="J6" s="196"/>
    </row>
    <row r="7" spans="1:10" s="81" customFormat="1" ht="22.35" customHeight="1" x14ac:dyDescent="0.55000000000000004">
      <c r="A7" s="83"/>
      <c r="B7" s="88" t="s">
        <v>6</v>
      </c>
      <c r="C7" s="27"/>
      <c r="D7" s="89">
        <v>2568</v>
      </c>
      <c r="E7" s="184"/>
      <c r="F7" s="89">
        <v>2567</v>
      </c>
      <c r="G7" s="184"/>
      <c r="H7" s="27">
        <v>2568</v>
      </c>
      <c r="I7" s="184"/>
      <c r="J7" s="27">
        <v>2567</v>
      </c>
    </row>
    <row r="8" spans="1:10" s="81" customFormat="1" ht="22.35" customHeight="1" x14ac:dyDescent="0.55000000000000004">
      <c r="A8" s="83"/>
      <c r="B8" s="88"/>
      <c r="C8" s="27"/>
      <c r="D8" s="195" t="s">
        <v>8</v>
      </c>
      <c r="E8" s="195"/>
      <c r="F8" s="195"/>
      <c r="G8" s="195"/>
      <c r="H8" s="195"/>
      <c r="I8" s="195"/>
      <c r="J8" s="195"/>
    </row>
    <row r="9" spans="1:10" s="81" customFormat="1" ht="22.35" customHeight="1" x14ac:dyDescent="0.55000000000000004">
      <c r="A9" s="5" t="s">
        <v>63</v>
      </c>
      <c r="B9" s="88"/>
      <c r="C9" s="27"/>
      <c r="D9" s="27"/>
      <c r="E9" s="184"/>
      <c r="F9" s="27"/>
      <c r="G9" s="184"/>
      <c r="H9" s="88"/>
      <c r="I9" s="190"/>
      <c r="J9" s="88"/>
    </row>
    <row r="10" spans="1:10" s="81" customFormat="1" ht="22.35" customHeight="1" x14ac:dyDescent="0.55000000000000004">
      <c r="A10" s="6" t="s">
        <v>64</v>
      </c>
      <c r="B10" s="88">
        <v>7</v>
      </c>
      <c r="C10" s="27"/>
      <c r="D10" s="19">
        <v>440441478</v>
      </c>
      <c r="E10" s="184"/>
      <c r="F10" s="19">
        <v>365112806</v>
      </c>
      <c r="G10" s="184"/>
      <c r="H10" s="19">
        <v>244745200</v>
      </c>
      <c r="I10" s="185"/>
      <c r="J10" s="19">
        <v>220700854</v>
      </c>
    </row>
    <row r="11" spans="1:10" s="81" customFormat="1" ht="22.35" customHeight="1" x14ac:dyDescent="0.55000000000000004">
      <c r="A11" s="6" t="s">
        <v>65</v>
      </c>
      <c r="B11" s="88"/>
      <c r="C11" s="27"/>
      <c r="D11" s="44">
        <v>3237215</v>
      </c>
      <c r="E11" s="185"/>
      <c r="F11" s="44">
        <v>5730948</v>
      </c>
      <c r="G11" s="184"/>
      <c r="H11" s="20">
        <v>2740542</v>
      </c>
      <c r="I11" s="185"/>
      <c r="J11" s="20">
        <v>4856921</v>
      </c>
    </row>
    <row r="12" spans="1:10" s="81" customFormat="1" ht="22.35" customHeight="1" x14ac:dyDescent="0.55000000000000004">
      <c r="A12" s="7" t="s">
        <v>66</v>
      </c>
      <c r="B12" s="88"/>
      <c r="C12" s="27"/>
      <c r="D12" s="84">
        <f>SUM(D10:D11)</f>
        <v>443678693</v>
      </c>
      <c r="E12" s="185"/>
      <c r="F12" s="84">
        <f>SUM(F10:F11)</f>
        <v>370843754</v>
      </c>
      <c r="G12" s="184"/>
      <c r="H12" s="30">
        <f>SUM(H10:H11)</f>
        <v>247485742</v>
      </c>
      <c r="I12" s="185"/>
      <c r="J12" s="30">
        <f>SUM(J10:J11)</f>
        <v>225557775</v>
      </c>
    </row>
    <row r="13" spans="1:10" s="81" customFormat="1" ht="22.35" customHeight="1" x14ac:dyDescent="0.55000000000000004">
      <c r="A13" s="7"/>
      <c r="B13" s="88"/>
      <c r="C13" s="27"/>
      <c r="D13" s="29"/>
      <c r="E13" s="184"/>
      <c r="F13" s="29"/>
      <c r="G13" s="184"/>
      <c r="H13" s="54"/>
      <c r="I13" s="186"/>
      <c r="J13" s="54"/>
    </row>
    <row r="14" spans="1:10" s="81" customFormat="1" ht="22.35" customHeight="1" x14ac:dyDescent="0.55000000000000004">
      <c r="A14" s="5" t="s">
        <v>67</v>
      </c>
      <c r="B14" s="88"/>
      <c r="C14" s="27"/>
      <c r="D14" s="163"/>
      <c r="E14" s="184"/>
      <c r="F14" s="27"/>
      <c r="G14" s="184"/>
      <c r="H14" s="15"/>
      <c r="I14" s="185"/>
      <c r="J14" s="15"/>
    </row>
    <row r="15" spans="1:10" s="81" customFormat="1" ht="22.35" customHeight="1" x14ac:dyDescent="0.55000000000000004">
      <c r="A15" s="6" t="s">
        <v>175</v>
      </c>
      <c r="B15" s="88"/>
      <c r="C15" s="27"/>
      <c r="D15" s="164">
        <v>187336572</v>
      </c>
      <c r="E15" s="184"/>
      <c r="F15" s="19">
        <v>157040962</v>
      </c>
      <c r="G15" s="184"/>
      <c r="H15" s="19">
        <v>171314721</v>
      </c>
      <c r="I15" s="185"/>
      <c r="J15" s="19">
        <v>155958968</v>
      </c>
    </row>
    <row r="16" spans="1:10" s="81" customFormat="1" ht="22.35" customHeight="1" x14ac:dyDescent="0.55000000000000004">
      <c r="A16" s="6" t="s">
        <v>68</v>
      </c>
      <c r="B16" s="88"/>
      <c r="C16" s="27"/>
      <c r="D16" s="164">
        <v>111854554</v>
      </c>
      <c r="E16" s="184"/>
      <c r="F16" s="19">
        <v>92354271</v>
      </c>
      <c r="G16" s="184"/>
      <c r="H16" s="19">
        <v>1296270</v>
      </c>
      <c r="I16" s="186"/>
      <c r="J16" s="19">
        <v>1171088</v>
      </c>
    </row>
    <row r="17" spans="1:10" s="81" customFormat="1" ht="22.35" customHeight="1" x14ac:dyDescent="0.55000000000000004">
      <c r="A17" s="6" t="s">
        <v>69</v>
      </c>
      <c r="B17" s="88"/>
      <c r="C17" s="27"/>
      <c r="D17" s="44">
        <v>70902105</v>
      </c>
      <c r="E17" s="186"/>
      <c r="F17" s="44">
        <v>67584281</v>
      </c>
      <c r="G17" s="184"/>
      <c r="H17" s="138">
        <v>50588520</v>
      </c>
      <c r="I17" s="186"/>
      <c r="J17" s="20">
        <v>47593971</v>
      </c>
    </row>
    <row r="18" spans="1:10" s="81" customFormat="1" ht="22.35" customHeight="1" x14ac:dyDescent="0.55000000000000004">
      <c r="A18" s="7" t="s">
        <v>70</v>
      </c>
      <c r="B18" s="88"/>
      <c r="C18" s="27"/>
      <c r="D18" s="165">
        <f>SUM(D15:D17)</f>
        <v>370093231</v>
      </c>
      <c r="E18" s="186"/>
      <c r="F18" s="53">
        <f>SUM(F15:F17)</f>
        <v>316979514</v>
      </c>
      <c r="G18" s="184"/>
      <c r="H18" s="53">
        <f>SUM(H15:H17)</f>
        <v>223199511</v>
      </c>
      <c r="I18" s="186"/>
      <c r="J18" s="53">
        <f>SUM(J15:J17)</f>
        <v>204724027</v>
      </c>
    </row>
    <row r="19" spans="1:10" s="81" customFormat="1" ht="22.35" customHeight="1" x14ac:dyDescent="0.55000000000000004">
      <c r="A19" s="7"/>
      <c r="B19" s="88"/>
      <c r="C19" s="27"/>
      <c r="D19" s="166"/>
      <c r="E19" s="184"/>
      <c r="F19" s="54"/>
      <c r="G19" s="184"/>
      <c r="H19" s="54"/>
      <c r="I19" s="186"/>
      <c r="J19" s="54"/>
    </row>
    <row r="20" spans="1:10" s="81" customFormat="1" ht="22.35" customHeight="1" x14ac:dyDescent="0.55000000000000004">
      <c r="A20" s="7" t="s">
        <v>71</v>
      </c>
      <c r="B20" s="88"/>
      <c r="C20" s="27"/>
      <c r="D20" s="166">
        <f>D12-D18</f>
        <v>73585462</v>
      </c>
      <c r="E20" s="184"/>
      <c r="F20" s="54">
        <f>F12-F18</f>
        <v>53864240</v>
      </c>
      <c r="G20" s="184"/>
      <c r="H20" s="54">
        <f>H12-H18</f>
        <v>24286231</v>
      </c>
      <c r="I20" s="186"/>
      <c r="J20" s="54">
        <f>J12-J18</f>
        <v>20833748</v>
      </c>
    </row>
    <row r="21" spans="1:10" s="81" customFormat="1" ht="22.35" customHeight="1" x14ac:dyDescent="0.55000000000000004">
      <c r="A21" s="6" t="s">
        <v>72</v>
      </c>
      <c r="B21" s="88"/>
      <c r="C21" s="27"/>
      <c r="D21" s="44">
        <v>-1629871</v>
      </c>
      <c r="E21" s="185"/>
      <c r="F21" s="44">
        <v>-3708381</v>
      </c>
      <c r="G21" s="184"/>
      <c r="H21" s="20">
        <v>-1087316</v>
      </c>
      <c r="I21" s="185"/>
      <c r="J21" s="20">
        <v>-1986338</v>
      </c>
    </row>
    <row r="22" spans="1:10" s="81" customFormat="1" ht="22.35" customHeight="1" x14ac:dyDescent="0.55000000000000004">
      <c r="A22" s="7" t="s">
        <v>73</v>
      </c>
      <c r="B22" s="88"/>
      <c r="C22" s="27"/>
      <c r="D22" s="166">
        <f>SUM(D20:D21)</f>
        <v>71955591</v>
      </c>
      <c r="E22" s="185"/>
      <c r="F22" s="54">
        <f>SUM(F20:F21)</f>
        <v>50155859</v>
      </c>
      <c r="G22" s="184"/>
      <c r="H22" s="54">
        <f>SUM(H20:H21)</f>
        <v>23198915</v>
      </c>
      <c r="I22" s="185"/>
      <c r="J22" s="54">
        <f>SUM(J20:J21)</f>
        <v>18847410</v>
      </c>
    </row>
    <row r="23" spans="1:10" s="81" customFormat="1" ht="22.35" customHeight="1" x14ac:dyDescent="0.55000000000000004">
      <c r="A23" s="6" t="s">
        <v>161</v>
      </c>
      <c r="B23" s="88">
        <v>8</v>
      </c>
      <c r="C23" s="27"/>
      <c r="D23" s="44">
        <v>-16036179</v>
      </c>
      <c r="E23" s="185"/>
      <c r="F23" s="44">
        <v>-8991965</v>
      </c>
      <c r="G23" s="184"/>
      <c r="H23" s="20">
        <v>-4374511</v>
      </c>
      <c r="I23" s="185"/>
      <c r="J23" s="20">
        <v>-1812545</v>
      </c>
    </row>
    <row r="24" spans="1:10" s="81" customFormat="1" ht="22.35" customHeight="1" x14ac:dyDescent="0.55000000000000004">
      <c r="A24" s="7" t="s">
        <v>74</v>
      </c>
      <c r="B24" s="88"/>
      <c r="C24" s="27"/>
      <c r="D24" s="165">
        <f>SUM(D22:D23)</f>
        <v>55919412</v>
      </c>
      <c r="E24" s="186"/>
      <c r="F24" s="53">
        <f>SUM(F22:F23)</f>
        <v>41163894</v>
      </c>
      <c r="G24" s="184"/>
      <c r="H24" s="53">
        <f>SUM(H22:H23)</f>
        <v>18824404</v>
      </c>
      <c r="I24" s="186"/>
      <c r="J24" s="53">
        <f>SUM(J22:J23)</f>
        <v>17034865</v>
      </c>
    </row>
    <row r="25" spans="1:10" s="81" customFormat="1" ht="22.35" customHeight="1" x14ac:dyDescent="0.55000000000000004">
      <c r="A25" s="7"/>
      <c r="B25" s="88"/>
      <c r="C25" s="27"/>
      <c r="D25" s="167"/>
      <c r="E25" s="184"/>
      <c r="F25" s="29"/>
      <c r="G25" s="184"/>
      <c r="H25" s="19"/>
      <c r="I25" s="185"/>
      <c r="J25" s="19"/>
    </row>
    <row r="26" spans="1:10" s="81" customFormat="1" ht="22.35" customHeight="1" x14ac:dyDescent="0.6">
      <c r="A26" s="38" t="s">
        <v>75</v>
      </c>
      <c r="B26" s="88"/>
      <c r="C26" s="34"/>
      <c r="D26" s="21">
        <v>0</v>
      </c>
      <c r="E26" s="183"/>
      <c r="F26" s="21">
        <v>0</v>
      </c>
      <c r="G26" s="183"/>
      <c r="H26" s="21">
        <v>0</v>
      </c>
      <c r="I26" s="183"/>
      <c r="J26" s="21">
        <v>0</v>
      </c>
    </row>
    <row r="27" spans="1:10" s="81" customFormat="1" ht="22.35" customHeight="1" x14ac:dyDescent="0.6">
      <c r="A27" s="38"/>
      <c r="B27" s="88"/>
      <c r="C27" s="34"/>
      <c r="D27" s="169"/>
      <c r="E27" s="183"/>
      <c r="F27" s="39"/>
      <c r="G27" s="183"/>
      <c r="H27" s="34"/>
      <c r="I27" s="183"/>
      <c r="J27" s="34"/>
    </row>
    <row r="28" spans="1:10" s="81" customFormat="1" ht="22.35" customHeight="1" thickBot="1" x14ac:dyDescent="0.65">
      <c r="A28" s="38" t="s">
        <v>76</v>
      </c>
      <c r="B28" s="88"/>
      <c r="C28" s="34"/>
      <c r="D28" s="86">
        <f>SUM(D26,D24)</f>
        <v>55919412</v>
      </c>
      <c r="E28" s="187"/>
      <c r="F28" s="86">
        <f>SUM(F26,F24)</f>
        <v>41163894</v>
      </c>
      <c r="G28" s="183"/>
      <c r="H28" s="86">
        <f>SUM(H26,H24)</f>
        <v>18824404</v>
      </c>
      <c r="I28" s="187"/>
      <c r="J28" s="86">
        <f>SUM(J26,J24)</f>
        <v>17034865</v>
      </c>
    </row>
    <row r="29" spans="1:10" s="81" customFormat="1" ht="22.35" customHeight="1" thickTop="1" x14ac:dyDescent="0.55000000000000004">
      <c r="A29" s="6"/>
      <c r="B29" s="88"/>
      <c r="C29" s="34"/>
      <c r="D29" s="168"/>
      <c r="E29" s="183"/>
      <c r="F29" s="34"/>
      <c r="G29" s="183"/>
      <c r="H29" s="34"/>
      <c r="I29" s="183"/>
      <c r="J29" s="34"/>
    </row>
    <row r="30" spans="1:10" ht="22.35" customHeight="1" x14ac:dyDescent="0.4">
      <c r="A30" s="51" t="s">
        <v>0</v>
      </c>
      <c r="B30" s="88"/>
      <c r="C30" s="34"/>
      <c r="D30" s="168"/>
      <c r="E30" s="183"/>
      <c r="F30" s="34"/>
      <c r="G30" s="183"/>
      <c r="H30" s="34"/>
      <c r="I30" s="183"/>
      <c r="J30" s="34"/>
    </row>
    <row r="31" spans="1:10" ht="22.35" customHeight="1" x14ac:dyDescent="0.4">
      <c r="A31" s="51" t="s">
        <v>61</v>
      </c>
      <c r="B31" s="88"/>
      <c r="C31" s="34"/>
      <c r="D31" s="168"/>
      <c r="E31" s="183"/>
      <c r="F31" s="34"/>
      <c r="G31" s="183"/>
      <c r="H31" s="34"/>
      <c r="I31" s="183"/>
      <c r="J31" s="34"/>
    </row>
    <row r="32" spans="1:10" s="81" customFormat="1" ht="22.35" customHeight="1" x14ac:dyDescent="0.55000000000000004">
      <c r="A32" s="80"/>
      <c r="B32" s="88"/>
      <c r="C32" s="34"/>
      <c r="D32" s="34"/>
      <c r="E32" s="183"/>
      <c r="F32" s="34"/>
      <c r="G32" s="183"/>
      <c r="H32" s="34"/>
      <c r="I32" s="183"/>
      <c r="J32" s="34"/>
    </row>
    <row r="33" spans="1:10" s="34" customFormat="1" ht="22.35" customHeight="1" x14ac:dyDescent="0.6">
      <c r="A33" s="7"/>
      <c r="B33" s="88"/>
      <c r="D33" s="193" t="s">
        <v>2</v>
      </c>
      <c r="E33" s="193"/>
      <c r="F33" s="193"/>
      <c r="G33" s="180"/>
      <c r="H33" s="193" t="s">
        <v>3</v>
      </c>
      <c r="I33" s="193"/>
      <c r="J33" s="193"/>
    </row>
    <row r="34" spans="1:10" s="81" customFormat="1" ht="22.35" customHeight="1" x14ac:dyDescent="0.55000000000000004">
      <c r="A34" s="83"/>
      <c r="C34" s="34"/>
      <c r="D34" s="197" t="s">
        <v>62</v>
      </c>
      <c r="E34" s="197"/>
      <c r="F34" s="197"/>
      <c r="G34" s="183"/>
      <c r="H34" s="196" t="s">
        <v>62</v>
      </c>
      <c r="I34" s="196"/>
      <c r="J34" s="196"/>
    </row>
    <row r="35" spans="1:10" s="81" customFormat="1" ht="22.35" customHeight="1" x14ac:dyDescent="0.55000000000000004">
      <c r="A35" s="83"/>
      <c r="C35" s="34"/>
      <c r="D35" s="197" t="s">
        <v>152</v>
      </c>
      <c r="E35" s="196"/>
      <c r="F35" s="196"/>
      <c r="G35" s="183"/>
      <c r="H35" s="197" t="s">
        <v>152</v>
      </c>
      <c r="I35" s="196"/>
      <c r="J35" s="196"/>
    </row>
    <row r="36" spans="1:10" s="81" customFormat="1" ht="22.35" customHeight="1" x14ac:dyDescent="0.55000000000000004">
      <c r="A36" s="83"/>
      <c r="B36" s="88" t="s">
        <v>6</v>
      </c>
      <c r="C36" s="27"/>
      <c r="D36" s="89">
        <v>2568</v>
      </c>
      <c r="E36" s="184"/>
      <c r="F36" s="89">
        <v>2567</v>
      </c>
      <c r="G36" s="184"/>
      <c r="H36" s="27">
        <v>2568</v>
      </c>
      <c r="I36" s="184"/>
      <c r="J36" s="27">
        <v>2567</v>
      </c>
    </row>
    <row r="37" spans="1:10" s="81" customFormat="1" ht="22.35" customHeight="1" x14ac:dyDescent="0.55000000000000004">
      <c r="A37" s="83"/>
      <c r="B37" s="88"/>
      <c r="C37" s="27"/>
      <c r="D37" s="195" t="s">
        <v>8</v>
      </c>
      <c r="E37" s="195"/>
      <c r="F37" s="195"/>
      <c r="G37" s="195"/>
      <c r="H37" s="195"/>
      <c r="I37" s="195"/>
      <c r="J37" s="195"/>
    </row>
    <row r="38" spans="1:10" s="81" customFormat="1" ht="22.35" customHeight="1" x14ac:dyDescent="0.55000000000000004">
      <c r="A38" s="7" t="s">
        <v>77</v>
      </c>
      <c r="B38" s="88"/>
      <c r="C38" s="34"/>
      <c r="D38" s="34"/>
      <c r="E38" s="183"/>
      <c r="F38" s="34"/>
      <c r="G38" s="183"/>
      <c r="H38" s="34"/>
      <c r="I38" s="183"/>
      <c r="J38" s="34"/>
    </row>
    <row r="39" spans="1:10" s="81" customFormat="1" ht="22.35" customHeight="1" x14ac:dyDescent="0.55000000000000004">
      <c r="A39" s="6" t="s">
        <v>78</v>
      </c>
      <c r="B39" s="88"/>
      <c r="C39" s="34"/>
      <c r="D39" s="24">
        <v>54881726</v>
      </c>
      <c r="E39" s="183"/>
      <c r="F39" s="24">
        <v>39783308</v>
      </c>
      <c r="G39" s="183"/>
      <c r="H39" s="52">
        <v>18824404</v>
      </c>
      <c r="I39" s="183"/>
      <c r="J39" s="52">
        <v>17034865</v>
      </c>
    </row>
    <row r="40" spans="1:10" s="81" customFormat="1" ht="22.35" customHeight="1" x14ac:dyDescent="0.55000000000000004">
      <c r="A40" s="6" t="s">
        <v>79</v>
      </c>
      <c r="B40" s="88"/>
      <c r="C40" s="34"/>
      <c r="D40" s="21">
        <v>1037686</v>
      </c>
      <c r="E40" s="183"/>
      <c r="F40" s="21">
        <v>1380586</v>
      </c>
      <c r="G40" s="183"/>
      <c r="H40" s="21">
        <v>0</v>
      </c>
      <c r="I40" s="183"/>
      <c r="J40" s="21">
        <v>0</v>
      </c>
    </row>
    <row r="41" spans="1:10" s="81" customFormat="1" ht="22.35" customHeight="1" thickBot="1" x14ac:dyDescent="0.6">
      <c r="A41" s="6"/>
      <c r="B41" s="88"/>
      <c r="C41" s="34"/>
      <c r="D41" s="86">
        <f>SUM(D39:D40)</f>
        <v>55919412</v>
      </c>
      <c r="E41" s="187"/>
      <c r="F41" s="86">
        <f>SUM(F39:F40)</f>
        <v>41163894</v>
      </c>
      <c r="G41" s="183"/>
      <c r="H41" s="86">
        <f>SUM(H39:H40)</f>
        <v>18824404</v>
      </c>
      <c r="I41" s="187"/>
      <c r="J41" s="86">
        <f>SUM(J39:J40)</f>
        <v>17034865</v>
      </c>
    </row>
    <row r="42" spans="1:10" s="81" customFormat="1" ht="22.35" customHeight="1" thickTop="1" x14ac:dyDescent="0.55000000000000004">
      <c r="A42" s="6"/>
      <c r="B42" s="88"/>
      <c r="C42" s="34"/>
      <c r="D42" s="34"/>
      <c r="E42" s="183"/>
      <c r="F42" s="34"/>
      <c r="G42" s="183"/>
      <c r="H42" s="34"/>
      <c r="I42" s="183"/>
      <c r="J42" s="34"/>
    </row>
    <row r="43" spans="1:10" s="81" customFormat="1" ht="22.35" customHeight="1" x14ac:dyDescent="0.55000000000000004">
      <c r="A43" s="7" t="s">
        <v>176</v>
      </c>
      <c r="B43" s="88"/>
      <c r="C43" s="34"/>
      <c r="D43" s="34"/>
      <c r="E43" s="183"/>
      <c r="F43" s="34"/>
      <c r="G43" s="183"/>
      <c r="H43" s="34"/>
      <c r="I43" s="183"/>
      <c r="J43" s="34"/>
    </row>
    <row r="44" spans="1:10" s="81" customFormat="1" ht="22.35" customHeight="1" x14ac:dyDescent="0.55000000000000004">
      <c r="A44" s="6" t="s">
        <v>78</v>
      </c>
      <c r="B44" s="88"/>
      <c r="C44" s="34"/>
      <c r="D44" s="24">
        <v>54881726</v>
      </c>
      <c r="E44" s="183"/>
      <c r="F44" s="24">
        <v>39783308</v>
      </c>
      <c r="G44" s="183"/>
      <c r="H44" s="85">
        <v>18824404</v>
      </c>
      <c r="I44" s="183"/>
      <c r="J44" s="85">
        <v>17034865</v>
      </c>
    </row>
    <row r="45" spans="1:10" s="81" customFormat="1" ht="22.35" customHeight="1" x14ac:dyDescent="0.55000000000000004">
      <c r="A45" s="6" t="s">
        <v>79</v>
      </c>
      <c r="B45" s="88"/>
      <c r="C45" s="34"/>
      <c r="D45" s="21">
        <v>1037686</v>
      </c>
      <c r="E45" s="183"/>
      <c r="F45" s="21">
        <v>1380586</v>
      </c>
      <c r="G45" s="183"/>
      <c r="H45" s="21">
        <v>0</v>
      </c>
      <c r="I45" s="183"/>
      <c r="J45" s="21">
        <v>0</v>
      </c>
    </row>
    <row r="46" spans="1:10" s="81" customFormat="1" ht="22.35" customHeight="1" thickBot="1" x14ac:dyDescent="0.6">
      <c r="A46" s="6"/>
      <c r="B46" s="88"/>
      <c r="C46" s="34"/>
      <c r="D46" s="86">
        <f>SUM(D44:D45)</f>
        <v>55919412</v>
      </c>
      <c r="E46" s="187"/>
      <c r="F46" s="86">
        <f>SUM(F44:F45)</f>
        <v>41163894</v>
      </c>
      <c r="G46" s="183"/>
      <c r="H46" s="86">
        <f>SUM(H44:H45)</f>
        <v>18824404</v>
      </c>
      <c r="I46" s="187"/>
      <c r="J46" s="86">
        <f>SUM(J44:J45)</f>
        <v>17034865</v>
      </c>
    </row>
    <row r="47" spans="1:10" s="81" customFormat="1" ht="22.35" customHeight="1" thickTop="1" x14ac:dyDescent="0.55000000000000004">
      <c r="A47" s="6"/>
      <c r="B47" s="88"/>
      <c r="C47" s="34"/>
      <c r="D47" s="34"/>
      <c r="E47" s="183"/>
      <c r="F47" s="34"/>
      <c r="G47" s="183"/>
      <c r="H47" s="34"/>
      <c r="I47" s="183"/>
      <c r="J47" s="34"/>
    </row>
    <row r="48" spans="1:10" s="81" customFormat="1" ht="22.35" customHeight="1" thickBot="1" x14ac:dyDescent="0.6">
      <c r="A48" s="87" t="s">
        <v>80</v>
      </c>
      <c r="B48" s="88">
        <v>9</v>
      </c>
      <c r="C48" s="34"/>
      <c r="D48" s="114">
        <v>0.09</v>
      </c>
      <c r="E48" s="188"/>
      <c r="F48" s="114">
        <v>7.0000000000000007E-2</v>
      </c>
      <c r="G48" s="188"/>
      <c r="H48" s="114">
        <v>0.03</v>
      </c>
      <c r="I48" s="188"/>
      <c r="J48" s="114">
        <v>0.03</v>
      </c>
    </row>
    <row r="49" ht="22.2" customHeight="1" thickTop="1" x14ac:dyDescent="0.4"/>
  </sheetData>
  <mergeCells count="14">
    <mergeCell ref="D4:F4"/>
    <mergeCell ref="D33:F33"/>
    <mergeCell ref="D34:F34"/>
    <mergeCell ref="H4:J4"/>
    <mergeCell ref="H5:J5"/>
    <mergeCell ref="H6:J6"/>
    <mergeCell ref="D5:F5"/>
    <mergeCell ref="D6:F6"/>
    <mergeCell ref="D37:J37"/>
    <mergeCell ref="D8:J8"/>
    <mergeCell ref="H33:J33"/>
    <mergeCell ref="H34:J34"/>
    <mergeCell ref="H35:J35"/>
    <mergeCell ref="D35:F35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T21"/>
  <sheetViews>
    <sheetView zoomScale="74" zoomScaleNormal="74" zoomScaleSheetLayoutView="85" workbookViewId="0"/>
  </sheetViews>
  <sheetFormatPr defaultColWidth="9.21875" defaultRowHeight="21.6" x14ac:dyDescent="0.55000000000000004"/>
  <cols>
    <col min="1" max="1" width="60.21875" style="12" customWidth="1"/>
    <col min="2" max="2" width="7.5546875" style="12" customWidth="1"/>
    <col min="3" max="3" width="1" style="12" customWidth="1"/>
    <col min="4" max="4" width="12.77734375" style="10" customWidth="1"/>
    <col min="5" max="5" width="1" style="10" customWidth="1"/>
    <col min="6" max="6" width="12.77734375" style="10" customWidth="1"/>
    <col min="7" max="7" width="1" style="10" customWidth="1"/>
    <col min="8" max="8" width="12.77734375" style="10" customWidth="1"/>
    <col min="9" max="9" width="1" style="10" customWidth="1"/>
    <col min="10" max="10" width="12.77734375" style="10" customWidth="1"/>
    <col min="11" max="11" width="1" style="10" customWidth="1"/>
    <col min="12" max="12" width="12.77734375" style="10" customWidth="1"/>
    <col min="13" max="13" width="1" style="10" customWidth="1"/>
    <col min="14" max="14" width="12.77734375" style="10" customWidth="1"/>
    <col min="15" max="15" width="1" style="10" customWidth="1"/>
    <col min="16" max="16" width="12.77734375" style="10" customWidth="1"/>
    <col min="17" max="17" width="1" style="10" customWidth="1"/>
    <col min="18" max="18" width="12.77734375" style="10" customWidth="1"/>
    <col min="19" max="19" width="1" style="10" customWidth="1"/>
    <col min="20" max="20" width="12.77734375" style="10" customWidth="1"/>
    <col min="21" max="16384" width="9.21875" style="12"/>
  </cols>
  <sheetData>
    <row r="1" spans="1:20" ht="23.55" customHeight="1" x14ac:dyDescent="0.6">
      <c r="A1" s="125" t="s">
        <v>0</v>
      </c>
      <c r="B1" s="125"/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23.55" customHeight="1" x14ac:dyDescent="0.6">
      <c r="A2" s="128" t="s">
        <v>81</v>
      </c>
      <c r="B2" s="128"/>
      <c r="C2" s="126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23.55" customHeight="1" x14ac:dyDescent="0.6">
      <c r="A3" s="128"/>
      <c r="B3" s="128"/>
      <c r="C3" s="126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0" ht="23.55" customHeight="1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82</v>
      </c>
      <c r="O4" s="13"/>
      <c r="P4" s="13"/>
      <c r="Q4" s="13"/>
      <c r="R4" s="11"/>
      <c r="S4" s="11"/>
      <c r="T4" s="9"/>
    </row>
    <row r="5" spans="1:20" ht="23.55" customHeight="1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83</v>
      </c>
      <c r="O5" s="13"/>
      <c r="P5" s="13"/>
      <c r="Q5" s="13"/>
      <c r="R5" s="13"/>
      <c r="S5" s="11"/>
      <c r="T5" s="9"/>
    </row>
    <row r="6" spans="1:20" ht="23.55" customHeight="1" x14ac:dyDescent="0.55000000000000004">
      <c r="A6" s="8"/>
      <c r="B6" s="8"/>
      <c r="C6" s="8"/>
      <c r="D6" s="9"/>
      <c r="E6" s="9"/>
      <c r="F6" s="9"/>
      <c r="G6" s="9"/>
      <c r="H6" s="12"/>
      <c r="I6" s="9"/>
      <c r="J6" s="199" t="s">
        <v>51</v>
      </c>
      <c r="K6" s="199"/>
      <c r="L6" s="199"/>
      <c r="M6" s="13"/>
      <c r="N6" s="124" t="s">
        <v>84</v>
      </c>
      <c r="O6" s="13"/>
      <c r="P6" s="13"/>
      <c r="Q6" s="13"/>
      <c r="R6" s="13"/>
      <c r="S6" s="11"/>
      <c r="T6" s="9"/>
    </row>
    <row r="7" spans="1:20" ht="23.55" customHeight="1" x14ac:dyDescent="0.55000000000000004">
      <c r="A7" s="8"/>
      <c r="B7" s="8"/>
      <c r="C7" s="8"/>
      <c r="D7" s="9"/>
      <c r="E7" s="9"/>
      <c r="F7" s="9"/>
      <c r="G7" s="9"/>
      <c r="H7" s="9" t="s">
        <v>85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ht="23.55" customHeight="1" x14ac:dyDescent="0.55000000000000004">
      <c r="A8" s="8"/>
      <c r="B8" s="8"/>
      <c r="C8" s="8"/>
      <c r="D8" s="9"/>
      <c r="E8" s="9"/>
      <c r="F8" s="9"/>
      <c r="G8" s="9"/>
      <c r="H8" s="9" t="s">
        <v>86</v>
      </c>
      <c r="I8" s="9"/>
      <c r="J8" s="13"/>
      <c r="K8" s="13"/>
      <c r="L8" s="13"/>
      <c r="M8" s="13"/>
      <c r="N8" s="13" t="s">
        <v>87</v>
      </c>
      <c r="O8" s="13"/>
      <c r="P8" s="13" t="s">
        <v>169</v>
      </c>
      <c r="Q8" s="13"/>
      <c r="R8" s="13" t="s">
        <v>88</v>
      </c>
      <c r="S8" s="11"/>
      <c r="T8" s="9"/>
    </row>
    <row r="9" spans="1:20" ht="23.55" customHeight="1" x14ac:dyDescent="0.55000000000000004">
      <c r="A9" s="8"/>
      <c r="B9" s="8"/>
      <c r="C9" s="8"/>
      <c r="D9" s="9" t="s">
        <v>89</v>
      </c>
      <c r="E9" s="9"/>
      <c r="F9" s="9" t="s">
        <v>90</v>
      </c>
      <c r="G9" s="9"/>
      <c r="H9" s="9" t="s">
        <v>91</v>
      </c>
      <c r="I9" s="9"/>
      <c r="J9" s="9" t="s">
        <v>92</v>
      </c>
      <c r="K9" s="9"/>
      <c r="L9" s="13" t="s">
        <v>93</v>
      </c>
      <c r="M9" s="9"/>
      <c r="N9" s="13" t="s">
        <v>94</v>
      </c>
      <c r="O9" s="9"/>
      <c r="P9" s="13" t="s">
        <v>170</v>
      </c>
      <c r="Q9" s="9"/>
      <c r="R9" s="13" t="s">
        <v>95</v>
      </c>
      <c r="S9" s="11"/>
      <c r="T9" s="9" t="s">
        <v>96</v>
      </c>
    </row>
    <row r="10" spans="1:20" ht="23.55" customHeight="1" x14ac:dyDescent="0.55000000000000004">
      <c r="A10" s="8"/>
      <c r="B10" s="130"/>
      <c r="C10" s="131"/>
      <c r="D10" s="9" t="s">
        <v>97</v>
      </c>
      <c r="E10" s="9"/>
      <c r="F10" s="9" t="s">
        <v>98</v>
      </c>
      <c r="G10" s="9"/>
      <c r="H10" s="9" t="s">
        <v>99</v>
      </c>
      <c r="I10" s="9"/>
      <c r="J10" s="9" t="s">
        <v>100</v>
      </c>
      <c r="K10" s="9"/>
      <c r="L10" s="9" t="s">
        <v>101</v>
      </c>
      <c r="M10" s="9"/>
      <c r="N10" s="9" t="s">
        <v>102</v>
      </c>
      <c r="O10" s="9"/>
      <c r="P10" s="9" t="s">
        <v>103</v>
      </c>
      <c r="Q10" s="9"/>
      <c r="R10" s="13" t="s">
        <v>104</v>
      </c>
      <c r="S10" s="13"/>
      <c r="T10" s="9" t="s">
        <v>84</v>
      </c>
    </row>
    <row r="11" spans="1:20" ht="23.55" customHeight="1" x14ac:dyDescent="0.6">
      <c r="A11" s="14"/>
      <c r="B11" s="14"/>
      <c r="C11" s="14"/>
      <c r="D11" s="200" t="s">
        <v>8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</row>
    <row r="12" spans="1:20" ht="23.55" customHeight="1" x14ac:dyDescent="0.55000000000000004">
      <c r="A12" s="132" t="s">
        <v>159</v>
      </c>
      <c r="B12" s="133"/>
      <c r="C12" s="13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3.55" customHeight="1" x14ac:dyDescent="0.55000000000000004">
      <c r="A13" s="133" t="s">
        <v>109</v>
      </c>
      <c r="B13" s="133"/>
      <c r="C13" s="131"/>
      <c r="D13" s="15">
        <v>300000000</v>
      </c>
      <c r="E13" s="15"/>
      <c r="F13" s="36">
        <v>1147595992</v>
      </c>
      <c r="G13" s="15"/>
      <c r="H13" s="15">
        <v>-17292631</v>
      </c>
      <c r="I13" s="15"/>
      <c r="J13" s="15">
        <v>16069131</v>
      </c>
      <c r="K13" s="15"/>
      <c r="L13" s="15">
        <v>98301717</v>
      </c>
      <c r="M13" s="15"/>
      <c r="N13" s="36">
        <v>30921948</v>
      </c>
      <c r="O13" s="15"/>
      <c r="P13" s="15">
        <f>SUM(D13:N13)</f>
        <v>1575596157</v>
      </c>
      <c r="Q13" s="15"/>
      <c r="R13" s="15">
        <v>19733463</v>
      </c>
      <c r="S13" s="15"/>
      <c r="T13" s="15">
        <f>SUM(P13:R13)</f>
        <v>1595329620</v>
      </c>
    </row>
    <row r="14" spans="1:20" s="14" customFormat="1" ht="23.55" customHeight="1" x14ac:dyDescent="0.6">
      <c r="A14" s="135"/>
      <c r="B14" s="133"/>
      <c r="C14" s="131"/>
      <c r="D14" s="36"/>
      <c r="E14" s="15"/>
      <c r="F14" s="15"/>
      <c r="G14" s="15"/>
      <c r="H14" s="36"/>
      <c r="I14" s="15"/>
      <c r="J14" s="36"/>
      <c r="K14" s="15"/>
      <c r="L14" s="15"/>
      <c r="M14" s="15"/>
      <c r="N14" s="15"/>
      <c r="O14" s="15"/>
      <c r="P14" s="15"/>
      <c r="Q14" s="15"/>
      <c r="R14" s="15"/>
    </row>
    <row r="15" spans="1:20" ht="23.55" customHeight="1" x14ac:dyDescent="0.6">
      <c r="A15" s="134" t="s">
        <v>105</v>
      </c>
      <c r="B15" s="133"/>
      <c r="C15" s="13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3.55" customHeight="1" x14ac:dyDescent="0.55000000000000004">
      <c r="A16" s="136" t="s">
        <v>106</v>
      </c>
      <c r="B16" s="133"/>
      <c r="C16" s="131"/>
      <c r="D16" s="22">
        <v>0</v>
      </c>
      <c r="E16" s="22"/>
      <c r="F16" s="22">
        <v>0</v>
      </c>
      <c r="G16" s="15"/>
      <c r="H16" s="22">
        <v>0</v>
      </c>
      <c r="I16" s="15"/>
      <c r="J16" s="22">
        <v>0</v>
      </c>
      <c r="K16" s="15"/>
      <c r="L16" s="16">
        <v>39783308</v>
      </c>
      <c r="M16" s="16"/>
      <c r="N16" s="22">
        <v>0</v>
      </c>
      <c r="O16" s="16"/>
      <c r="P16" s="16">
        <f>SUM(D16:N16)</f>
        <v>39783308</v>
      </c>
      <c r="Q16" s="16"/>
      <c r="R16" s="22">
        <v>1380586</v>
      </c>
      <c r="S16" s="16"/>
      <c r="T16" s="16">
        <f>SUM(P16:R16)</f>
        <v>41163894</v>
      </c>
    </row>
    <row r="17" spans="1:20" ht="23.55" customHeight="1" x14ac:dyDescent="0.55000000000000004">
      <c r="A17" s="136" t="s">
        <v>107</v>
      </c>
      <c r="B17" s="133"/>
      <c r="C17" s="131"/>
      <c r="D17" s="21">
        <v>0</v>
      </c>
      <c r="E17" s="22"/>
      <c r="F17" s="21">
        <v>0</v>
      </c>
      <c r="G17" s="15"/>
      <c r="H17" s="21">
        <v>0</v>
      </c>
      <c r="I17" s="15"/>
      <c r="J17" s="21">
        <v>0</v>
      </c>
      <c r="K17" s="15"/>
      <c r="L17" s="21">
        <v>0</v>
      </c>
      <c r="M17" s="22"/>
      <c r="N17" s="21">
        <v>0</v>
      </c>
      <c r="O17" s="22"/>
      <c r="P17" s="16">
        <f>SUM(D17:N17)</f>
        <v>0</v>
      </c>
      <c r="Q17" s="22"/>
      <c r="R17" s="21">
        <v>0</v>
      </c>
      <c r="S17" s="16"/>
      <c r="T17" s="16">
        <f>SUM(P17:R17)</f>
        <v>0</v>
      </c>
    </row>
    <row r="18" spans="1:20" ht="23.55" customHeight="1" x14ac:dyDescent="0.6">
      <c r="A18" s="134" t="s">
        <v>168</v>
      </c>
      <c r="B18" s="133"/>
      <c r="C18" s="131"/>
      <c r="D18" s="31">
        <v>0</v>
      </c>
      <c r="E18" s="36"/>
      <c r="F18" s="31">
        <v>0</v>
      </c>
      <c r="G18" s="15"/>
      <c r="H18" s="31">
        <v>0</v>
      </c>
      <c r="I18" s="15"/>
      <c r="J18" s="31">
        <v>0</v>
      </c>
      <c r="K18" s="15"/>
      <c r="L18" s="30">
        <f>SUM(L16:L17)</f>
        <v>39783308</v>
      </c>
      <c r="M18" s="15"/>
      <c r="N18" s="30">
        <f>SUM(N16:N17)</f>
        <v>0</v>
      </c>
      <c r="O18" s="15"/>
      <c r="P18" s="30">
        <f>SUM(P16:P17)</f>
        <v>39783308</v>
      </c>
      <c r="Q18" s="15"/>
      <c r="R18" s="30">
        <f>SUM(R16:R17)</f>
        <v>1380586</v>
      </c>
      <c r="S18" s="15"/>
      <c r="T18" s="30">
        <f>SUM(P18:R18)</f>
        <v>41163894</v>
      </c>
    </row>
    <row r="19" spans="1:20" ht="23.55" customHeight="1" x14ac:dyDescent="0.55000000000000004">
      <c r="A19" s="137"/>
      <c r="B19" s="137"/>
      <c r="C19" s="131"/>
      <c r="D19" s="22"/>
      <c r="E19" s="16"/>
      <c r="F19" s="16"/>
      <c r="G19" s="16"/>
      <c r="H19" s="22"/>
      <c r="I19" s="16"/>
      <c r="J19" s="22"/>
      <c r="K19" s="16"/>
      <c r="L19" s="16"/>
      <c r="M19" s="16"/>
      <c r="N19" s="16"/>
      <c r="O19" s="16"/>
      <c r="P19" s="16"/>
      <c r="Q19" s="16"/>
      <c r="R19" s="22"/>
      <c r="S19" s="16"/>
      <c r="T19" s="16"/>
    </row>
    <row r="20" spans="1:20" ht="23.55" customHeight="1" thickBot="1" x14ac:dyDescent="0.6">
      <c r="A20" s="133" t="s">
        <v>153</v>
      </c>
      <c r="B20" s="133"/>
      <c r="C20" s="8"/>
      <c r="D20" s="32">
        <f>SUM(D13,D18)</f>
        <v>300000000</v>
      </c>
      <c r="E20" s="15"/>
      <c r="F20" s="32">
        <f>SUM(F13,F18)</f>
        <v>1147595992</v>
      </c>
      <c r="G20" s="15"/>
      <c r="H20" s="32">
        <f>SUM(H13,H18)</f>
        <v>-17292631</v>
      </c>
      <c r="I20" s="15"/>
      <c r="J20" s="32">
        <f>SUM(J13,J18)</f>
        <v>16069131</v>
      </c>
      <c r="K20" s="15"/>
      <c r="L20" s="32">
        <f>SUM(L13,L18)</f>
        <v>138085025</v>
      </c>
      <c r="M20" s="15"/>
      <c r="N20" s="32">
        <f>SUM(N13,N18)</f>
        <v>30921948</v>
      </c>
      <c r="O20" s="15"/>
      <c r="P20" s="32">
        <f>SUM(P13,P18)</f>
        <v>1615379465</v>
      </c>
      <c r="Q20" s="15"/>
      <c r="R20" s="32">
        <f>SUM(R13,R18)</f>
        <v>21114049</v>
      </c>
      <c r="S20" s="15"/>
      <c r="T20" s="32">
        <f>SUM(T13,T18)</f>
        <v>1636493514</v>
      </c>
    </row>
    <row r="21" spans="1:20" ht="22.2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69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5D2-0FB5-471F-A58E-529ACEDFE753}">
  <dimension ref="A1:T21"/>
  <sheetViews>
    <sheetView zoomScale="83" zoomScaleNormal="83" zoomScaleSheetLayoutView="85" workbookViewId="0"/>
  </sheetViews>
  <sheetFormatPr defaultColWidth="9.21875" defaultRowHeight="21.6" x14ac:dyDescent="0.55000000000000004"/>
  <cols>
    <col min="1" max="1" width="52.5546875" style="12" customWidth="1"/>
    <col min="2" max="2" width="7.77734375" style="12" customWidth="1"/>
    <col min="3" max="3" width="1" style="12" customWidth="1"/>
    <col min="4" max="4" width="13.5546875" style="10" customWidth="1"/>
    <col min="5" max="5" width="1" style="10" customWidth="1"/>
    <col min="6" max="6" width="13.5546875" style="10" customWidth="1"/>
    <col min="7" max="7" width="1" style="10" customWidth="1"/>
    <col min="8" max="8" width="13.5546875" style="10" customWidth="1"/>
    <col min="9" max="9" width="1" style="10" customWidth="1"/>
    <col min="10" max="10" width="13.5546875" style="10" customWidth="1"/>
    <col min="11" max="11" width="1" style="10" customWidth="1"/>
    <col min="12" max="12" width="13.5546875" style="10" customWidth="1"/>
    <col min="13" max="13" width="1" style="10" customWidth="1"/>
    <col min="14" max="14" width="13.5546875" style="10" customWidth="1"/>
    <col min="15" max="15" width="1" style="10" customWidth="1"/>
    <col min="16" max="16" width="13.5546875" style="10" customWidth="1"/>
    <col min="17" max="17" width="1" style="10" customWidth="1"/>
    <col min="18" max="18" width="13.5546875" style="10" customWidth="1"/>
    <col min="19" max="19" width="1" style="10" customWidth="1"/>
    <col min="20" max="20" width="13.5546875" style="10" customWidth="1"/>
    <col min="21" max="16384" width="9.21875" style="12"/>
  </cols>
  <sheetData>
    <row r="1" spans="1:20" ht="22.2" customHeight="1" x14ac:dyDescent="0.6">
      <c r="A1" s="125" t="s">
        <v>0</v>
      </c>
      <c r="B1" s="125"/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ht="22.2" customHeight="1" x14ac:dyDescent="0.6">
      <c r="A2" s="128" t="s">
        <v>81</v>
      </c>
      <c r="B2" s="128"/>
      <c r="C2" s="126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22.2" customHeight="1" x14ac:dyDescent="0.6">
      <c r="A3" s="128"/>
      <c r="B3" s="128"/>
      <c r="C3" s="126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0" ht="22.2" customHeight="1" x14ac:dyDescent="0.55000000000000004">
      <c r="A4" s="8"/>
      <c r="B4" s="8"/>
      <c r="C4" s="8"/>
      <c r="D4" s="9"/>
      <c r="E4" s="9"/>
      <c r="F4" s="9"/>
      <c r="G4" s="9"/>
      <c r="H4" s="9"/>
      <c r="I4" s="9"/>
      <c r="J4" s="13"/>
      <c r="K4" s="13"/>
      <c r="L4" s="13"/>
      <c r="M4" s="13"/>
      <c r="N4" s="13" t="s">
        <v>82</v>
      </c>
      <c r="O4" s="13"/>
      <c r="P4" s="13"/>
      <c r="Q4" s="13"/>
      <c r="R4" s="11"/>
      <c r="S4" s="11"/>
      <c r="T4" s="9"/>
    </row>
    <row r="5" spans="1:20" ht="22.2" customHeight="1" x14ac:dyDescent="0.55000000000000004">
      <c r="A5" s="8"/>
      <c r="B5" s="8"/>
      <c r="C5" s="8"/>
      <c r="D5" s="9"/>
      <c r="E5" s="9"/>
      <c r="F5" s="9"/>
      <c r="G5" s="9"/>
      <c r="H5" s="9"/>
      <c r="I5" s="9"/>
      <c r="J5" s="12"/>
      <c r="K5" s="12"/>
      <c r="L5" s="12"/>
      <c r="M5" s="13"/>
      <c r="N5" s="13" t="s">
        <v>83</v>
      </c>
      <c r="O5" s="13"/>
      <c r="P5" s="13"/>
      <c r="Q5" s="13"/>
      <c r="R5" s="13"/>
      <c r="S5" s="11"/>
      <c r="T5" s="9"/>
    </row>
    <row r="6" spans="1:20" ht="22.2" customHeight="1" x14ac:dyDescent="0.55000000000000004">
      <c r="A6" s="8"/>
      <c r="B6" s="8"/>
      <c r="C6" s="8"/>
      <c r="D6" s="9"/>
      <c r="E6" s="9"/>
      <c r="F6" s="9"/>
      <c r="G6" s="9"/>
      <c r="H6" s="12"/>
      <c r="I6" s="9"/>
      <c r="J6" s="199" t="s">
        <v>51</v>
      </c>
      <c r="K6" s="199"/>
      <c r="L6" s="199"/>
      <c r="M6" s="13"/>
      <c r="N6" s="124" t="s">
        <v>84</v>
      </c>
      <c r="O6" s="13"/>
      <c r="P6" s="13"/>
      <c r="Q6" s="13"/>
      <c r="R6" s="13"/>
      <c r="S6" s="11"/>
      <c r="T6" s="9"/>
    </row>
    <row r="7" spans="1:20" ht="22.2" customHeight="1" x14ac:dyDescent="0.55000000000000004">
      <c r="A7" s="8"/>
      <c r="B7" s="8"/>
      <c r="C7" s="8"/>
      <c r="D7" s="9"/>
      <c r="E7" s="9"/>
      <c r="F7" s="9"/>
      <c r="G7" s="9"/>
      <c r="H7" s="9" t="s">
        <v>85</v>
      </c>
      <c r="I7" s="9"/>
      <c r="J7" s="13"/>
      <c r="K7" s="13"/>
      <c r="L7" s="13"/>
      <c r="M7" s="13"/>
      <c r="N7" s="13"/>
      <c r="O7" s="13"/>
      <c r="P7" s="13"/>
      <c r="Q7" s="13"/>
      <c r="R7" s="13"/>
      <c r="S7" s="11"/>
      <c r="T7" s="9"/>
    </row>
    <row r="8" spans="1:20" ht="22.2" customHeight="1" x14ac:dyDescent="0.55000000000000004">
      <c r="A8" s="8"/>
      <c r="B8" s="8"/>
      <c r="C8" s="8"/>
      <c r="D8" s="9"/>
      <c r="E8" s="9"/>
      <c r="F8" s="9"/>
      <c r="G8" s="9"/>
      <c r="H8" s="9" t="s">
        <v>86</v>
      </c>
      <c r="I8" s="9"/>
      <c r="J8" s="13"/>
      <c r="K8" s="13"/>
      <c r="L8" s="13"/>
      <c r="M8" s="13"/>
      <c r="N8" s="13" t="s">
        <v>87</v>
      </c>
      <c r="O8" s="13"/>
      <c r="P8" s="13" t="s">
        <v>169</v>
      </c>
      <c r="Q8" s="13"/>
      <c r="R8" s="13" t="s">
        <v>88</v>
      </c>
      <c r="S8" s="11"/>
      <c r="T8" s="9"/>
    </row>
    <row r="9" spans="1:20" ht="22.2" customHeight="1" x14ac:dyDescent="0.55000000000000004">
      <c r="A9" s="8"/>
      <c r="B9" s="8"/>
      <c r="C9" s="8"/>
      <c r="D9" s="9" t="s">
        <v>89</v>
      </c>
      <c r="E9" s="9"/>
      <c r="F9" s="9" t="s">
        <v>90</v>
      </c>
      <c r="G9" s="9"/>
      <c r="H9" s="9" t="s">
        <v>91</v>
      </c>
      <c r="I9" s="9"/>
      <c r="J9" s="9" t="s">
        <v>92</v>
      </c>
      <c r="K9" s="9"/>
      <c r="L9" s="13"/>
      <c r="M9" s="9"/>
      <c r="N9" s="13" t="s">
        <v>94</v>
      </c>
      <c r="O9" s="9"/>
      <c r="P9" s="13" t="s">
        <v>170</v>
      </c>
      <c r="Q9" s="9"/>
      <c r="R9" s="13" t="s">
        <v>95</v>
      </c>
      <c r="S9" s="11"/>
      <c r="T9" s="9" t="s">
        <v>96</v>
      </c>
    </row>
    <row r="10" spans="1:20" ht="22.2" customHeight="1" x14ac:dyDescent="0.55000000000000004">
      <c r="A10" s="8"/>
      <c r="B10" s="130"/>
      <c r="C10" s="131"/>
      <c r="D10" s="9" t="s">
        <v>97</v>
      </c>
      <c r="E10" s="9"/>
      <c r="F10" s="9" t="s">
        <v>98</v>
      </c>
      <c r="G10" s="9"/>
      <c r="H10" s="9" t="s">
        <v>99</v>
      </c>
      <c r="I10" s="9"/>
      <c r="J10" s="9" t="s">
        <v>100</v>
      </c>
      <c r="K10" s="9"/>
      <c r="L10" s="9" t="s">
        <v>108</v>
      </c>
      <c r="M10" s="9"/>
      <c r="N10" s="9" t="s">
        <v>102</v>
      </c>
      <c r="O10" s="9"/>
      <c r="P10" s="9" t="s">
        <v>103</v>
      </c>
      <c r="Q10" s="9"/>
      <c r="R10" s="13" t="s">
        <v>104</v>
      </c>
      <c r="S10" s="13"/>
      <c r="T10" s="9" t="s">
        <v>84</v>
      </c>
    </row>
    <row r="11" spans="1:20" ht="22.2" customHeight="1" x14ac:dyDescent="0.6">
      <c r="A11" s="14"/>
      <c r="B11" s="14"/>
      <c r="C11" s="14"/>
      <c r="D11" s="200" t="s">
        <v>8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</row>
    <row r="12" spans="1:20" ht="22.2" customHeight="1" x14ac:dyDescent="0.55000000000000004">
      <c r="A12" s="132" t="s">
        <v>160</v>
      </c>
      <c r="B12" s="133"/>
      <c r="C12" s="13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2" customHeight="1" x14ac:dyDescent="0.55000000000000004">
      <c r="A13" s="133" t="s">
        <v>155</v>
      </c>
      <c r="B13" s="133"/>
      <c r="C13" s="131"/>
      <c r="D13" s="15">
        <v>300000000</v>
      </c>
      <c r="E13" s="15"/>
      <c r="F13" s="36">
        <v>1147595992</v>
      </c>
      <c r="G13" s="15"/>
      <c r="H13" s="15">
        <v>-17292631</v>
      </c>
      <c r="I13" s="15"/>
      <c r="J13" s="15">
        <v>24269131</v>
      </c>
      <c r="K13" s="15"/>
      <c r="L13" s="15">
        <v>174848108</v>
      </c>
      <c r="M13" s="15"/>
      <c r="N13" s="36">
        <v>36852798</v>
      </c>
      <c r="O13" s="15"/>
      <c r="P13" s="15">
        <f>SUM(D13:N13)</f>
        <v>1666273398</v>
      </c>
      <c r="Q13" s="15"/>
      <c r="R13" s="15">
        <v>19408243</v>
      </c>
      <c r="S13" s="15"/>
      <c r="T13" s="15">
        <f>SUM(P13:R13)</f>
        <v>1685681641</v>
      </c>
    </row>
    <row r="14" spans="1:20" ht="19.2" customHeight="1" x14ac:dyDescent="0.55000000000000004">
      <c r="A14" s="133"/>
      <c r="B14" s="133"/>
      <c r="C14" s="13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22.2" customHeight="1" x14ac:dyDescent="0.6">
      <c r="A15" s="134" t="s">
        <v>105</v>
      </c>
      <c r="B15" s="133"/>
      <c r="C15" s="13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2.2" customHeight="1" x14ac:dyDescent="0.55000000000000004">
      <c r="A16" s="136" t="s">
        <v>106</v>
      </c>
      <c r="B16" s="133"/>
      <c r="C16" s="131"/>
      <c r="D16" s="22">
        <v>0</v>
      </c>
      <c r="E16" s="22"/>
      <c r="F16" s="22">
        <v>0</v>
      </c>
      <c r="G16" s="15"/>
      <c r="H16" s="22">
        <v>0</v>
      </c>
      <c r="I16" s="15"/>
      <c r="J16" s="22">
        <v>0</v>
      </c>
      <c r="K16" s="15"/>
      <c r="L16" s="16">
        <v>54881726</v>
      </c>
      <c r="M16" s="16"/>
      <c r="N16" s="22">
        <v>0</v>
      </c>
      <c r="O16" s="16"/>
      <c r="P16" s="16">
        <f>SUM(D16:N16)</f>
        <v>54881726</v>
      </c>
      <c r="Q16" s="16"/>
      <c r="R16" s="22">
        <v>1037686</v>
      </c>
      <c r="S16" s="16"/>
      <c r="T16" s="16">
        <f>SUM(P16:R16)</f>
        <v>55919412</v>
      </c>
    </row>
    <row r="17" spans="1:20" ht="22.2" customHeight="1" x14ac:dyDescent="0.55000000000000004">
      <c r="A17" s="136" t="s">
        <v>107</v>
      </c>
      <c r="B17" s="133"/>
      <c r="C17" s="131"/>
      <c r="D17" s="21">
        <v>0</v>
      </c>
      <c r="E17" s="22"/>
      <c r="F17" s="21">
        <v>0</v>
      </c>
      <c r="G17" s="15"/>
      <c r="H17" s="21">
        <v>0</v>
      </c>
      <c r="I17" s="15"/>
      <c r="J17" s="21">
        <v>0</v>
      </c>
      <c r="K17" s="15"/>
      <c r="L17" s="21">
        <v>0</v>
      </c>
      <c r="M17" s="22"/>
      <c r="N17" s="21">
        <v>0</v>
      </c>
      <c r="O17" s="22"/>
      <c r="P17" s="16">
        <f>SUM(D17:N17)</f>
        <v>0</v>
      </c>
      <c r="Q17" s="22"/>
      <c r="R17" s="21">
        <v>0</v>
      </c>
      <c r="S17" s="16"/>
      <c r="T17" s="21">
        <f>SUM(P17:R17)</f>
        <v>0</v>
      </c>
    </row>
    <row r="18" spans="1:20" ht="22.2" customHeight="1" x14ac:dyDescent="0.6">
      <c r="A18" s="134" t="s">
        <v>168</v>
      </c>
      <c r="B18" s="133"/>
      <c r="C18" s="131"/>
      <c r="D18" s="31">
        <v>0</v>
      </c>
      <c r="E18" s="36"/>
      <c r="F18" s="31">
        <v>0</v>
      </c>
      <c r="G18" s="15"/>
      <c r="H18" s="31">
        <v>0</v>
      </c>
      <c r="I18" s="15"/>
      <c r="J18" s="31">
        <v>0</v>
      </c>
      <c r="K18" s="15"/>
      <c r="L18" s="30">
        <f>SUM(L16:L17)</f>
        <v>54881726</v>
      </c>
      <c r="M18" s="15"/>
      <c r="N18" s="31">
        <v>0</v>
      </c>
      <c r="O18" s="15"/>
      <c r="P18" s="30">
        <f>SUM(P16:P17)</f>
        <v>54881726</v>
      </c>
      <c r="Q18" s="15"/>
      <c r="R18" s="30">
        <f>SUM(R16:R17)</f>
        <v>1037686</v>
      </c>
      <c r="S18" s="15"/>
      <c r="T18" s="30">
        <f>SUM(P18:R18)</f>
        <v>55919412</v>
      </c>
    </row>
    <row r="19" spans="1:20" ht="19.2" customHeight="1" x14ac:dyDescent="0.55000000000000004">
      <c r="A19" s="137"/>
      <c r="B19" s="137"/>
      <c r="C19" s="131"/>
      <c r="D19" s="22"/>
      <c r="E19" s="16"/>
      <c r="F19" s="22"/>
      <c r="G19" s="16"/>
      <c r="H19" s="22"/>
      <c r="I19" s="16"/>
      <c r="J19" s="22"/>
      <c r="K19" s="16"/>
      <c r="L19" s="16"/>
      <c r="M19" s="16"/>
      <c r="N19" s="16"/>
      <c r="O19" s="16"/>
      <c r="P19" s="16"/>
      <c r="Q19" s="16"/>
      <c r="R19" s="22"/>
      <c r="S19" s="16"/>
      <c r="T19" s="16"/>
    </row>
    <row r="20" spans="1:20" ht="22.2" customHeight="1" thickBot="1" x14ac:dyDescent="0.6">
      <c r="A20" s="133" t="s">
        <v>156</v>
      </c>
      <c r="B20" s="133"/>
      <c r="C20" s="8"/>
      <c r="D20" s="32">
        <f>SUM(D13,D18)</f>
        <v>300000000</v>
      </c>
      <c r="E20" s="15"/>
      <c r="F20" s="32">
        <f>SUM(F13,F18)</f>
        <v>1147595992</v>
      </c>
      <c r="G20" s="15"/>
      <c r="H20" s="32">
        <f>SUM(H13,H18)</f>
        <v>-17292631</v>
      </c>
      <c r="I20" s="15"/>
      <c r="J20" s="32">
        <f>SUM(J13,J18)</f>
        <v>24269131</v>
      </c>
      <c r="K20" s="15"/>
      <c r="L20" s="32">
        <f>SUM(L13,L18)</f>
        <v>229729834</v>
      </c>
      <c r="M20" s="15"/>
      <c r="N20" s="32">
        <f>SUM(N13,N18)</f>
        <v>36852798</v>
      </c>
      <c r="O20" s="15"/>
      <c r="P20" s="32">
        <f>SUM(P13,P18)</f>
        <v>1721155124</v>
      </c>
      <c r="Q20" s="15"/>
      <c r="R20" s="32">
        <f>SUM(R13,R18)</f>
        <v>20445929</v>
      </c>
      <c r="S20" s="15"/>
      <c r="T20" s="32">
        <f>SUM(T13,T18)</f>
        <v>1741601053</v>
      </c>
    </row>
    <row r="21" spans="1:20" ht="16.95" customHeight="1" thickTop="1" x14ac:dyDescent="0.55000000000000004"/>
  </sheetData>
  <mergeCells count="3">
    <mergeCell ref="D3:T3"/>
    <mergeCell ref="J6:L6"/>
    <mergeCell ref="D11:T11"/>
  </mergeCells>
  <pageMargins left="0.7" right="0.7" top="0.48" bottom="0.5" header="0.5" footer="0.5"/>
  <pageSetup paperSize="9" scale="70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19"/>
  <sheetViews>
    <sheetView view="pageBreakPreview" zoomScaleNormal="83" zoomScaleSheetLayoutView="100" workbookViewId="0"/>
  </sheetViews>
  <sheetFormatPr defaultColWidth="9.21875" defaultRowHeight="21.6" x14ac:dyDescent="0.55000000000000004"/>
  <cols>
    <col min="1" max="1" width="52.21875" style="12" customWidth="1"/>
    <col min="2" max="2" width="6.77734375" style="12" customWidth="1"/>
    <col min="3" max="3" width="1" style="12" customWidth="1"/>
    <col min="4" max="4" width="15.44140625" style="10" customWidth="1"/>
    <col min="5" max="5" width="1" style="10" customWidth="1"/>
    <col min="6" max="6" width="15.44140625" style="10" customWidth="1"/>
    <col min="7" max="7" width="1" style="10" customWidth="1"/>
    <col min="8" max="8" width="15.44140625" style="10" customWidth="1"/>
    <col min="9" max="9" width="1" style="10" customWidth="1"/>
    <col min="10" max="10" width="15.44140625" style="10" customWidth="1"/>
    <col min="11" max="11" width="1" style="10" customWidth="1"/>
    <col min="12" max="12" width="15.44140625" style="10" customWidth="1"/>
    <col min="13" max="13" width="1" style="10" customWidth="1"/>
    <col min="14" max="14" width="15.44140625" style="10" customWidth="1"/>
    <col min="15" max="16384" width="9.21875" style="12"/>
  </cols>
  <sheetData>
    <row r="1" spans="1:14" ht="23.55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55" customHeight="1" x14ac:dyDescent="0.6">
      <c r="A2" s="18" t="s">
        <v>81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55" customHeight="1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55" customHeight="1" x14ac:dyDescent="0.6">
      <c r="A4" s="18"/>
      <c r="B4" s="18"/>
      <c r="C4" s="2"/>
      <c r="D4" s="201" t="s">
        <v>3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23.55" customHeight="1" x14ac:dyDescent="0.6">
      <c r="A5" s="18"/>
      <c r="B5" s="18"/>
      <c r="C5" s="2"/>
      <c r="D5" s="91"/>
      <c r="E5" s="91"/>
      <c r="F5" s="91"/>
      <c r="G5" s="91"/>
      <c r="H5" s="13"/>
      <c r="I5" s="13"/>
      <c r="J5" s="13"/>
      <c r="K5" s="4"/>
      <c r="L5" s="13" t="s">
        <v>110</v>
      </c>
      <c r="M5" s="91"/>
      <c r="N5" s="91"/>
    </row>
    <row r="6" spans="1:14" ht="23.55" customHeight="1" x14ac:dyDescent="0.6">
      <c r="A6" s="18"/>
      <c r="B6" s="18"/>
      <c r="C6" s="2"/>
      <c r="D6" s="4"/>
      <c r="E6" s="4"/>
      <c r="F6" s="4"/>
      <c r="G6" s="4"/>
      <c r="H6" s="199" t="s">
        <v>51</v>
      </c>
      <c r="I6" s="199"/>
      <c r="J6" s="199"/>
      <c r="K6" s="4"/>
      <c r="L6" s="90" t="s">
        <v>43</v>
      </c>
      <c r="M6" s="4"/>
      <c r="N6" s="4"/>
    </row>
    <row r="7" spans="1:14" ht="23.55" customHeight="1" x14ac:dyDescent="0.55000000000000004">
      <c r="A7" s="8"/>
      <c r="B7" s="8"/>
      <c r="C7" s="8"/>
      <c r="D7" s="9" t="s">
        <v>89</v>
      </c>
      <c r="E7" s="9"/>
      <c r="F7" s="9" t="s">
        <v>90</v>
      </c>
      <c r="G7" s="9"/>
      <c r="H7" s="9" t="s">
        <v>92</v>
      </c>
      <c r="I7" s="9"/>
      <c r="J7" s="9"/>
      <c r="K7" s="9"/>
      <c r="L7" s="9" t="s">
        <v>111</v>
      </c>
      <c r="M7" s="11"/>
      <c r="N7" s="9" t="s">
        <v>96</v>
      </c>
    </row>
    <row r="8" spans="1:14" ht="23.55" customHeight="1" x14ac:dyDescent="0.55000000000000004">
      <c r="A8" s="8"/>
      <c r="B8" s="88"/>
      <c r="C8" s="1"/>
      <c r="D8" s="9" t="s">
        <v>97</v>
      </c>
      <c r="E8" s="9"/>
      <c r="F8" s="9" t="s">
        <v>98</v>
      </c>
      <c r="G8" s="9"/>
      <c r="H8" s="9" t="s">
        <v>100</v>
      </c>
      <c r="I8" s="9"/>
      <c r="J8" s="9" t="s">
        <v>108</v>
      </c>
      <c r="K8" s="9"/>
      <c r="L8" s="9" t="s">
        <v>112</v>
      </c>
      <c r="M8" s="13"/>
      <c r="N8" s="9" t="s">
        <v>84</v>
      </c>
    </row>
    <row r="9" spans="1:14" ht="23.55" customHeight="1" x14ac:dyDescent="0.6">
      <c r="A9" s="14"/>
      <c r="B9" s="14"/>
      <c r="C9" s="14"/>
      <c r="D9" s="202" t="s">
        <v>8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</row>
    <row r="10" spans="1:14" ht="23.55" customHeight="1" x14ac:dyDescent="0.55000000000000004">
      <c r="A10" s="5" t="s">
        <v>159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3.55" customHeight="1" x14ac:dyDescent="0.55000000000000004">
      <c r="A11" s="7" t="s">
        <v>109</v>
      </c>
      <c r="B11" s="7"/>
      <c r="C11" s="1"/>
      <c r="D11" s="15">
        <v>300000000</v>
      </c>
      <c r="E11" s="15"/>
      <c r="F11" s="36">
        <v>1147595992</v>
      </c>
      <c r="G11" s="15"/>
      <c r="H11" s="15">
        <v>16069131</v>
      </c>
      <c r="I11" s="15"/>
      <c r="J11" s="15">
        <v>82851562</v>
      </c>
      <c r="K11" s="15"/>
      <c r="L11" s="36">
        <v>30631176</v>
      </c>
      <c r="M11" s="15"/>
      <c r="N11" s="15">
        <f>SUM(D11:L11)</f>
        <v>1577147861</v>
      </c>
    </row>
    <row r="12" spans="1:14" ht="23.55" customHeight="1" x14ac:dyDescent="0.55000000000000004">
      <c r="A12" s="78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3.55" customHeight="1" x14ac:dyDescent="0.6">
      <c r="A13" s="38" t="s">
        <v>105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3.55" customHeight="1" x14ac:dyDescent="0.55000000000000004">
      <c r="A14" s="37" t="s">
        <v>106</v>
      </c>
      <c r="B14" s="7"/>
      <c r="C14" s="1"/>
      <c r="D14" s="22">
        <v>0</v>
      </c>
      <c r="E14" s="22"/>
      <c r="F14" s="22">
        <v>0</v>
      </c>
      <c r="G14" s="15"/>
      <c r="H14" s="22">
        <v>0</v>
      </c>
      <c r="I14" s="15"/>
      <c r="J14" s="16">
        <v>17034865</v>
      </c>
      <c r="K14" s="15"/>
      <c r="L14" s="22">
        <v>0</v>
      </c>
      <c r="M14" s="16"/>
      <c r="N14" s="16">
        <f>SUM(D14:L14)</f>
        <v>17034865</v>
      </c>
    </row>
    <row r="15" spans="1:14" ht="23.55" customHeight="1" x14ac:dyDescent="0.55000000000000004">
      <c r="A15" s="37" t="s">
        <v>107</v>
      </c>
      <c r="B15" s="7"/>
      <c r="C15" s="1"/>
      <c r="D15" s="21">
        <v>0</v>
      </c>
      <c r="E15" s="22"/>
      <c r="F15" s="21">
        <v>0</v>
      </c>
      <c r="G15" s="15"/>
      <c r="H15" s="21">
        <v>0</v>
      </c>
      <c r="I15" s="15"/>
      <c r="J15" s="21">
        <v>0</v>
      </c>
      <c r="K15" s="15"/>
      <c r="L15" s="22">
        <v>0</v>
      </c>
      <c r="M15" s="16"/>
      <c r="N15" s="20">
        <f>SUM(D15:L15)</f>
        <v>0</v>
      </c>
    </row>
    <row r="16" spans="1:14" ht="23.55" customHeight="1" x14ac:dyDescent="0.6">
      <c r="A16" s="38" t="s">
        <v>168</v>
      </c>
      <c r="B16" s="7"/>
      <c r="C16" s="1"/>
      <c r="D16" s="31">
        <v>0</v>
      </c>
      <c r="E16" s="36"/>
      <c r="F16" s="31">
        <v>0</v>
      </c>
      <c r="G16" s="15"/>
      <c r="H16" s="31">
        <v>0</v>
      </c>
      <c r="I16" s="15"/>
      <c r="J16" s="30">
        <f>SUM(J14:J15)</f>
        <v>17034865</v>
      </c>
      <c r="K16" s="15"/>
      <c r="L16" s="31">
        <v>0</v>
      </c>
      <c r="M16" s="15"/>
      <c r="N16" s="33">
        <f t="shared" ref="N16" si="0">SUM(D16:L16)</f>
        <v>17034865</v>
      </c>
    </row>
    <row r="17" spans="1:14" ht="23.55" customHeight="1" x14ac:dyDescent="0.55000000000000004">
      <c r="A17" s="6"/>
      <c r="B17" s="6"/>
      <c r="C17" s="1"/>
      <c r="D17" s="22"/>
      <c r="E17" s="22"/>
      <c r="F17" s="22"/>
      <c r="G17" s="16"/>
      <c r="H17" s="22"/>
      <c r="I17" s="16"/>
      <c r="J17" s="16"/>
      <c r="K17" s="16"/>
      <c r="L17" s="16"/>
      <c r="M17" s="16"/>
      <c r="N17" s="16"/>
    </row>
    <row r="18" spans="1:14" ht="23.55" customHeight="1" thickBot="1" x14ac:dyDescent="0.6">
      <c r="A18" s="7" t="s">
        <v>153</v>
      </c>
      <c r="B18" s="7"/>
      <c r="C18" s="8"/>
      <c r="D18" s="32">
        <f>SUM(D11,D16)</f>
        <v>300000000</v>
      </c>
      <c r="E18" s="15"/>
      <c r="F18" s="32">
        <f>SUM(F11,F16)</f>
        <v>1147595992</v>
      </c>
      <c r="G18" s="15"/>
      <c r="H18" s="32">
        <f>SUM(H11,H16)</f>
        <v>16069131</v>
      </c>
      <c r="I18" s="15"/>
      <c r="J18" s="32">
        <f>SUM(J11,J16)</f>
        <v>99886427</v>
      </c>
      <c r="K18" s="15"/>
      <c r="L18" s="32">
        <f>SUM(L11,L16)</f>
        <v>30631176</v>
      </c>
      <c r="M18" s="15"/>
      <c r="N18" s="32">
        <f>SUM(D18:L18)</f>
        <v>1594182726</v>
      </c>
    </row>
    <row r="19" spans="1:14" ht="22.2" thickTop="1" x14ac:dyDescent="0.55000000000000004"/>
  </sheetData>
  <mergeCells count="3">
    <mergeCell ref="D4:N4"/>
    <mergeCell ref="D9:N9"/>
    <mergeCell ref="H6:J6"/>
  </mergeCells>
  <pageMargins left="0.7" right="0.7" top="0.48" bottom="0.5" header="0.5" footer="0.5"/>
  <pageSetup paperSize="9" scale="85" firstPageNumber="10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1DF3-2AEC-40D3-ABC9-5E0C5715232A}">
  <dimension ref="A1:N19"/>
  <sheetViews>
    <sheetView view="pageBreakPreview" zoomScaleNormal="76" zoomScaleSheetLayoutView="100" workbookViewId="0"/>
  </sheetViews>
  <sheetFormatPr defaultColWidth="9.21875" defaultRowHeight="21.6" x14ac:dyDescent="0.55000000000000004"/>
  <cols>
    <col min="1" max="1" width="49.77734375" style="12" customWidth="1"/>
    <col min="2" max="2" width="8" style="12" customWidth="1"/>
    <col min="3" max="3" width="1" style="12" customWidth="1"/>
    <col min="4" max="4" width="15.21875" style="10" customWidth="1"/>
    <col min="5" max="5" width="1" style="10" customWidth="1"/>
    <col min="6" max="6" width="15.21875" style="10" customWidth="1"/>
    <col min="7" max="7" width="1" style="10" customWidth="1"/>
    <col min="8" max="8" width="15.21875" style="10" customWidth="1"/>
    <col min="9" max="9" width="1" style="10" customWidth="1"/>
    <col min="10" max="10" width="15.21875" style="10" customWidth="1"/>
    <col min="11" max="11" width="1" style="10" customWidth="1"/>
    <col min="12" max="12" width="15.21875" style="10" customWidth="1"/>
    <col min="13" max="13" width="1" style="10" customWidth="1"/>
    <col min="14" max="14" width="15.21875" style="10" customWidth="1"/>
    <col min="15" max="16384" width="9.21875" style="12"/>
  </cols>
  <sheetData>
    <row r="1" spans="1:14" ht="23.55" customHeight="1" x14ac:dyDescent="0.6">
      <c r="A1" s="17" t="s">
        <v>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55" customHeight="1" x14ac:dyDescent="0.6">
      <c r="A2" s="18" t="s">
        <v>81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55" customHeight="1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55" customHeight="1" x14ac:dyDescent="0.6">
      <c r="A4" s="18"/>
      <c r="B4" s="18"/>
      <c r="C4" s="2"/>
      <c r="D4" s="201" t="s">
        <v>3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23.55" customHeight="1" x14ac:dyDescent="0.6">
      <c r="A5" s="18"/>
      <c r="B5" s="18"/>
      <c r="C5" s="2"/>
      <c r="D5" s="91"/>
      <c r="E5" s="91"/>
      <c r="F5" s="91"/>
      <c r="G5" s="91"/>
      <c r="H5" s="13"/>
      <c r="I5" s="13"/>
      <c r="J5" s="13"/>
      <c r="K5" s="4"/>
      <c r="L5" s="13" t="s">
        <v>110</v>
      </c>
      <c r="M5" s="91"/>
      <c r="N5" s="91"/>
    </row>
    <row r="6" spans="1:14" ht="23.55" customHeight="1" x14ac:dyDescent="0.6">
      <c r="A6" s="18"/>
      <c r="B6" s="18"/>
      <c r="C6" s="2"/>
      <c r="D6" s="4"/>
      <c r="E6" s="4"/>
      <c r="F6" s="4"/>
      <c r="G6" s="4"/>
      <c r="H6" s="199" t="s">
        <v>51</v>
      </c>
      <c r="I6" s="199"/>
      <c r="J6" s="199"/>
      <c r="K6" s="4"/>
      <c r="L6" s="90" t="s">
        <v>43</v>
      </c>
      <c r="M6" s="4"/>
      <c r="N6" s="4"/>
    </row>
    <row r="7" spans="1:14" ht="23.55" customHeight="1" x14ac:dyDescent="0.55000000000000004">
      <c r="A7" s="8"/>
      <c r="B7" s="8"/>
      <c r="C7" s="8"/>
      <c r="D7" s="9" t="s">
        <v>89</v>
      </c>
      <c r="E7" s="9"/>
      <c r="F7" s="9" t="s">
        <v>90</v>
      </c>
      <c r="G7" s="9"/>
      <c r="H7" s="9" t="s">
        <v>92</v>
      </c>
      <c r="I7" s="9"/>
      <c r="J7" s="9"/>
      <c r="K7" s="9"/>
      <c r="L7" s="9" t="s">
        <v>111</v>
      </c>
      <c r="M7" s="11"/>
      <c r="N7" s="9" t="s">
        <v>96</v>
      </c>
    </row>
    <row r="8" spans="1:14" ht="23.55" customHeight="1" x14ac:dyDescent="0.55000000000000004">
      <c r="A8" s="8"/>
      <c r="B8" s="88"/>
      <c r="C8" s="1"/>
      <c r="D8" s="9" t="s">
        <v>97</v>
      </c>
      <c r="E8" s="9"/>
      <c r="F8" s="9" t="s">
        <v>98</v>
      </c>
      <c r="G8" s="9"/>
      <c r="H8" s="9" t="s">
        <v>100</v>
      </c>
      <c r="I8" s="9"/>
      <c r="J8" s="9" t="s">
        <v>108</v>
      </c>
      <c r="K8" s="9"/>
      <c r="L8" s="9" t="s">
        <v>112</v>
      </c>
      <c r="M8" s="13"/>
      <c r="N8" s="9" t="s">
        <v>84</v>
      </c>
    </row>
    <row r="9" spans="1:14" ht="23.55" customHeight="1" x14ac:dyDescent="0.6">
      <c r="A9" s="14"/>
      <c r="B9" s="14"/>
      <c r="C9" s="14"/>
      <c r="D9" s="202" t="s">
        <v>8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</row>
    <row r="10" spans="1:14" ht="23.55" customHeight="1" x14ac:dyDescent="0.55000000000000004">
      <c r="A10" s="5" t="s">
        <v>160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23.55" customHeight="1" x14ac:dyDescent="0.55000000000000004">
      <c r="A11" s="7" t="s">
        <v>155</v>
      </c>
      <c r="B11" s="7"/>
      <c r="C11" s="1"/>
      <c r="D11" s="15">
        <v>300000000</v>
      </c>
      <c r="E11" s="15"/>
      <c r="F11" s="36">
        <v>1147595992</v>
      </c>
      <c r="G11" s="15"/>
      <c r="H11" s="15">
        <v>24269131</v>
      </c>
      <c r="I11" s="15"/>
      <c r="J11" s="15">
        <v>147866721</v>
      </c>
      <c r="K11" s="15"/>
      <c r="L11" s="36">
        <v>36562026</v>
      </c>
      <c r="M11" s="15"/>
      <c r="N11" s="15">
        <f>SUM(D11:L11)</f>
        <v>1656293870</v>
      </c>
    </row>
    <row r="12" spans="1:14" ht="23.55" customHeight="1" x14ac:dyDescent="0.55000000000000004">
      <c r="A12" s="78"/>
      <c r="B12" s="7"/>
      <c r="C12" s="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3.55" customHeight="1" x14ac:dyDescent="0.6">
      <c r="A13" s="38" t="s">
        <v>105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3.55" customHeight="1" x14ac:dyDescent="0.55000000000000004">
      <c r="A14" s="37" t="s">
        <v>106</v>
      </c>
      <c r="B14" s="7"/>
      <c r="C14" s="1"/>
      <c r="D14" s="22">
        <v>0</v>
      </c>
      <c r="E14" s="22"/>
      <c r="F14" s="22">
        <v>0</v>
      </c>
      <c r="G14" s="15"/>
      <c r="H14" s="22">
        <v>0</v>
      </c>
      <c r="I14" s="15"/>
      <c r="J14" s="16">
        <v>18824404</v>
      </c>
      <c r="K14" s="15"/>
      <c r="L14" s="22">
        <v>0</v>
      </c>
      <c r="M14" s="16"/>
      <c r="N14" s="16">
        <f>SUM(D14:L14)</f>
        <v>18824404</v>
      </c>
    </row>
    <row r="15" spans="1:14" ht="23.55" customHeight="1" x14ac:dyDescent="0.55000000000000004">
      <c r="A15" s="37" t="s">
        <v>107</v>
      </c>
      <c r="B15" s="7"/>
      <c r="C15" s="1"/>
      <c r="D15" s="21">
        <v>0</v>
      </c>
      <c r="E15" s="22"/>
      <c r="F15" s="21">
        <v>0</v>
      </c>
      <c r="G15" s="15"/>
      <c r="H15" s="21">
        <v>0</v>
      </c>
      <c r="I15" s="15"/>
      <c r="J15" s="21">
        <v>0</v>
      </c>
      <c r="K15" s="15"/>
      <c r="L15" s="22">
        <v>0</v>
      </c>
      <c r="M15" s="16"/>
      <c r="N15" s="21">
        <f>SUM(D15:L15)</f>
        <v>0</v>
      </c>
    </row>
    <row r="16" spans="1:14" ht="23.55" customHeight="1" x14ac:dyDescent="0.6">
      <c r="A16" s="38" t="s">
        <v>168</v>
      </c>
      <c r="B16" s="7"/>
      <c r="C16" s="1"/>
      <c r="D16" s="31">
        <v>0</v>
      </c>
      <c r="E16" s="36"/>
      <c r="F16" s="31">
        <v>0</v>
      </c>
      <c r="G16" s="15"/>
      <c r="H16" s="31">
        <v>0</v>
      </c>
      <c r="I16" s="15"/>
      <c r="J16" s="30">
        <f>SUM(J14:J15)</f>
        <v>18824404</v>
      </c>
      <c r="K16" s="15"/>
      <c r="L16" s="31">
        <v>0</v>
      </c>
      <c r="M16" s="15"/>
      <c r="N16" s="33">
        <f t="shared" ref="N16" si="0">SUM(D16:L16)</f>
        <v>18824404</v>
      </c>
    </row>
    <row r="17" spans="1:14" ht="23.55" customHeight="1" x14ac:dyDescent="0.55000000000000004">
      <c r="A17" s="6"/>
      <c r="B17" s="6"/>
      <c r="C17" s="1"/>
      <c r="D17" s="22"/>
      <c r="E17" s="22"/>
      <c r="F17" s="22"/>
      <c r="G17" s="16"/>
      <c r="H17" s="22"/>
      <c r="I17" s="16"/>
      <c r="J17" s="16"/>
      <c r="K17" s="16"/>
      <c r="L17" s="16"/>
      <c r="M17" s="16"/>
      <c r="N17" s="16"/>
    </row>
    <row r="18" spans="1:14" ht="23.55" customHeight="1" thickBot="1" x14ac:dyDescent="0.6">
      <c r="A18" s="7" t="s">
        <v>156</v>
      </c>
      <c r="B18" s="7"/>
      <c r="C18" s="8"/>
      <c r="D18" s="32">
        <f>SUM(D11,D16)</f>
        <v>300000000</v>
      </c>
      <c r="E18" s="15"/>
      <c r="F18" s="32">
        <f>SUM(F11,F16)</f>
        <v>1147595992</v>
      </c>
      <c r="G18" s="15"/>
      <c r="H18" s="32">
        <f>SUM(H11,H16)</f>
        <v>24269131</v>
      </c>
      <c r="I18" s="15"/>
      <c r="J18" s="32">
        <f>SUM(J11,J16)</f>
        <v>166691125</v>
      </c>
      <c r="K18" s="15"/>
      <c r="L18" s="32">
        <f>SUM(L11,L16)</f>
        <v>36562026</v>
      </c>
      <c r="M18" s="15"/>
      <c r="N18" s="32">
        <f>SUM(D18:L18)</f>
        <v>1675118274</v>
      </c>
    </row>
    <row r="19" spans="1:14" ht="22.2" thickTop="1" x14ac:dyDescent="0.55000000000000004"/>
  </sheetData>
  <mergeCells count="3">
    <mergeCell ref="D4:N4"/>
    <mergeCell ref="H6:J6"/>
    <mergeCell ref="D9:N9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M73"/>
  <sheetViews>
    <sheetView view="pageBreakPreview" zoomScale="85" zoomScaleNormal="76" zoomScaleSheetLayoutView="85" workbookViewId="0"/>
  </sheetViews>
  <sheetFormatPr defaultColWidth="9.44140625" defaultRowHeight="21" customHeight="1" x14ac:dyDescent="0.55000000000000004"/>
  <cols>
    <col min="1" max="3" width="2.44140625" style="28" customWidth="1"/>
    <col min="4" max="4" width="37.77734375" style="28" customWidth="1"/>
    <col min="5" max="5" width="6.21875" style="28" customWidth="1"/>
    <col min="6" max="6" width="1" style="28" customWidth="1"/>
    <col min="7" max="7" width="13.21875" style="66" customWidth="1"/>
    <col min="8" max="8" width="1" style="28" customWidth="1"/>
    <col min="9" max="9" width="13.21875" style="66" customWidth="1"/>
    <col min="10" max="10" width="1" style="28" customWidth="1"/>
    <col min="11" max="11" width="13.21875" style="57" customWidth="1"/>
    <col min="12" max="12" width="1" style="63" customWidth="1"/>
    <col min="13" max="13" width="13.21875" style="57" customWidth="1"/>
    <col min="14" max="16384" width="9.44140625" style="28"/>
  </cols>
  <sheetData>
    <row r="1" spans="1:13" ht="23.4" x14ac:dyDescent="0.6">
      <c r="A1" s="108" t="s">
        <v>0</v>
      </c>
      <c r="B1" s="108"/>
      <c r="C1" s="108"/>
      <c r="D1" s="108"/>
      <c r="E1" s="108"/>
      <c r="F1" s="93"/>
      <c r="G1" s="111"/>
      <c r="H1" s="93"/>
      <c r="I1" s="111"/>
      <c r="J1" s="93"/>
      <c r="K1" s="55"/>
      <c r="L1" s="56"/>
      <c r="M1" s="55"/>
    </row>
    <row r="2" spans="1:13" ht="23.4" x14ac:dyDescent="0.6">
      <c r="A2" s="92" t="s">
        <v>113</v>
      </c>
      <c r="G2" s="112"/>
      <c r="H2" s="82"/>
      <c r="I2" s="112"/>
      <c r="L2" s="58"/>
    </row>
    <row r="3" spans="1:13" ht="23.4" x14ac:dyDescent="0.6">
      <c r="A3" s="92"/>
      <c r="G3" s="112"/>
      <c r="H3" s="82"/>
      <c r="I3" s="112"/>
      <c r="L3" s="58"/>
    </row>
    <row r="4" spans="1:13" ht="23.4" x14ac:dyDescent="0.6">
      <c r="A4" s="59"/>
      <c r="G4" s="193" t="s">
        <v>2</v>
      </c>
      <c r="H4" s="193"/>
      <c r="I4" s="193"/>
      <c r="K4" s="193" t="s">
        <v>3</v>
      </c>
      <c r="L4" s="193"/>
      <c r="M4" s="193"/>
    </row>
    <row r="5" spans="1:13" ht="23.55" customHeight="1" x14ac:dyDescent="0.6">
      <c r="A5" s="59"/>
      <c r="G5" s="197" t="s">
        <v>62</v>
      </c>
      <c r="H5" s="197"/>
      <c r="I5" s="197"/>
      <c r="K5" s="197" t="s">
        <v>62</v>
      </c>
      <c r="L5" s="197"/>
      <c r="M5" s="197"/>
    </row>
    <row r="6" spans="1:13" ht="22.2" x14ac:dyDescent="0.6">
      <c r="A6" s="60"/>
      <c r="G6" s="196" t="s">
        <v>152</v>
      </c>
      <c r="H6" s="196"/>
      <c r="I6" s="196"/>
      <c r="K6" s="196" t="s">
        <v>152</v>
      </c>
      <c r="L6" s="196"/>
      <c r="M6" s="196"/>
    </row>
    <row r="7" spans="1:13" ht="21.6" x14ac:dyDescent="0.55000000000000004">
      <c r="E7" s="61"/>
      <c r="G7" s="89">
        <v>2568</v>
      </c>
      <c r="H7" s="27"/>
      <c r="I7" s="89">
        <v>2567</v>
      </c>
      <c r="K7" s="89">
        <v>2568</v>
      </c>
      <c r="L7" s="27"/>
      <c r="M7" s="89">
        <v>2567</v>
      </c>
    </row>
    <row r="8" spans="1:13" ht="21.6" x14ac:dyDescent="0.55000000000000004">
      <c r="G8" s="195" t="s">
        <v>8</v>
      </c>
      <c r="H8" s="195"/>
      <c r="I8" s="195"/>
      <c r="J8" s="195"/>
      <c r="K8" s="195"/>
      <c r="L8" s="195"/>
      <c r="M8" s="195"/>
    </row>
    <row r="9" spans="1:13" ht="22.2" x14ac:dyDescent="0.6">
      <c r="A9" s="62" t="s">
        <v>114</v>
      </c>
      <c r="L9" s="28"/>
    </row>
    <row r="10" spans="1:13" ht="21.6" x14ac:dyDescent="0.55000000000000004">
      <c r="A10" s="28" t="s">
        <v>74</v>
      </c>
      <c r="G10" s="66">
        <v>55919412</v>
      </c>
      <c r="I10" s="66">
        <v>41163894</v>
      </c>
      <c r="K10" s="66">
        <v>18824404</v>
      </c>
      <c r="L10" s="26"/>
      <c r="M10" s="63">
        <v>17034865</v>
      </c>
    </row>
    <row r="11" spans="1:13" ht="21.6" x14ac:dyDescent="0.55000000000000004">
      <c r="A11" s="64" t="s">
        <v>115</v>
      </c>
      <c r="K11" s="63"/>
      <c r="L11" s="26"/>
      <c r="M11" s="63"/>
    </row>
    <row r="12" spans="1:13" ht="21.6" x14ac:dyDescent="0.55000000000000004">
      <c r="A12" s="28" t="s">
        <v>161</v>
      </c>
      <c r="G12" s="67">
        <v>16036179</v>
      </c>
      <c r="I12" s="67">
        <v>8991965</v>
      </c>
      <c r="K12" s="67">
        <v>4374511</v>
      </c>
      <c r="L12" s="67"/>
      <c r="M12" s="67">
        <v>1812545</v>
      </c>
    </row>
    <row r="13" spans="1:13" ht="21.6" x14ac:dyDescent="0.55000000000000004">
      <c r="A13" s="28" t="s">
        <v>116</v>
      </c>
      <c r="G13" s="23">
        <v>14525064</v>
      </c>
      <c r="I13" s="23">
        <v>13964476</v>
      </c>
      <c r="K13" s="23">
        <v>11563215</v>
      </c>
      <c r="L13" s="23"/>
      <c r="M13" s="23">
        <v>10615402</v>
      </c>
    </row>
    <row r="14" spans="1:13" ht="21.6" x14ac:dyDescent="0.55000000000000004">
      <c r="A14" s="28" t="s">
        <v>117</v>
      </c>
      <c r="G14" s="23">
        <v>-2272190</v>
      </c>
      <c r="I14" s="23">
        <v>-4406051</v>
      </c>
      <c r="K14" s="23">
        <v>-2272188</v>
      </c>
      <c r="L14" s="23"/>
      <c r="M14" s="23">
        <v>-4406048</v>
      </c>
    </row>
    <row r="15" spans="1:13" ht="21.6" x14ac:dyDescent="0.55000000000000004">
      <c r="A15" s="28" t="s">
        <v>118</v>
      </c>
      <c r="G15" s="23">
        <v>1831291</v>
      </c>
      <c r="I15" s="23">
        <v>1969130</v>
      </c>
      <c r="K15" s="23">
        <v>0</v>
      </c>
      <c r="L15" s="23"/>
      <c r="M15" s="23">
        <v>1372656</v>
      </c>
    </row>
    <row r="16" spans="1:13" ht="21.6" x14ac:dyDescent="0.55000000000000004">
      <c r="A16" s="28" t="s">
        <v>147</v>
      </c>
      <c r="K16" s="28"/>
      <c r="L16" s="28"/>
      <c r="M16" s="28"/>
    </row>
    <row r="17" spans="1:13" ht="21.6" x14ac:dyDescent="0.55000000000000004">
      <c r="B17" s="28" t="s">
        <v>119</v>
      </c>
      <c r="G17" s="23">
        <v>29860</v>
      </c>
      <c r="I17" s="23">
        <v>268699</v>
      </c>
      <c r="K17" s="43">
        <v>29245</v>
      </c>
      <c r="L17" s="23"/>
      <c r="M17" s="43">
        <v>267167</v>
      </c>
    </row>
    <row r="18" spans="1:13" ht="21.6" x14ac:dyDescent="0.55000000000000004">
      <c r="A18" s="28" t="s">
        <v>162</v>
      </c>
      <c r="G18" s="23">
        <v>0</v>
      </c>
      <c r="I18" s="23">
        <v>45485</v>
      </c>
      <c r="K18" s="43">
        <v>0</v>
      </c>
      <c r="L18" s="23"/>
      <c r="M18" s="43">
        <v>45485</v>
      </c>
    </row>
    <row r="19" spans="1:13" ht="21.6" x14ac:dyDescent="0.55000000000000004">
      <c r="A19" s="28" t="s">
        <v>72</v>
      </c>
      <c r="G19" s="23">
        <v>1629871</v>
      </c>
      <c r="I19" s="23">
        <v>3708381</v>
      </c>
      <c r="K19" s="23">
        <v>1087316</v>
      </c>
      <c r="L19" s="23"/>
      <c r="M19" s="23">
        <v>1986338</v>
      </c>
    </row>
    <row r="20" spans="1:13" ht="21.6" x14ac:dyDescent="0.55000000000000004">
      <c r="A20" s="28" t="s">
        <v>164</v>
      </c>
      <c r="G20" s="23"/>
      <c r="I20" s="23"/>
      <c r="K20" s="28"/>
      <c r="L20" s="28"/>
      <c r="M20" s="28"/>
    </row>
    <row r="21" spans="1:13" ht="21.6" x14ac:dyDescent="0.55000000000000004">
      <c r="B21" s="28" t="s">
        <v>120</v>
      </c>
      <c r="G21" s="23">
        <v>-121639</v>
      </c>
      <c r="I21" s="23">
        <v>45247</v>
      </c>
      <c r="K21" s="43">
        <v>0</v>
      </c>
      <c r="L21" s="23"/>
      <c r="M21" s="43">
        <v>0</v>
      </c>
    </row>
    <row r="22" spans="1:13" ht="21.6" x14ac:dyDescent="0.55000000000000004">
      <c r="A22" s="28" t="s">
        <v>177</v>
      </c>
      <c r="G22" s="23">
        <v>405544</v>
      </c>
      <c r="I22" s="23">
        <v>666414</v>
      </c>
      <c r="K22" s="43">
        <v>0</v>
      </c>
      <c r="L22" s="23"/>
      <c r="M22" s="43">
        <v>0</v>
      </c>
    </row>
    <row r="23" spans="1:13" ht="21.6" x14ac:dyDescent="0.55000000000000004">
      <c r="A23" s="28" t="s">
        <v>121</v>
      </c>
      <c r="G23" s="23">
        <v>10149</v>
      </c>
      <c r="I23" s="23">
        <v>15636</v>
      </c>
      <c r="K23" s="43">
        <v>0</v>
      </c>
      <c r="L23" s="23"/>
      <c r="M23" s="43">
        <v>0</v>
      </c>
    </row>
    <row r="24" spans="1:13" ht="21.6" x14ac:dyDescent="0.55000000000000004">
      <c r="A24" s="28" t="s">
        <v>163</v>
      </c>
      <c r="G24" s="22">
        <v>-6369</v>
      </c>
      <c r="I24" s="22">
        <v>-8355</v>
      </c>
      <c r="K24" s="43">
        <v>0</v>
      </c>
      <c r="L24" s="23"/>
      <c r="M24" s="22">
        <v>72344</v>
      </c>
    </row>
    <row r="25" spans="1:13" ht="21.6" x14ac:dyDescent="0.55000000000000004">
      <c r="A25" s="28" t="s">
        <v>122</v>
      </c>
      <c r="E25" s="46"/>
      <c r="G25" s="23">
        <v>3630405</v>
      </c>
      <c r="I25" s="23">
        <v>3049063</v>
      </c>
      <c r="K25" s="23">
        <v>1874985</v>
      </c>
      <c r="L25" s="23"/>
      <c r="M25" s="23">
        <v>1640194</v>
      </c>
    </row>
    <row r="26" spans="1:13" ht="21.6" x14ac:dyDescent="0.55000000000000004">
      <c r="G26" s="116">
        <f>SUM(G10:G25)</f>
        <v>91617577</v>
      </c>
      <c r="H26" s="23"/>
      <c r="I26" s="116">
        <f>SUM(I10:I25)</f>
        <v>69473984</v>
      </c>
      <c r="K26" s="116">
        <f>SUM(K10:K25)</f>
        <v>35481488</v>
      </c>
      <c r="L26" s="23"/>
      <c r="M26" s="116">
        <f>SUM(M10:M25)</f>
        <v>30440948</v>
      </c>
    </row>
    <row r="27" spans="1:13" ht="21.6" x14ac:dyDescent="0.55000000000000004">
      <c r="A27" s="65" t="s">
        <v>123</v>
      </c>
      <c r="G27" s="26"/>
      <c r="I27" s="26"/>
      <c r="K27" s="26"/>
      <c r="L27" s="26"/>
      <c r="M27" s="26"/>
    </row>
    <row r="28" spans="1:13" ht="21.6" x14ac:dyDescent="0.55000000000000004">
      <c r="A28" s="28" t="s">
        <v>149</v>
      </c>
      <c r="G28" s="23">
        <v>-25140028</v>
      </c>
      <c r="I28" s="23">
        <v>17369770</v>
      </c>
      <c r="K28" s="23">
        <v>22491600</v>
      </c>
      <c r="L28" s="23"/>
      <c r="M28" s="23">
        <v>-104018737</v>
      </c>
    </row>
    <row r="29" spans="1:13" ht="21.6" x14ac:dyDescent="0.55000000000000004">
      <c r="A29" s="28" t="s">
        <v>13</v>
      </c>
      <c r="G29" s="23">
        <v>-18645975</v>
      </c>
      <c r="I29" s="23">
        <v>-4499183</v>
      </c>
      <c r="K29" s="23">
        <v>-17616088</v>
      </c>
      <c r="L29" s="23"/>
      <c r="M29" s="23">
        <v>5459559</v>
      </c>
    </row>
    <row r="30" spans="1:13" ht="21.6" x14ac:dyDescent="0.55000000000000004">
      <c r="A30" s="28" t="s">
        <v>14</v>
      </c>
      <c r="G30" s="23">
        <v>-4003448</v>
      </c>
      <c r="I30" s="23">
        <v>1748566</v>
      </c>
      <c r="K30" s="23">
        <v>-4520273</v>
      </c>
      <c r="L30" s="23"/>
      <c r="M30" s="23">
        <v>-153119</v>
      </c>
    </row>
    <row r="31" spans="1:13" ht="21.6" x14ac:dyDescent="0.55000000000000004">
      <c r="A31" s="28" t="s">
        <v>23</v>
      </c>
      <c r="G31" s="23">
        <v>-8835888</v>
      </c>
      <c r="I31" s="23">
        <v>1769194</v>
      </c>
      <c r="K31" s="43">
        <v>-8309797</v>
      </c>
      <c r="L31" s="23"/>
      <c r="M31" s="43">
        <v>2263574</v>
      </c>
    </row>
    <row r="32" spans="1:13" ht="21.6" x14ac:dyDescent="0.55000000000000004">
      <c r="A32" s="28" t="s">
        <v>150</v>
      </c>
      <c r="G32" s="23">
        <v>37540677</v>
      </c>
      <c r="I32" s="23">
        <v>30136127</v>
      </c>
      <c r="K32" s="23">
        <v>30118661</v>
      </c>
      <c r="L32" s="23"/>
      <c r="M32" s="23">
        <v>27779309</v>
      </c>
    </row>
    <row r="33" spans="1:13" ht="21.6" x14ac:dyDescent="0.55000000000000004">
      <c r="A33" s="28" t="s">
        <v>36</v>
      </c>
      <c r="G33" s="23">
        <v>-262174</v>
      </c>
      <c r="I33" s="23">
        <v>-1071453</v>
      </c>
      <c r="K33" s="23">
        <v>240441</v>
      </c>
      <c r="L33" s="23"/>
      <c r="M33" s="23">
        <v>-262265</v>
      </c>
    </row>
    <row r="34" spans="1:13" ht="21.6" x14ac:dyDescent="0.55000000000000004">
      <c r="A34" s="28" t="s">
        <v>124</v>
      </c>
      <c r="G34" s="145">
        <v>0</v>
      </c>
      <c r="I34" s="145">
        <v>0</v>
      </c>
      <c r="K34" s="145">
        <v>0</v>
      </c>
      <c r="L34" s="43"/>
      <c r="M34" s="145">
        <v>-1305386</v>
      </c>
    </row>
    <row r="35" spans="1:13" ht="21.6" x14ac:dyDescent="0.55000000000000004">
      <c r="A35" s="28" t="s">
        <v>125</v>
      </c>
      <c r="E35" s="46"/>
      <c r="G35" s="40">
        <v>-1093360</v>
      </c>
      <c r="H35" s="67"/>
      <c r="I35" s="40">
        <v>0</v>
      </c>
      <c r="K35" s="40">
        <v>-621360</v>
      </c>
      <c r="L35" s="67"/>
      <c r="M35" s="40">
        <v>0</v>
      </c>
    </row>
    <row r="36" spans="1:13" ht="21.6" x14ac:dyDescent="0.55000000000000004">
      <c r="A36" s="28" t="s">
        <v>126</v>
      </c>
      <c r="G36" s="23">
        <f>SUM(G26:G35)</f>
        <v>71177381</v>
      </c>
      <c r="H36" s="23"/>
      <c r="I36" s="23">
        <f>SUM(I26:I35)</f>
        <v>114927005</v>
      </c>
      <c r="K36" s="23">
        <f>SUM(K26:K35)</f>
        <v>57264672</v>
      </c>
      <c r="L36" s="23"/>
      <c r="M36" s="23">
        <f>SUM(M26:M35)</f>
        <v>-39796117</v>
      </c>
    </row>
    <row r="37" spans="1:13" ht="21.6" x14ac:dyDescent="0.55000000000000004">
      <c r="A37" s="68" t="s">
        <v>127</v>
      </c>
      <c r="B37" s="68"/>
      <c r="C37" s="68"/>
      <c r="D37" s="68"/>
      <c r="E37" s="68"/>
      <c r="F37" s="68"/>
      <c r="G37" s="23">
        <v>-1114394</v>
      </c>
      <c r="H37" s="23"/>
      <c r="I37" s="23">
        <v>-774947</v>
      </c>
      <c r="J37" s="68"/>
      <c r="K37" s="23">
        <v>-298897</v>
      </c>
      <c r="L37" s="23"/>
      <c r="M37" s="23">
        <v>-163867</v>
      </c>
    </row>
    <row r="38" spans="1:13" ht="22.2" x14ac:dyDescent="0.6">
      <c r="A38" s="69" t="s">
        <v>128</v>
      </c>
      <c r="G38" s="70">
        <f>SUM(G36:G37)</f>
        <v>70062987</v>
      </c>
      <c r="H38" s="71"/>
      <c r="I38" s="70">
        <f>SUM(I36:I37)</f>
        <v>114152058</v>
      </c>
      <c r="K38" s="70">
        <f>SUM(K36:K37)</f>
        <v>56965775</v>
      </c>
      <c r="L38" s="71"/>
      <c r="M38" s="70">
        <f>SUM(M36:M37)</f>
        <v>-39959984</v>
      </c>
    </row>
    <row r="39" spans="1:13" ht="15" customHeight="1" x14ac:dyDescent="0.6">
      <c r="A39" s="69"/>
      <c r="G39" s="48"/>
      <c r="I39" s="48"/>
      <c r="K39" s="72"/>
      <c r="L39" s="48"/>
      <c r="M39" s="72"/>
    </row>
    <row r="40" spans="1:13" ht="23.4" x14ac:dyDescent="0.6">
      <c r="A40" s="59" t="s">
        <v>0</v>
      </c>
      <c r="B40" s="59"/>
      <c r="C40" s="59"/>
      <c r="D40" s="59"/>
      <c r="E40" s="59"/>
      <c r="F40" s="92"/>
      <c r="G40" s="113"/>
      <c r="H40" s="92"/>
      <c r="I40" s="113"/>
      <c r="J40" s="92"/>
      <c r="K40" s="55"/>
      <c r="L40" s="56"/>
      <c r="M40" s="55"/>
    </row>
    <row r="41" spans="1:13" ht="23.4" x14ac:dyDescent="0.6">
      <c r="A41" s="92" t="s">
        <v>113</v>
      </c>
      <c r="L41" s="58"/>
    </row>
    <row r="42" spans="1:13" ht="23.4" x14ac:dyDescent="0.6">
      <c r="A42" s="92"/>
      <c r="L42" s="58"/>
    </row>
    <row r="43" spans="1:13" ht="22.2" x14ac:dyDescent="0.6">
      <c r="A43" s="60"/>
      <c r="G43" s="193" t="s">
        <v>2</v>
      </c>
      <c r="H43" s="193"/>
      <c r="I43" s="193"/>
      <c r="K43" s="193" t="s">
        <v>3</v>
      </c>
      <c r="L43" s="193"/>
      <c r="M43" s="193"/>
    </row>
    <row r="44" spans="1:13" ht="22.2" customHeight="1" x14ac:dyDescent="0.6">
      <c r="A44" s="60"/>
      <c r="G44" s="197" t="s">
        <v>62</v>
      </c>
      <c r="H44" s="197"/>
      <c r="I44" s="197"/>
      <c r="K44" s="197" t="s">
        <v>62</v>
      </c>
      <c r="L44" s="197"/>
      <c r="M44" s="197"/>
    </row>
    <row r="45" spans="1:13" ht="22.2" x14ac:dyDescent="0.6">
      <c r="A45" s="60"/>
      <c r="G45" s="196" t="s">
        <v>152</v>
      </c>
      <c r="H45" s="196"/>
      <c r="I45" s="196"/>
      <c r="K45" s="196" t="s">
        <v>152</v>
      </c>
      <c r="L45" s="196"/>
      <c r="M45" s="196"/>
    </row>
    <row r="46" spans="1:13" ht="21.6" x14ac:dyDescent="0.55000000000000004">
      <c r="E46" s="46"/>
      <c r="F46" s="46"/>
      <c r="G46" s="89">
        <v>2568</v>
      </c>
      <c r="H46" s="27"/>
      <c r="I46" s="89">
        <v>2567</v>
      </c>
      <c r="K46" s="89">
        <v>2568</v>
      </c>
      <c r="L46" s="27"/>
      <c r="M46" s="89">
        <v>2567</v>
      </c>
    </row>
    <row r="47" spans="1:13" ht="21.6" x14ac:dyDescent="0.55000000000000004">
      <c r="G47" s="195" t="s">
        <v>8</v>
      </c>
      <c r="H47" s="195"/>
      <c r="I47" s="195"/>
      <c r="J47" s="195"/>
      <c r="K47" s="195"/>
      <c r="L47" s="195"/>
      <c r="M47" s="195"/>
    </row>
    <row r="48" spans="1:13" ht="22.2" x14ac:dyDescent="0.6">
      <c r="A48" s="62" t="s">
        <v>129</v>
      </c>
      <c r="L48" s="73"/>
    </row>
    <row r="49" spans="1:13" ht="21.6" x14ac:dyDescent="0.55000000000000004">
      <c r="A49" s="28" t="s">
        <v>165</v>
      </c>
      <c r="E49" s="46"/>
      <c r="G49" s="41">
        <v>150000000</v>
      </c>
      <c r="I49" s="41">
        <v>135000000</v>
      </c>
      <c r="K49" s="41">
        <v>150000000</v>
      </c>
      <c r="L49" s="73"/>
      <c r="M49" s="41">
        <v>135000000</v>
      </c>
    </row>
    <row r="50" spans="1:13" ht="21.6" x14ac:dyDescent="0.55000000000000004">
      <c r="A50" s="28" t="s">
        <v>130</v>
      </c>
      <c r="G50" s="41">
        <v>-145094474</v>
      </c>
      <c r="I50" s="41">
        <v>-22382334</v>
      </c>
      <c r="K50" s="41">
        <v>-144432470</v>
      </c>
      <c r="L50" s="73"/>
      <c r="M50" s="41">
        <v>-21609296</v>
      </c>
    </row>
    <row r="51" spans="1:13" ht="21.6" x14ac:dyDescent="0.55000000000000004">
      <c r="A51" s="28" t="s">
        <v>131</v>
      </c>
      <c r="G51" s="41">
        <v>-1856556</v>
      </c>
      <c r="I51" s="41">
        <v>-3648505</v>
      </c>
      <c r="K51" s="41">
        <v>-1856555</v>
      </c>
      <c r="L51" s="73"/>
      <c r="M51" s="41">
        <v>-3648504</v>
      </c>
    </row>
    <row r="52" spans="1:13" ht="21.6" x14ac:dyDescent="0.55000000000000004">
      <c r="A52" s="28" t="s">
        <v>132</v>
      </c>
      <c r="G52" s="35">
        <v>13863286</v>
      </c>
      <c r="I52" s="35">
        <v>8384736</v>
      </c>
      <c r="K52" s="35">
        <v>13863284</v>
      </c>
      <c r="L52" s="25"/>
      <c r="M52" s="35">
        <v>8384733</v>
      </c>
    </row>
    <row r="53" spans="1:13" ht="22.2" x14ac:dyDescent="0.6">
      <c r="A53" s="56" t="s">
        <v>167</v>
      </c>
      <c r="G53" s="42">
        <f>SUM(G49:G52)</f>
        <v>16912256</v>
      </c>
      <c r="H53" s="48"/>
      <c r="I53" s="42">
        <f>SUM(I49:I52)</f>
        <v>117353897</v>
      </c>
      <c r="K53" s="42">
        <f>SUM(K49:K52)</f>
        <v>17574259</v>
      </c>
      <c r="L53" s="48"/>
      <c r="M53" s="42">
        <f>SUM(M49:M52)</f>
        <v>118126933</v>
      </c>
    </row>
    <row r="54" spans="1:13" ht="13.95" customHeight="1" x14ac:dyDescent="0.6">
      <c r="A54" s="56"/>
      <c r="G54" s="26"/>
      <c r="I54" s="26"/>
      <c r="K54" s="26"/>
      <c r="L54" s="26"/>
      <c r="M54" s="26"/>
    </row>
    <row r="55" spans="1:13" ht="22.2" x14ac:dyDescent="0.6">
      <c r="A55" s="62" t="s">
        <v>133</v>
      </c>
      <c r="G55" s="26"/>
      <c r="I55" s="26"/>
      <c r="K55" s="26"/>
      <c r="L55" s="26"/>
      <c r="M55" s="26"/>
    </row>
    <row r="56" spans="1:13" ht="21.6" x14ac:dyDescent="0.55000000000000004">
      <c r="A56" s="28" t="s">
        <v>134</v>
      </c>
      <c r="G56" s="25">
        <v>-11116865</v>
      </c>
      <c r="I56" s="25">
        <v>-91545686</v>
      </c>
      <c r="K56" s="35">
        <v>0</v>
      </c>
      <c r="L56" s="26"/>
      <c r="M56" s="25">
        <v>0</v>
      </c>
    </row>
    <row r="57" spans="1:13" ht="21.6" x14ac:dyDescent="0.55000000000000004">
      <c r="A57" s="28" t="s">
        <v>135</v>
      </c>
      <c r="G57" s="25">
        <v>95295041</v>
      </c>
      <c r="I57" s="25">
        <v>70066487</v>
      </c>
      <c r="K57" s="25">
        <v>80435553</v>
      </c>
      <c r="L57" s="26"/>
      <c r="M57" s="25">
        <v>60040309</v>
      </c>
    </row>
    <row r="58" spans="1:13" ht="21.6" x14ac:dyDescent="0.55000000000000004">
      <c r="A58" s="28" t="s">
        <v>136</v>
      </c>
      <c r="G58" s="35">
        <v>-129847329</v>
      </c>
      <c r="I58" s="35">
        <v>-74575365</v>
      </c>
      <c r="K58" s="35">
        <v>-129847329</v>
      </c>
      <c r="L58" s="26"/>
      <c r="M58" s="35">
        <v>-59593020</v>
      </c>
    </row>
    <row r="59" spans="1:13" ht="21.6" x14ac:dyDescent="0.55000000000000004">
      <c r="A59" s="28" t="s">
        <v>137</v>
      </c>
      <c r="B59" s="74"/>
      <c r="C59" s="74"/>
      <c r="D59" s="74"/>
      <c r="E59" s="74"/>
      <c r="F59" s="74"/>
      <c r="G59" s="35">
        <v>-4093097</v>
      </c>
      <c r="H59" s="74"/>
      <c r="I59" s="35">
        <v>-8958718</v>
      </c>
      <c r="J59" s="74"/>
      <c r="K59" s="35">
        <v>-3523097</v>
      </c>
      <c r="L59" s="26"/>
      <c r="M59" s="35">
        <v>-5654270</v>
      </c>
    </row>
    <row r="60" spans="1:13" ht="21.6" x14ac:dyDescent="0.55000000000000004">
      <c r="A60" s="28" t="s">
        <v>138</v>
      </c>
      <c r="B60" s="74"/>
      <c r="C60" s="74"/>
      <c r="D60" s="74"/>
      <c r="E60" s="117"/>
      <c r="F60" s="74"/>
      <c r="G60" s="35">
        <v>-7095844</v>
      </c>
      <c r="H60" s="74"/>
      <c r="I60" s="35">
        <v>-7745659</v>
      </c>
      <c r="J60" s="74"/>
      <c r="K60" s="35">
        <v>-4690743</v>
      </c>
      <c r="L60" s="26"/>
      <c r="M60" s="35">
        <v>-5242965</v>
      </c>
    </row>
    <row r="61" spans="1:13" ht="21.6" x14ac:dyDescent="0.55000000000000004">
      <c r="A61" s="28" t="s">
        <v>139</v>
      </c>
      <c r="B61" s="74"/>
      <c r="C61" s="74"/>
      <c r="D61" s="74"/>
      <c r="E61" s="117"/>
      <c r="F61" s="74"/>
      <c r="G61" s="35">
        <v>-8190</v>
      </c>
      <c r="H61" s="74"/>
      <c r="I61" s="35">
        <v>-710</v>
      </c>
      <c r="J61" s="74"/>
      <c r="K61" s="35">
        <v>-8190</v>
      </c>
      <c r="L61" s="26"/>
      <c r="M61" s="35">
        <v>-710</v>
      </c>
    </row>
    <row r="62" spans="1:13" ht="21.6" x14ac:dyDescent="0.55000000000000004">
      <c r="A62" s="28" t="s">
        <v>140</v>
      </c>
      <c r="B62" s="74"/>
      <c r="C62" s="74"/>
      <c r="D62" s="74"/>
      <c r="E62" s="74"/>
      <c r="F62" s="74"/>
      <c r="G62" s="35">
        <v>-1622962</v>
      </c>
      <c r="H62" s="25"/>
      <c r="I62" s="35">
        <v>-3753551</v>
      </c>
      <c r="J62" s="74"/>
      <c r="K62" s="35">
        <v>-1080171</v>
      </c>
      <c r="L62" s="25"/>
      <c r="M62" s="35">
        <v>-1969741</v>
      </c>
    </row>
    <row r="63" spans="1:13" ht="22.2" x14ac:dyDescent="0.6">
      <c r="A63" s="69" t="s">
        <v>166</v>
      </c>
      <c r="B63" s="74"/>
      <c r="C63" s="74"/>
      <c r="D63" s="74"/>
      <c r="E63" s="74"/>
      <c r="F63" s="74"/>
      <c r="G63" s="42">
        <f>SUM(G56:G62)</f>
        <v>-58489246</v>
      </c>
      <c r="H63" s="48"/>
      <c r="I63" s="42">
        <f>SUM(I56:I62)</f>
        <v>-116513202</v>
      </c>
      <c r="J63" s="74"/>
      <c r="K63" s="42">
        <f>SUM(K56:K62)</f>
        <v>-58713977</v>
      </c>
      <c r="L63" s="48"/>
      <c r="M63" s="42">
        <f>SUM(M56:M62)</f>
        <v>-12420397</v>
      </c>
    </row>
    <row r="64" spans="1:13" ht="13.95" customHeight="1" x14ac:dyDescent="0.6">
      <c r="A64" s="69"/>
      <c r="B64" s="74"/>
      <c r="C64" s="74"/>
      <c r="D64" s="74"/>
      <c r="E64" s="74"/>
      <c r="F64" s="74"/>
      <c r="G64" s="48"/>
      <c r="H64" s="74"/>
      <c r="I64" s="48"/>
      <c r="J64" s="74"/>
      <c r="K64" s="48"/>
      <c r="L64" s="48"/>
      <c r="M64" s="48"/>
    </row>
    <row r="65" spans="1:13" ht="22.2" x14ac:dyDescent="0.6">
      <c r="A65" s="56" t="s">
        <v>146</v>
      </c>
      <c r="G65" s="71">
        <f>G38+G53+G63</f>
        <v>28485997</v>
      </c>
      <c r="I65" s="71">
        <f>I38+I53+I63</f>
        <v>114992753</v>
      </c>
      <c r="K65" s="71">
        <f>K38+K53+K63</f>
        <v>15826057</v>
      </c>
      <c r="L65" s="48"/>
      <c r="M65" s="71">
        <f>M38+M53+M63</f>
        <v>65746552</v>
      </c>
    </row>
    <row r="66" spans="1:13" ht="21.6" x14ac:dyDescent="0.55000000000000004">
      <c r="A66" s="45" t="s">
        <v>141</v>
      </c>
      <c r="G66" s="110">
        <v>179542340</v>
      </c>
      <c r="H66" s="26"/>
      <c r="I66" s="110">
        <v>90458446</v>
      </c>
      <c r="K66" s="75">
        <v>143459611</v>
      </c>
      <c r="L66" s="26"/>
      <c r="M66" s="75">
        <v>67320955</v>
      </c>
    </row>
    <row r="67" spans="1:13" ht="22.8" thickBot="1" x14ac:dyDescent="0.65">
      <c r="A67" s="49" t="s">
        <v>154</v>
      </c>
      <c r="E67" s="46"/>
      <c r="F67" s="46"/>
      <c r="G67" s="76">
        <f>SUM(G65:G66)</f>
        <v>208028337</v>
      </c>
      <c r="H67" s="48"/>
      <c r="I67" s="76">
        <f>SUM(I65:I66)</f>
        <v>205451199</v>
      </c>
      <c r="J67" s="46"/>
      <c r="K67" s="76">
        <f>SUM(K65:K66)</f>
        <v>159285668</v>
      </c>
      <c r="L67" s="48"/>
      <c r="M67" s="76">
        <f>SUM(M65:M66)</f>
        <v>133067507</v>
      </c>
    </row>
    <row r="68" spans="1:13" ht="13.95" customHeight="1" thickTop="1" x14ac:dyDescent="0.6">
      <c r="A68" s="49"/>
      <c r="E68" s="46"/>
      <c r="F68" s="46"/>
      <c r="G68" s="47"/>
      <c r="H68" s="48"/>
      <c r="I68" s="47"/>
      <c r="J68" s="46"/>
      <c r="K68" s="47"/>
      <c r="L68" s="48"/>
      <c r="M68" s="47"/>
    </row>
    <row r="69" spans="1:13" ht="22.2" x14ac:dyDescent="0.6">
      <c r="A69" s="77" t="s">
        <v>142</v>
      </c>
      <c r="E69" s="46"/>
      <c r="F69" s="46"/>
      <c r="G69" s="47"/>
      <c r="H69" s="48"/>
      <c r="I69" s="47"/>
      <c r="J69" s="46"/>
      <c r="K69" s="47"/>
      <c r="L69" s="48"/>
      <c r="M69" s="47"/>
    </row>
    <row r="70" spans="1:13" ht="22.2" x14ac:dyDescent="0.6">
      <c r="A70" s="45" t="s">
        <v>143</v>
      </c>
      <c r="E70" s="46"/>
      <c r="F70" s="46"/>
      <c r="G70" s="50">
        <v>6450000</v>
      </c>
      <c r="H70" s="26"/>
      <c r="I70" s="50">
        <v>8726583</v>
      </c>
      <c r="J70" s="46"/>
      <c r="K70" s="50">
        <v>6450000</v>
      </c>
      <c r="L70" s="48"/>
      <c r="M70" s="50">
        <v>8628000</v>
      </c>
    </row>
    <row r="71" spans="1:13" ht="22.2" x14ac:dyDescent="0.6">
      <c r="A71" s="45" t="s">
        <v>144</v>
      </c>
      <c r="E71" s="46"/>
      <c r="F71" s="46"/>
      <c r="G71" s="50">
        <v>-681806</v>
      </c>
      <c r="H71" s="26"/>
      <c r="I71" s="50">
        <v>-9361561</v>
      </c>
      <c r="J71" s="46"/>
      <c r="K71" s="50">
        <v>-681806</v>
      </c>
      <c r="L71" s="48"/>
      <c r="M71" s="50">
        <v>-9361561</v>
      </c>
    </row>
    <row r="72" spans="1:13" ht="22.2" x14ac:dyDescent="0.6">
      <c r="A72" s="45" t="s">
        <v>145</v>
      </c>
      <c r="E72" s="46"/>
      <c r="F72" s="46"/>
      <c r="G72" s="109">
        <v>-671951</v>
      </c>
      <c r="H72" s="26"/>
      <c r="I72" s="109">
        <v>6916369</v>
      </c>
      <c r="J72" s="46"/>
      <c r="K72" s="109">
        <v>-671951</v>
      </c>
      <c r="L72" s="48"/>
      <c r="M72" s="109">
        <v>6916369</v>
      </c>
    </row>
    <row r="73" spans="1:13" ht="22.2" x14ac:dyDescent="0.6">
      <c r="A73" s="49"/>
      <c r="E73" s="46"/>
      <c r="F73" s="46"/>
      <c r="G73" s="47"/>
      <c r="H73" s="48"/>
      <c r="I73" s="47"/>
      <c r="J73" s="46"/>
      <c r="K73" s="47"/>
      <c r="L73" s="48"/>
      <c r="M73" s="47"/>
    </row>
  </sheetData>
  <mergeCells count="14">
    <mergeCell ref="G47:M47"/>
    <mergeCell ref="K43:M43"/>
    <mergeCell ref="K44:M44"/>
    <mergeCell ref="K45:M45"/>
    <mergeCell ref="G43:I43"/>
    <mergeCell ref="G44:I44"/>
    <mergeCell ref="G45:I45"/>
    <mergeCell ref="G8:M8"/>
    <mergeCell ref="K6:M6"/>
    <mergeCell ref="K5:M5"/>
    <mergeCell ref="K4:M4"/>
    <mergeCell ref="G5:I5"/>
    <mergeCell ref="G6:I6"/>
    <mergeCell ref="G4:I4"/>
  </mergeCells>
  <pageMargins left="0.7" right="0.7" top="0.48" bottom="0.5" header="0.5" footer="0.5"/>
  <pageSetup paperSize="9" scale="81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16DDA2-3115-4F3C-A616-4A080803894F}">
  <ds:schemaRefs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05716746-add9-412a-97a9-1b5167d151a3"/>
    <ds:schemaRef ds:uri="4243d5be-521d-4052-81ca-f0f31ea6f2da"/>
    <ds:schemaRef ds:uri="http://purl.org/dc/elements/1.1/"/>
    <ds:schemaRef ds:uri="http://schemas.microsoft.com/office/2006/documentManagement/typ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7F7AF020-8EB8-4A71-ADA9-D95FE0408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84533A-CAF7-4952-A25C-5DFFEDA61AC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SH_Conso 8</vt:lpstr>
      <vt:lpstr>SH_Conso 9</vt:lpstr>
      <vt:lpstr>SH_Sep 10</vt:lpstr>
      <vt:lpstr>SH_Sep 11</vt:lpstr>
      <vt:lpstr>CF12-13</vt:lpstr>
      <vt:lpstr>'BS-3-5'!Print_Area</vt:lpstr>
      <vt:lpstr>'CF12-13'!Print_Area</vt:lpstr>
      <vt:lpstr>'PL6-7'!Print_Area</vt:lpstr>
      <vt:lpstr>'SH_Conso 8'!Print_Area</vt:lpstr>
      <vt:lpstr>'SH_Conso 9'!Print_Area</vt:lpstr>
      <vt:lpstr>'SH_Sep 10'!Print_Area</vt:lpstr>
      <vt:lpstr>'SH_Sep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Ariya, Chaiyasitthi</cp:lastModifiedBy>
  <cp:revision/>
  <cp:lastPrinted>2025-05-13T03:22:39Z</cp:lastPrinted>
  <dcterms:created xsi:type="dcterms:W3CDTF">2005-02-20T16:08:33Z</dcterms:created>
  <dcterms:modified xsi:type="dcterms:W3CDTF">2025-05-13T10:24:57Z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