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C:\Users\achaiyasitthi\Desktop\Garden\Clients\BLC\Y25\Q1'25\SET\Typist\"/>
    </mc:Choice>
  </mc:AlternateContent>
  <xr:revisionPtr revIDLastSave="0" documentId="13_ncr:1_{186C1B7C-5D34-4864-B1DC-ECFCD2B13FA4}" xr6:coauthVersionLast="47" xr6:coauthVersionMax="47" xr10:uidLastSave="{00000000-0000-0000-0000-000000000000}"/>
  <bookViews>
    <workbookView xWindow="-108" yWindow="-108" windowWidth="23256" windowHeight="12456" tabRatio="843" xr2:uid="{00000000-000D-0000-FFFF-FFFF00000000}"/>
  </bookViews>
  <sheets>
    <sheet name="BS(2-4)" sheetId="12" r:id="rId1"/>
    <sheet name="PL 9 M (5-6)" sheetId="8" r:id="rId2"/>
    <sheet name="SH_Conso (7)" sheetId="10" r:id="rId3"/>
    <sheet name="SH_Conso (8)" sheetId="13" r:id="rId4"/>
    <sheet name="SH_Sep (9)" sheetId="11" r:id="rId5"/>
    <sheet name="SH_Sep (10)" sheetId="14" r:id="rId6"/>
    <sheet name="CF (11-12)" sheetId="4" r:id="rId7"/>
  </sheets>
  <definedNames>
    <definedName name="_xlnm.Print_Area" localSheetId="6">'CF (11-12)'!$A$1:$J$74</definedName>
    <definedName name="_xlnm.Print_Area" localSheetId="1">'PL 9 M (5-6)'!$A$1:$J$51</definedName>
    <definedName name="_xlnm.Print_Area" localSheetId="2">'SH_Conso (7)'!$A$1:$T$20</definedName>
    <definedName name="_xlnm.Print_Area" localSheetId="4">'SH_Sep (9)'!$A$1:$N$20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7" i="10" l="1"/>
  <c r="J19" i="10" s="1"/>
  <c r="H17" i="10"/>
  <c r="H19" i="10" s="1"/>
  <c r="F17" i="10"/>
  <c r="F19" i="10" s="1"/>
  <c r="D17" i="10"/>
  <c r="D19" i="10" s="1"/>
  <c r="D17" i="14" l="1"/>
  <c r="D19" i="14" s="1"/>
  <c r="F17" i="14"/>
  <c r="F19" i="14" s="1"/>
  <c r="H17" i="14"/>
  <c r="H19" i="14" s="1"/>
  <c r="L17" i="14"/>
  <c r="L19" i="14" s="1"/>
  <c r="L17" i="11"/>
  <c r="L19" i="11" s="1"/>
  <c r="H17" i="11"/>
  <c r="H19" i="11" s="1"/>
  <c r="F17" i="11"/>
  <c r="F19" i="11" s="1"/>
  <c r="D17" i="11"/>
  <c r="D19" i="11" s="1"/>
  <c r="N17" i="13"/>
  <c r="N19" i="13" s="1"/>
  <c r="J17" i="13"/>
  <c r="J19" i="13" s="1"/>
  <c r="H17" i="13"/>
  <c r="H19" i="13" s="1"/>
  <c r="F17" i="13"/>
  <c r="F19" i="13" s="1"/>
  <c r="D17" i="13"/>
  <c r="D19" i="13" s="1"/>
  <c r="N16" i="14" l="1"/>
  <c r="N12" i="14"/>
  <c r="P15" i="13"/>
  <c r="T15" i="13" s="1"/>
  <c r="P15" i="10"/>
  <c r="P16" i="10"/>
  <c r="T16" i="10" s="1"/>
  <c r="P12" i="10"/>
  <c r="P16" i="13"/>
  <c r="T16" i="13" s="1"/>
  <c r="P12" i="13"/>
  <c r="T12" i="13" s="1"/>
  <c r="T15" i="10" l="1"/>
  <c r="F54" i="4"/>
  <c r="H54" i="4"/>
  <c r="J54" i="4"/>
  <c r="D54" i="4"/>
  <c r="J89" i="12" l="1"/>
  <c r="J91" i="12" s="1"/>
  <c r="H89" i="12"/>
  <c r="H91" i="12" s="1"/>
  <c r="F89" i="12"/>
  <c r="F91" i="12" s="1"/>
  <c r="D89" i="12"/>
  <c r="D91" i="12" s="1"/>
  <c r="J59" i="12"/>
  <c r="H59" i="12"/>
  <c r="F59" i="12"/>
  <c r="D59" i="12"/>
  <c r="J51" i="12"/>
  <c r="H51" i="12"/>
  <c r="F51" i="12"/>
  <c r="D51" i="12"/>
  <c r="J27" i="12"/>
  <c r="H27" i="12"/>
  <c r="F27" i="12"/>
  <c r="D27" i="12"/>
  <c r="J17" i="12"/>
  <c r="H17" i="12"/>
  <c r="F17" i="12"/>
  <c r="D17" i="12"/>
  <c r="F61" i="12" l="1"/>
  <c r="F93" i="12" s="1"/>
  <c r="J29" i="12"/>
  <c r="F29" i="12"/>
  <c r="J61" i="12"/>
  <c r="J93" i="12" s="1"/>
  <c r="H61" i="12"/>
  <c r="H93" i="12" s="1"/>
  <c r="D61" i="12"/>
  <c r="D93" i="12" s="1"/>
  <c r="H29" i="12"/>
  <c r="D29" i="12"/>
  <c r="J64" i="4" l="1"/>
  <c r="F64" i="4"/>
  <c r="J17" i="14"/>
  <c r="J19" i="14" s="1"/>
  <c r="N15" i="14"/>
  <c r="R17" i="13"/>
  <c r="R19" i="13" s="1"/>
  <c r="P17" i="13"/>
  <c r="P19" i="13" s="1"/>
  <c r="L17" i="13"/>
  <c r="L19" i="13" s="1"/>
  <c r="J48" i="8"/>
  <c r="J43" i="8"/>
  <c r="J19" i="8"/>
  <c r="J13" i="8"/>
  <c r="F48" i="8"/>
  <c r="F43" i="8"/>
  <c r="F19" i="8"/>
  <c r="F13" i="8"/>
  <c r="H64" i="4"/>
  <c r="D64" i="4"/>
  <c r="F21" i="8" l="1"/>
  <c r="F23" i="8" s="1"/>
  <c r="F25" i="8" s="1"/>
  <c r="N17" i="14"/>
  <c r="N19" i="14" s="1"/>
  <c r="J21" i="8"/>
  <c r="J23" i="8" s="1"/>
  <c r="J25" i="8" s="1"/>
  <c r="J29" i="8" s="1"/>
  <c r="T17" i="13"/>
  <c r="T19" i="13" s="1"/>
  <c r="F29" i="8" l="1"/>
  <c r="F26" i="4" s="1"/>
  <c r="F36" i="4" s="1"/>
  <c r="F38" i="4" s="1"/>
  <c r="F66" i="4" s="1"/>
  <c r="F68" i="4" s="1"/>
  <c r="J26" i="4"/>
  <c r="J36" i="4" s="1"/>
  <c r="J38" i="4" s="1"/>
  <c r="J66" i="4" s="1"/>
  <c r="J68" i="4" s="1"/>
  <c r="N16" i="11"/>
  <c r="N15" i="11"/>
  <c r="N12" i="11"/>
  <c r="P17" i="10"/>
  <c r="P19" i="10" s="1"/>
  <c r="N17" i="10"/>
  <c r="N19" i="10" s="1"/>
  <c r="T12" i="10"/>
  <c r="R17" i="10" l="1"/>
  <c r="R19" i="10" s="1"/>
  <c r="H19" i="8" l="1"/>
  <c r="D19" i="8"/>
  <c r="H13" i="8"/>
  <c r="D13" i="8"/>
  <c r="D21" i="8" l="1"/>
  <c r="H21" i="8"/>
  <c r="H23" i="8" s="1"/>
  <c r="H25" i="8" l="1"/>
  <c r="H29" i="8" s="1"/>
  <c r="D23" i="8"/>
  <c r="H43" i="8"/>
  <c r="H26" i="4" l="1"/>
  <c r="H36" i="4" s="1"/>
  <c r="D25" i="8"/>
  <c r="D29" i="8" s="1"/>
  <c r="T17" i="10"/>
  <c r="T19" i="10" s="1"/>
  <c r="L17" i="10"/>
  <c r="L19" i="10" s="1"/>
  <c r="J17" i="11"/>
  <c r="J19" i="11" s="1"/>
  <c r="N17" i="11" l="1"/>
  <c r="N19" i="11" s="1"/>
  <c r="D43" i="8"/>
  <c r="D26" i="4" l="1"/>
  <c r="D36" i="4" s="1"/>
  <c r="D38" i="4" s="1"/>
  <c r="D66" i="4" s="1"/>
  <c r="D68" i="4" s="1"/>
  <c r="D48" i="8" l="1"/>
  <c r="H48" i="8" l="1"/>
  <c r="H38" i="4"/>
  <c r="H66" i="4" l="1"/>
  <c r="H68" i="4" s="1"/>
</calcChain>
</file>

<file path=xl/sharedStrings.xml><?xml version="1.0" encoding="utf-8"?>
<sst xmlns="http://schemas.openxmlformats.org/spreadsheetml/2006/main" count="346" uniqueCount="176">
  <si>
    <t>Statement of financial position</t>
  </si>
  <si>
    <t>31 December</t>
  </si>
  <si>
    <t>Assets</t>
  </si>
  <si>
    <t>Note</t>
  </si>
  <si>
    <t>(in Baht)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</si>
  <si>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</si>
  <si>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</si>
  <si>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</si>
  <si>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</si>
  <si>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</si>
  <si>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</si>
  <si>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</si>
  <si>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Other non-current assets</t>
  </si>
  <si>
    <t>Total assets</t>
  </si>
  <si>
    <t>Liabilities and equity</t>
  </si>
  <si>
    <t>Current liabilities</t>
  </si>
  <si>
    <t>Total current liabilities</t>
  </si>
  <si>
    <t>Total liabilities</t>
  </si>
  <si>
    <t>Equity</t>
  </si>
  <si>
    <t xml:space="preserve">   Issued and paid-up share capital</t>
  </si>
  <si>
    <t>Retained earnings</t>
  </si>
  <si>
    <t>Total equity</t>
  </si>
  <si>
    <t>Total liabilities and equity</t>
  </si>
  <si>
    <t>Administrative expenses</t>
  </si>
  <si>
    <t>Finance costs</t>
  </si>
  <si>
    <t>Other current liabilities</t>
  </si>
  <si>
    <t xml:space="preserve">Issued and </t>
  </si>
  <si>
    <t>paid-up</t>
  </si>
  <si>
    <t xml:space="preserve"> share capital</t>
  </si>
  <si>
    <t>Inventories</t>
  </si>
  <si>
    <t>Expenses</t>
  </si>
  <si>
    <t>Total expenses</t>
  </si>
  <si>
    <t>Non-current liabilities</t>
  </si>
  <si>
    <t>Total non-current liabilities</t>
  </si>
  <si>
    <t>Appropriated to</t>
  </si>
  <si>
    <t>legal reserve</t>
  </si>
  <si>
    <t xml:space="preserve">Unappropriated </t>
  </si>
  <si>
    <t>Deferred tax assets</t>
  </si>
  <si>
    <t>Other comprehensive income</t>
  </si>
  <si>
    <t xml:space="preserve">Basic earnings per share </t>
  </si>
  <si>
    <t>Cash flows from operating activities</t>
  </si>
  <si>
    <t>Depreciation and amortisation</t>
  </si>
  <si>
    <t>Interest income</t>
  </si>
  <si>
    <t>Provisions for employee benefits</t>
  </si>
  <si>
    <t>Changes in operating assets and liabilities</t>
  </si>
  <si>
    <t xml:space="preserve">Taxes paid </t>
  </si>
  <si>
    <t>Cash flows from investing activities</t>
  </si>
  <si>
    <t xml:space="preserve">Interest received  </t>
  </si>
  <si>
    <t>Cash flows from financing activities</t>
  </si>
  <si>
    <t>Dividends paid</t>
  </si>
  <si>
    <t>Interest paid</t>
  </si>
  <si>
    <t>Cash and cash equivalents at 1 January</t>
  </si>
  <si>
    <t xml:space="preserve">  from financial institutions</t>
  </si>
  <si>
    <t xml:space="preserve">   Other comprehensive income</t>
  </si>
  <si>
    <t>Investments in subsidiaries</t>
  </si>
  <si>
    <t>Right-of-use assets</t>
  </si>
  <si>
    <t>Current portion of long-term borrowings</t>
  </si>
  <si>
    <t>Current portion of lease liabilities</t>
  </si>
  <si>
    <t>Other non-current liabilities</t>
  </si>
  <si>
    <t xml:space="preserve">   Appropriated</t>
  </si>
  <si>
    <t xml:space="preserve">      Legal reserve</t>
  </si>
  <si>
    <t>Equity attributable to owners of the parent</t>
  </si>
  <si>
    <t xml:space="preserve">  Owners of the parent</t>
  </si>
  <si>
    <t xml:space="preserve">  Non-controlling interests</t>
  </si>
  <si>
    <t xml:space="preserve">common control </t>
  </si>
  <si>
    <t>of the parent</t>
  </si>
  <si>
    <t>Owners</t>
  </si>
  <si>
    <t xml:space="preserve">Non-controlling </t>
  </si>
  <si>
    <t>interests</t>
  </si>
  <si>
    <t>Consolidated financial statements</t>
  </si>
  <si>
    <t>Seperate financial statements</t>
  </si>
  <si>
    <t>Trade receivables</t>
  </si>
  <si>
    <t>Trade payables</t>
  </si>
  <si>
    <t>Non-controlling interests</t>
  </si>
  <si>
    <t>Profit from operating activities</t>
  </si>
  <si>
    <t>Proceeds from short-term borrowings from financial institutions</t>
  </si>
  <si>
    <t>Payment of short-term borrowings from financial institutions</t>
  </si>
  <si>
    <t>Payment of long-term borrowings from financial institutions</t>
  </si>
  <si>
    <t>(Unaudited)</t>
  </si>
  <si>
    <t>Statement of comprehensive income (Unaudited)</t>
  </si>
  <si>
    <t>Statement of changes in equity (Unaudited)</t>
  </si>
  <si>
    <t>Statement of cash flows (Unaudited)</t>
  </si>
  <si>
    <t>Payment of lease liabilities</t>
  </si>
  <si>
    <t>Other components of equity</t>
  </si>
  <si>
    <t>Non-cash transactions</t>
  </si>
  <si>
    <t xml:space="preserve"> combination under</t>
  </si>
  <si>
    <t>Other components</t>
  </si>
  <si>
    <t>of equity</t>
  </si>
  <si>
    <t xml:space="preserve"> statements</t>
  </si>
  <si>
    <t>Separate financial</t>
  </si>
  <si>
    <t xml:space="preserve">revaluation of </t>
  </si>
  <si>
    <t>land</t>
  </si>
  <si>
    <t>Deficits on business</t>
  </si>
  <si>
    <t xml:space="preserve">Surplus on </t>
  </si>
  <si>
    <t xml:space="preserve">Other components </t>
  </si>
  <si>
    <t xml:space="preserve">  </t>
  </si>
  <si>
    <t>Decreased in bank overdraft from financial institutions</t>
  </si>
  <si>
    <t>Three-month period ended</t>
  </si>
  <si>
    <t xml:space="preserve">   Profit </t>
  </si>
  <si>
    <t>Total non-current assets</t>
  </si>
  <si>
    <t>Total comprehensive income for the period</t>
  </si>
  <si>
    <t>Comprehensive income for the period</t>
  </si>
  <si>
    <t xml:space="preserve">   Profit</t>
  </si>
  <si>
    <t>Profit before income tax expense</t>
  </si>
  <si>
    <t>Profit for the period</t>
  </si>
  <si>
    <t>Employee benefits paid</t>
  </si>
  <si>
    <t>Loss on inventories devaluation</t>
  </si>
  <si>
    <t>Adjustments to reconcile profit to cash receipts (payments)</t>
  </si>
  <si>
    <t>Acquisition of property, plant and equipment</t>
  </si>
  <si>
    <t>Acquisition of intangible assets</t>
  </si>
  <si>
    <t>Addition of right-of-use assets</t>
  </si>
  <si>
    <t>Employee benefits transferred</t>
  </si>
  <si>
    <t>Profit attributable to:</t>
  </si>
  <si>
    <t>Total comprehensive income attributable to:</t>
  </si>
  <si>
    <t>Distribution costs</t>
  </si>
  <si>
    <t>Changes in payable for purchase of plant and equipment</t>
  </si>
  <si>
    <t>Bangkok Lab and Cosmetic Public Company Limited and its Subsidiaries</t>
  </si>
  <si>
    <t>Short-term investments</t>
  </si>
  <si>
    <t>Restricted deposit at financial institution</t>
  </si>
  <si>
    <t>Long-term borrowings from</t>
  </si>
  <si>
    <t xml:space="preserve">  financial institutions</t>
  </si>
  <si>
    <t xml:space="preserve">Lease liabilities </t>
  </si>
  <si>
    <t xml:space="preserve">Share capital: </t>
  </si>
  <si>
    <t>Share premium on ordinary shares</t>
  </si>
  <si>
    <t xml:space="preserve">Deficits on business combination </t>
  </si>
  <si>
    <t>Share</t>
  </si>
  <si>
    <t>premium</t>
  </si>
  <si>
    <t xml:space="preserve">Net cash from (used in) operating activities </t>
  </si>
  <si>
    <t xml:space="preserve">statements </t>
  </si>
  <si>
    <t>Consolidated financial</t>
  </si>
  <si>
    <t>statements</t>
  </si>
  <si>
    <t xml:space="preserve">   Surplus on revaluation of land</t>
  </si>
  <si>
    <t>Revenue from sales and rendering of services</t>
  </si>
  <si>
    <t>Cost of sales and rendering of services</t>
  </si>
  <si>
    <t>Provisions for sales discount - domestic</t>
  </si>
  <si>
    <t>Transfer from right-of-use assets to plant and equipment</t>
  </si>
  <si>
    <t>Balance at 1 January 2024</t>
  </si>
  <si>
    <t>Corporate income tax payable</t>
  </si>
  <si>
    <t xml:space="preserve">   Authorised share capital</t>
  </si>
  <si>
    <t xml:space="preserve">      (600,000,000 ordinary shares, </t>
  </si>
  <si>
    <t xml:space="preserve">   under common control </t>
  </si>
  <si>
    <t xml:space="preserve">   Unappropriated</t>
  </si>
  <si>
    <t xml:space="preserve">    and equipment and intangible assets</t>
  </si>
  <si>
    <t xml:space="preserve">Net cash generated from (used in) operating </t>
  </si>
  <si>
    <t>Income</t>
  </si>
  <si>
    <t>Total income</t>
  </si>
  <si>
    <t>Net increase in cash and cash equivalents</t>
  </si>
  <si>
    <t xml:space="preserve">Loss on written-off and disposal of property, plant </t>
  </si>
  <si>
    <t>Other current receivables</t>
  </si>
  <si>
    <t>Other current payables</t>
  </si>
  <si>
    <t>Trade and other current payables</t>
  </si>
  <si>
    <t>Trade and other current receivables</t>
  </si>
  <si>
    <t>31 March</t>
  </si>
  <si>
    <t>Balance at 31 March 2024</t>
  </si>
  <si>
    <t>Cash and cash equivalents at 31 March</t>
  </si>
  <si>
    <t>Balance at 1 January 2025</t>
  </si>
  <si>
    <t>Balance at 31 March 2025</t>
  </si>
  <si>
    <t>Current provisions for employee benefits</t>
  </si>
  <si>
    <t>Threew-month period ended 31 March 2025</t>
  </si>
  <si>
    <t>Three-month period ended 31 March 2024</t>
  </si>
  <si>
    <t>Three-month period ended 31 March 2025</t>
  </si>
  <si>
    <t>3, 4</t>
  </si>
  <si>
    <t>5, 6</t>
  </si>
  <si>
    <t>3, 6</t>
  </si>
  <si>
    <t>Non-current provisions for employee benefits</t>
  </si>
  <si>
    <t>Bank overdrafts and short-term borrowings</t>
  </si>
  <si>
    <t xml:space="preserve">           par value at Baht 0.5 per share)</t>
  </si>
  <si>
    <t>Loss on terminate lease</t>
  </si>
  <si>
    <t>Tax expense</t>
  </si>
  <si>
    <t>(Reversal of) expected credit loss</t>
  </si>
  <si>
    <t>Unrealised (gain) loss on foreign exchange</t>
  </si>
  <si>
    <t>Decreased in short-term investment</t>
  </si>
  <si>
    <t xml:space="preserve">Net cash from investing activities  </t>
  </si>
  <si>
    <t xml:space="preserve">Net cash used in financing activities  </t>
  </si>
  <si>
    <t>Loss on provisions for goods return (net)</t>
  </si>
  <si>
    <t>Other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</si>
</sst>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  <numFmt numFmtId="167" formatCode="[$-107041E]d\ mmmm\ yyyy;@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2"/>
      <color theme="1"/>
      <name val="Times New Roman"/>
      <family val="1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1" fillId="0" borderId="0"/>
    <xf numFmtId="167" fontId="11" fillId="0" borderId="0"/>
    <xf numFmtId="43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00">
    <xf numFmtId="0" fontId="0" fillId="0" borderId="0" xfId="0"/>
    <xf numFmtId="0" fontId="10" fillId="0" borderId="0" xfId="2" applyFont="1" applyFill="1" applyBorder="1" applyAlignment="1"/>
    <xf numFmtId="0" fontId="3" fillId="0" borderId="0" xfId="2" applyFont="1" applyFill="1" applyBorder="1" applyAlignment="1"/>
    <xf numFmtId="0" fontId="6" fillId="0" borderId="0" xfId="2" applyFont="1" applyFill="1" applyBorder="1" applyAlignment="1"/>
    <xf numFmtId="0" fontId="6" fillId="0" borderId="0" xfId="2" applyFont="1" applyFill="1" applyBorder="1" applyAlignment="1">
      <alignment horizontal="center"/>
    </xf>
    <xf numFmtId="0" fontId="5" fillId="0" borderId="0" xfId="2" applyFont="1" applyFill="1" applyBorder="1" applyAlignment="1"/>
    <xf numFmtId="0" fontId="4" fillId="0" borderId="0" xfId="2" applyFont="1" applyFill="1" applyBorder="1" applyAlignment="1"/>
    <xf numFmtId="164" fontId="4" fillId="0" borderId="0" xfId="1" quotePrefix="1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>
      <alignment horizontal="right"/>
    </xf>
    <xf numFmtId="164" fontId="6" fillId="0" borderId="0" xfId="1" quotePrefix="1" applyNumberFormat="1" applyFont="1" applyFill="1" applyBorder="1" applyAlignment="1">
      <alignment horizontal="center"/>
    </xf>
    <xf numFmtId="164" fontId="8" fillId="0" borderId="1" xfId="3" applyNumberFormat="1" applyFont="1" applyFill="1" applyBorder="1" applyAlignment="1">
      <alignment horizontal="right"/>
    </xf>
    <xf numFmtId="164" fontId="4" fillId="0" borderId="3" xfId="3" applyNumberFormat="1" applyFont="1" applyFill="1" applyBorder="1" applyAlignment="1"/>
    <xf numFmtId="0" fontId="10" fillId="0" borderId="0" xfId="0" applyFont="1" applyFill="1" applyBorder="1" applyAlignment="1"/>
    <xf numFmtId="0" fontId="2" fillId="0" borderId="0" xfId="0" applyFont="1" applyFill="1" applyBorder="1" applyAlignment="1"/>
    <xf numFmtId="164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164" fontId="7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/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64" fontId="7" fillId="0" borderId="3" xfId="1" applyNumberFormat="1" applyFont="1" applyFill="1" applyBorder="1" applyAlignment="1"/>
    <xf numFmtId="164" fontId="7" fillId="0" borderId="2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64" fontId="8" fillId="0" borderId="1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/>
    <xf numFmtId="164" fontId="4" fillId="0" borderId="1" xfId="1" applyNumberFormat="1" applyFont="1" applyFill="1" applyBorder="1" applyAlignment="1"/>
    <xf numFmtId="164" fontId="8" fillId="0" borderId="3" xfId="0" applyNumberFormat="1" applyFont="1" applyFill="1" applyBorder="1" applyAlignment="1"/>
    <xf numFmtId="164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164" fontId="7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/>
    <xf numFmtId="164" fontId="8" fillId="0" borderId="4" xfId="0" applyNumberFormat="1" applyFont="1" applyFill="1" applyBorder="1" applyAlignment="1"/>
    <xf numFmtId="164" fontId="6" fillId="0" borderId="0" xfId="1" applyNumberFormat="1" applyFont="1" applyFill="1" applyBorder="1" applyAlignment="1"/>
    <xf numFmtId="164" fontId="7" fillId="0" borderId="0" xfId="0" applyNumberFormat="1" applyFont="1" applyFill="1" applyBorder="1" applyAlignment="1">
      <alignment horizontal="center"/>
    </xf>
    <xf numFmtId="0" fontId="7" fillId="0" borderId="0" xfId="4" applyFont="1" applyFill="1" applyAlignment="1"/>
    <xf numFmtId="164" fontId="4" fillId="0" borderId="2" xfId="3" applyNumberFormat="1" applyFont="1" applyFill="1" applyBorder="1" applyAlignment="1">
      <alignment horizontal="center"/>
    </xf>
    <xf numFmtId="164" fontId="7" fillId="0" borderId="0" xfId="5" applyNumberFormat="1" applyFont="1" applyFill="1" applyAlignment="1"/>
    <xf numFmtId="0" fontId="2" fillId="0" borderId="0" xfId="4" applyFont="1" applyFill="1" applyAlignment="1"/>
    <xf numFmtId="164" fontId="7" fillId="0" borderId="0" xfId="5" applyNumberFormat="1" applyFont="1" applyFill="1" applyBorder="1" applyAlignment="1">
      <alignment horizontal="center"/>
    </xf>
    <xf numFmtId="164" fontId="6" fillId="0" borderId="0" xfId="8" quotePrefix="1" applyNumberFormat="1" applyFont="1" applyFill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0" xfId="3" applyNumberFormat="1" applyFont="1" applyFill="1" applyAlignment="1">
      <alignment horizontal="right"/>
    </xf>
    <xf numFmtId="164" fontId="6" fillId="0" borderId="0" xfId="1" applyNumberFormat="1" applyFont="1" applyFill="1" applyAlignment="1"/>
    <xf numFmtId="164" fontId="6" fillId="0" borderId="0" xfId="1" applyNumberFormat="1" applyFont="1" applyFill="1" applyAlignment="1">
      <alignment horizontal="center"/>
    </xf>
    <xf numFmtId="164" fontId="6" fillId="0" borderId="2" xfId="1" applyNumberFormat="1" applyFont="1" applyFill="1" applyBorder="1" applyAlignment="1"/>
    <xf numFmtId="164" fontId="7" fillId="0" borderId="0" xfId="1" applyNumberFormat="1" applyFont="1" applyFill="1" applyAlignment="1"/>
    <xf numFmtId="0" fontId="2" fillId="0" borderId="0" xfId="7" quotePrefix="1" applyNumberFormat="1" applyFont="1" applyFill="1" applyAlignment="1">
      <alignment horizontal="center"/>
    </xf>
    <xf numFmtId="164" fontId="7" fillId="0" borderId="0" xfId="5" applyNumberFormat="1" applyFont="1" applyFill="1" applyAlignment="1">
      <alignment horizontal="right"/>
    </xf>
    <xf numFmtId="164" fontId="7" fillId="0" borderId="0" xfId="5" applyNumberFormat="1" applyFont="1" applyFill="1" applyAlignment="1">
      <alignment horizontal="center"/>
    </xf>
    <xf numFmtId="0" fontId="13" fillId="0" borderId="0" xfId="4" applyFont="1" applyFill="1" applyAlignment="1"/>
    <xf numFmtId="0" fontId="6" fillId="0" borderId="0" xfId="10" applyFont="1" applyFill="1" applyAlignment="1">
      <alignment wrapText="1"/>
    </xf>
    <xf numFmtId="164" fontId="7" fillId="0" borderId="5" xfId="5" applyNumberFormat="1" applyFont="1" applyFill="1" applyBorder="1" applyAlignment="1"/>
    <xf numFmtId="164" fontId="7" fillId="0" borderId="2" xfId="5" applyNumberFormat="1" applyFont="1" applyFill="1" applyBorder="1" applyAlignment="1">
      <alignment horizontal="center"/>
    </xf>
    <xf numFmtId="0" fontId="6" fillId="0" borderId="0" xfId="10" applyFont="1" applyFill="1" applyAlignment="1"/>
    <xf numFmtId="0" fontId="4" fillId="0" borderId="0" xfId="11" applyFont="1" applyFill="1" applyAlignment="1"/>
    <xf numFmtId="164" fontId="8" fillId="0" borderId="1" xfId="5" applyNumberFormat="1" applyFont="1" applyFill="1" applyBorder="1" applyAlignment="1"/>
    <xf numFmtId="164" fontId="8" fillId="0" borderId="0" xfId="5" applyNumberFormat="1" applyFont="1" applyFill="1" applyAlignment="1"/>
    <xf numFmtId="0" fontId="5" fillId="0" borderId="0" xfId="12" applyFont="1" applyFill="1" applyAlignment="1">
      <alignment wrapText="1"/>
    </xf>
    <xf numFmtId="164" fontId="7" fillId="0" borderId="0" xfId="1" applyNumberFormat="1" applyFont="1" applyFill="1" applyAlignment="1">
      <alignment horizontal="right"/>
    </xf>
    <xf numFmtId="0" fontId="4" fillId="0" borderId="0" xfId="13" applyFont="1" applyFill="1" applyAlignment="1"/>
    <xf numFmtId="0" fontId="5" fillId="0" borderId="0" xfId="14" applyFont="1" applyFill="1" applyAlignment="1">
      <alignment wrapText="1"/>
    </xf>
    <xf numFmtId="164" fontId="7" fillId="0" borderId="0" xfId="5" quotePrefix="1" applyNumberFormat="1" applyFont="1" applyFill="1" applyAlignment="1">
      <alignment horizontal="center"/>
    </xf>
    <xf numFmtId="0" fontId="4" fillId="0" borderId="0" xfId="15" applyFont="1" applyFill="1" applyAlignment="1"/>
    <xf numFmtId="0" fontId="4" fillId="0" borderId="0" xfId="16" applyFont="1" applyFill="1" applyAlignment="1"/>
    <xf numFmtId="0" fontId="6" fillId="0" borderId="0" xfId="17" applyFont="1" applyFill="1" applyAlignment="1"/>
    <xf numFmtId="0" fontId="4" fillId="0" borderId="0" xfId="18" applyFont="1" applyFill="1" applyAlignment="1"/>
    <xf numFmtId="164" fontId="8" fillId="0" borderId="4" xfId="5" applyNumberFormat="1" applyFont="1" applyFill="1" applyBorder="1" applyAlignment="1"/>
    <xf numFmtId="164" fontId="6" fillId="0" borderId="2" xfId="3" applyNumberFormat="1" applyFont="1" applyFill="1" applyBorder="1" applyAlignment="1">
      <alignment horizontal="right"/>
    </xf>
    <xf numFmtId="164" fontId="6" fillId="0" borderId="2" xfId="3" applyNumberFormat="1" applyFont="1" applyFill="1" applyBorder="1" applyAlignment="1">
      <alignment horizontal="center"/>
    </xf>
    <xf numFmtId="164" fontId="4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Border="1" applyAlignment="1">
      <alignment horizontal="center"/>
    </xf>
    <xf numFmtId="164" fontId="6" fillId="0" borderId="0" xfId="3" applyNumberFormat="1" applyFont="1" applyFill="1" applyBorder="1" applyAlignment="1"/>
    <xf numFmtId="164" fontId="4" fillId="0" borderId="0" xfId="3" applyNumberFormat="1" applyFont="1" applyFill="1" applyBorder="1" applyAlignment="1"/>
    <xf numFmtId="0" fontId="6" fillId="0" borderId="2" xfId="2" applyFont="1" applyFill="1" applyBorder="1" applyAlignment="1">
      <alignment horizontal="center" wrapText="1"/>
    </xf>
    <xf numFmtId="0" fontId="5" fillId="0" borderId="0" xfId="16" applyFont="1" applyFill="1" applyAlignment="1"/>
    <xf numFmtId="164" fontId="4" fillId="0" borderId="2" xfId="1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2" xfId="1" quotePrefix="1" applyNumberFormat="1" applyFont="1" applyFill="1" applyBorder="1" applyAlignment="1">
      <alignment horizontal="center"/>
    </xf>
    <xf numFmtId="0" fontId="8" fillId="0" borderId="0" xfId="4" applyFont="1" applyFill="1" applyAlignment="1"/>
    <xf numFmtId="164" fontId="6" fillId="0" borderId="0" xfId="3" applyNumberFormat="1" applyFont="1" applyFill="1" applyBorder="1" applyAlignment="1">
      <alignment horizontal="right" vertical="center"/>
    </xf>
    <xf numFmtId="164" fontId="6" fillId="0" borderId="2" xfId="3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right" vertical="center"/>
    </xf>
    <xf numFmtId="164" fontId="6" fillId="0" borderId="0" xfId="5" applyNumberFormat="1" applyFont="1" applyFill="1" applyAlignment="1">
      <alignment horizontal="center"/>
    </xf>
    <xf numFmtId="0" fontId="6" fillId="0" borderId="0" xfId="4" applyFont="1" applyFill="1" applyAlignment="1"/>
    <xf numFmtId="43" fontId="8" fillId="0" borderId="3" xfId="0" applyNumberFormat="1" applyFont="1" applyFill="1" applyBorder="1" applyAlignment="1"/>
    <xf numFmtId="43" fontId="8" fillId="0" borderId="0" xfId="0" applyNumberFormat="1" applyFont="1" applyFill="1" applyBorder="1" applyAlignment="1"/>
    <xf numFmtId="43" fontId="5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17" fillId="0" borderId="0" xfId="0" applyFont="1"/>
    <xf numFmtId="0" fontId="18" fillId="0" borderId="0" xfId="0" applyFont="1"/>
    <xf numFmtId="164" fontId="19" fillId="0" borderId="0" xfId="0" applyNumberFormat="1" applyFont="1"/>
    <xf numFmtId="0" fontId="19" fillId="0" borderId="0" xfId="0" applyFont="1"/>
    <xf numFmtId="0" fontId="3" fillId="0" borderId="0" xfId="0" applyFont="1"/>
    <xf numFmtId="0" fontId="2" fillId="0" borderId="0" xfId="0" applyFont="1"/>
    <xf numFmtId="164" fontId="7" fillId="0" borderId="0" xfId="0" applyNumberFormat="1" applyFont="1"/>
    <xf numFmtId="0" fontId="7" fillId="0" borderId="0" xfId="0" applyFont="1"/>
    <xf numFmtId="0" fontId="4" fillId="0" borderId="0" xfId="0" applyFont="1"/>
    <xf numFmtId="16" fontId="7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/>
    <xf numFmtId="164" fontId="2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2" fillId="0" borderId="0" xfId="0" applyNumberFormat="1" applyFont="1"/>
    <xf numFmtId="164" fontId="7" fillId="0" borderId="0" xfId="0" applyNumberFormat="1" applyFont="1" applyAlignment="1">
      <alignment horizontal="right"/>
    </xf>
    <xf numFmtId="0" fontId="7" fillId="0" borderId="0" xfId="0" quotePrefix="1" applyFont="1"/>
    <xf numFmtId="164" fontId="6" fillId="0" borderId="0" xfId="0" applyNumberFormat="1" applyFont="1"/>
    <xf numFmtId="164" fontId="2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8" fillId="0" borderId="0" xfId="0" applyFont="1"/>
    <xf numFmtId="49" fontId="4" fillId="0" borderId="0" xfId="0" applyNumberFormat="1" applyFont="1"/>
    <xf numFmtId="49" fontId="7" fillId="0" borderId="0" xfId="0" applyNumberFormat="1" applyFont="1"/>
    <xf numFmtId="0" fontId="2" fillId="0" borderId="0" xfId="4" applyFont="1"/>
    <xf numFmtId="0" fontId="16" fillId="0" borderId="0" xfId="4" applyFont="1"/>
    <xf numFmtId="0" fontId="2" fillId="0" borderId="0" xfId="7" quotePrefix="1" applyNumberFormat="1" applyFont="1" applyAlignment="1">
      <alignment horizontal="center"/>
    </xf>
    <xf numFmtId="0" fontId="7" fillId="0" borderId="0" xfId="4" applyFont="1"/>
    <xf numFmtId="0" fontId="10" fillId="0" borderId="0" xfId="2" applyFont="1"/>
    <xf numFmtId="0" fontId="8" fillId="0" borderId="0" xfId="4" applyFont="1"/>
    <xf numFmtId="0" fontId="13" fillId="0" borderId="0" xfId="4" applyFont="1"/>
    <xf numFmtId="0" fontId="6" fillId="0" borderId="0" xfId="7" quotePrefix="1" applyNumberFormat="1" applyFont="1" applyAlignment="1">
      <alignment horizontal="left"/>
    </xf>
    <xf numFmtId="0" fontId="6" fillId="0" borderId="0" xfId="9" applyFont="1" applyAlignment="1">
      <alignment wrapText="1"/>
    </xf>
    <xf numFmtId="0" fontId="15" fillId="0" borderId="0" xfId="4" applyFont="1"/>
    <xf numFmtId="0" fontId="6" fillId="0" borderId="0" xfId="0" applyFont="1"/>
    <xf numFmtId="0" fontId="15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2" xfId="2" applyFont="1" applyFill="1" applyBorder="1" applyAlignment="1">
      <alignment horizontal="center"/>
    </xf>
    <xf numFmtId="164" fontId="6" fillId="0" borderId="0" xfId="21" applyNumberFormat="1" applyFont="1" applyFill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horizontal="center"/>
    </xf>
    <xf numFmtId="43" fontId="6" fillId="0" borderId="0" xfId="1" applyFont="1" applyAlignment="1">
      <alignment horizontal="center"/>
    </xf>
    <xf numFmtId="0" fontId="7" fillId="0" borderId="0" xfId="0" applyFont="1" applyFill="1"/>
    <xf numFmtId="164" fontId="7" fillId="0" borderId="2" xfId="0" applyNumberFormat="1" applyFont="1" applyFill="1" applyBorder="1" applyAlignment="1">
      <alignment horizontal="center"/>
    </xf>
    <xf numFmtId="164" fontId="8" fillId="0" borderId="0" xfId="3" applyNumberFormat="1" applyFont="1" applyFill="1" applyBorder="1" applyAlignment="1">
      <alignment horizontal="right"/>
    </xf>
    <xf numFmtId="0" fontId="7" fillId="0" borderId="0" xfId="4" applyFont="1" applyBorder="1"/>
    <xf numFmtId="164" fontId="8" fillId="0" borderId="0" xfId="5" applyNumberFormat="1" applyFont="1" applyFill="1" applyBorder="1" applyAlignment="1"/>
    <xf numFmtId="0" fontId="18" fillId="0" borderId="0" xfId="0" applyFont="1" applyBorder="1"/>
    <xf numFmtId="0" fontId="2" fillId="0" borderId="0" xfId="0" applyFont="1" applyBorder="1"/>
    <xf numFmtId="16" fontId="7" fillId="0" borderId="0" xfId="0" quotePrefix="1" applyNumberFormat="1" applyFont="1" applyBorder="1"/>
    <xf numFmtId="0" fontId="2" fillId="0" borderId="0" xfId="0" applyFont="1" applyBorder="1" applyAlignment="1">
      <alignment horizontal="center"/>
    </xf>
    <xf numFmtId="0" fontId="7" fillId="0" borderId="0" xfId="0" applyFont="1" applyBorder="1"/>
    <xf numFmtId="0" fontId="19" fillId="0" borderId="0" xfId="0" applyFont="1" applyBorder="1"/>
    <xf numFmtId="0" fontId="4" fillId="0" borderId="0" xfId="0" applyFont="1" applyBorder="1" applyAlignment="1"/>
    <xf numFmtId="0" fontId="7" fillId="0" borderId="0" xfId="0" applyFont="1" applyBorder="1" applyAlignment="1">
      <alignment horizontal="center"/>
    </xf>
    <xf numFmtId="37" fontId="2" fillId="0" borderId="0" xfId="0" applyNumberFormat="1" applyFont="1" applyBorder="1" applyAlignment="1">
      <alignment horizontal="right"/>
    </xf>
    <xf numFmtId="37" fontId="7" fillId="0" borderId="0" xfId="0" applyNumberFormat="1" applyFont="1" applyBorder="1" applyAlignment="1">
      <alignment horizontal="right"/>
    </xf>
    <xf numFmtId="0" fontId="8" fillId="0" borderId="0" xfId="4" applyFont="1" applyBorder="1"/>
    <xf numFmtId="0" fontId="8" fillId="0" borderId="0" xfId="4" applyFont="1" applyFill="1" applyBorder="1" applyAlignment="1"/>
    <xf numFmtId="0" fontId="16" fillId="0" borderId="0" xfId="4" applyFont="1" applyBorder="1"/>
    <xf numFmtId="0" fontId="7" fillId="0" borderId="0" xfId="4" applyFont="1" applyFill="1" applyBorder="1" applyAlignment="1"/>
    <xf numFmtId="0" fontId="2" fillId="0" borderId="0" xfId="4" applyFont="1" applyBorder="1"/>
    <xf numFmtId="164" fontId="7" fillId="0" borderId="0" xfId="5" applyNumberFormat="1" applyFont="1" applyFill="1" applyBorder="1" applyAlignment="1"/>
    <xf numFmtId="0" fontId="6" fillId="0" borderId="0" xfId="9" applyFont="1" applyBorder="1" applyAlignment="1">
      <alignment wrapText="1"/>
    </xf>
    <xf numFmtId="0" fontId="15" fillId="0" borderId="0" xfId="4" applyFont="1" applyBorder="1"/>
    <xf numFmtId="164" fontId="7" fillId="0" borderId="0" xfId="5" applyNumberFormat="1" applyFont="1" applyFill="1" applyBorder="1" applyAlignment="1">
      <alignment horizontal="right"/>
    </xf>
    <xf numFmtId="0" fontId="4" fillId="0" borderId="0" xfId="11" applyFont="1" applyFill="1" applyBorder="1" applyAlignment="1"/>
    <xf numFmtId="0" fontId="5" fillId="0" borderId="0" xfId="12" applyFont="1" applyFill="1" applyBorder="1" applyAlignment="1">
      <alignment wrapText="1"/>
    </xf>
    <xf numFmtId="0" fontId="4" fillId="0" borderId="0" xfId="13" applyFont="1" applyFill="1" applyBorder="1" applyAlignment="1"/>
    <xf numFmtId="0" fontId="5" fillId="0" borderId="0" xfId="14" applyFont="1" applyFill="1" applyBorder="1" applyAlignment="1">
      <alignment wrapText="1"/>
    </xf>
    <xf numFmtId="164" fontId="6" fillId="0" borderId="0" xfId="5" applyNumberFormat="1" applyFont="1" applyFill="1" applyBorder="1" applyAlignment="1">
      <alignment horizontal="center"/>
    </xf>
    <xf numFmtId="0" fontId="6" fillId="0" borderId="0" xfId="4" applyFont="1" applyFill="1" applyBorder="1" applyAlignment="1"/>
    <xf numFmtId="0" fontId="6" fillId="0" borderId="0" xfId="10" applyFont="1" applyFill="1" applyBorder="1" applyAlignment="1"/>
    <xf numFmtId="0" fontId="6" fillId="0" borderId="0" xfId="10" applyFont="1" applyFill="1" applyBorder="1" applyAlignment="1">
      <alignment wrapText="1"/>
    </xf>
    <xf numFmtId="0" fontId="7" fillId="0" borderId="0" xfId="4" applyFont="1" applyFill="1" applyBorder="1" applyAlignment="1">
      <alignment horizontal="center"/>
    </xf>
    <xf numFmtId="0" fontId="4" fillId="0" borderId="0" xfId="15" applyFont="1" applyFill="1" applyBorder="1" applyAlignment="1"/>
    <xf numFmtId="0" fontId="4" fillId="0" borderId="0" xfId="16" applyFont="1" applyFill="1" applyBorder="1" applyAlignment="1"/>
    <xf numFmtId="0" fontId="6" fillId="0" borderId="0" xfId="17" applyFont="1" applyFill="1" applyBorder="1" applyAlignment="1"/>
    <xf numFmtId="0" fontId="2" fillId="0" borderId="0" xfId="7" quotePrefix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7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</cellXfs>
  <cellStyles count="22">
    <cellStyle name="Comma" xfId="1" builtinId="3"/>
    <cellStyle name="Comma 2" xfId="3" xr:uid="{00000000-0005-0000-0000-000001000000}"/>
    <cellStyle name="Comma 2 2" xfId="8" xr:uid="{619FD4C5-A51C-4E8C-B480-FFF70787ACF5}"/>
    <cellStyle name="Comma 2 4" xfId="19" xr:uid="{6BEF6131-AC2F-401E-95B3-A51D488D1487}"/>
    <cellStyle name="Comma 3" xfId="5" xr:uid="{5180F0B8-8067-433A-814C-DF579A962876}"/>
    <cellStyle name="Comma 4 2" xfId="21" xr:uid="{D6490813-03AD-4CE4-980C-75FF912CBA5D}"/>
    <cellStyle name="Normal" xfId="0" builtinId="0"/>
    <cellStyle name="Normal 2" xfId="2" xr:uid="{00000000-0005-0000-0000-000003000000}"/>
    <cellStyle name="Normal 2 2 2" xfId="20" xr:uid="{B4578178-5458-4ABF-9752-E90985274910}"/>
    <cellStyle name="Normal 253" xfId="6" xr:uid="{768C5BC0-382A-4C01-89DE-41179D2C1F87}"/>
    <cellStyle name="Normal 262" xfId="9" xr:uid="{552CCF09-BE61-4F08-8A85-8EED9B687F69}"/>
    <cellStyle name="Normal 265" xfId="10" xr:uid="{5F8D9C4B-6B33-4583-A04A-502AA93751CE}"/>
    <cellStyle name="Normal 266" xfId="11" xr:uid="{95C395EF-EBBD-4901-A537-D5E3F78B56C5}"/>
    <cellStyle name="Normal 267" xfId="12" xr:uid="{66512DA3-76C3-4D0D-9ADB-45CC436C1921}"/>
    <cellStyle name="Normal 271" xfId="13" xr:uid="{C4502448-4B70-49D8-B900-52C74B31E16C}"/>
    <cellStyle name="Normal 272" xfId="14" xr:uid="{B0A3B1FF-EC3A-4C24-B636-4EB318FF877A}"/>
    <cellStyle name="Normal 276" xfId="15" xr:uid="{6B6D5729-AC8D-4D36-90C3-5C17A5A49247}"/>
    <cellStyle name="Normal 277" xfId="16" xr:uid="{EECBBC07-EE0A-42F2-B6C4-249791A6D256}"/>
    <cellStyle name="Normal 278" xfId="17" xr:uid="{F26202D1-8C8D-4E20-A3D5-561C1171B799}"/>
    <cellStyle name="Normal 279" xfId="18" xr:uid="{405D69F4-92F2-437C-AD8F-F5C80A0A63BF}"/>
    <cellStyle name="Normal 3" xfId="4" xr:uid="{3FE6101C-86D7-48F3-B01F-576304600BFC}"/>
    <cellStyle name="ปกติ_2009 Q1 PTT UT - TH (26-may-09)" xfId="7" xr:uid="{0DE86CE8-4787-4270-8ABF-7E4CB9B4173F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8AA7B-AB75-4A35-84FF-6DA8DC2387F5}">
  <dimension ref="A1:J94"/>
  <sheetViews>
    <sheetView tabSelected="1" view="pageBreakPreview" zoomScaleNormal="90" zoomScaleSheetLayoutView="100" workbookViewId="0"/>
  </sheetViews>
  <sheetFormatPr defaultColWidth="8.88671875" defaultRowHeight="13.8"/>
  <cols>
    <col min="1" max="1" width="34" style="112" customWidth="1"/>
    <col min="2" max="2" width="6.6640625" style="110" customWidth="1"/>
    <col min="3" max="3" width="1" style="110" customWidth="1"/>
    <col min="4" max="4" width="14.5546875" style="110" customWidth="1"/>
    <col min="5" max="5" width="1" style="158" customWidth="1"/>
    <col min="6" max="6" width="14.5546875" style="110" customWidth="1"/>
    <col min="7" max="7" width="1" style="158" customWidth="1"/>
    <col min="8" max="8" width="14.5546875" style="111" customWidth="1"/>
    <col min="9" max="9" width="1" style="161" customWidth="1"/>
    <col min="10" max="10" width="14.5546875" style="111" customWidth="1"/>
    <col min="11" max="16384" width="8.88671875" style="112"/>
  </cols>
  <sheetData>
    <row r="1" spans="1:10" s="108" customFormat="1" ht="21.75" customHeight="1">
      <c r="A1" s="105" t="s">
        <v>116</v>
      </c>
      <c r="B1" s="106"/>
      <c r="C1" s="106"/>
      <c r="D1" s="106"/>
      <c r="E1" s="157"/>
      <c r="F1" s="106"/>
      <c r="G1" s="157"/>
      <c r="H1" s="107"/>
      <c r="I1" s="162"/>
      <c r="J1" s="107"/>
    </row>
    <row r="2" spans="1:10" ht="21.75" customHeight="1">
      <c r="A2" s="109" t="s">
        <v>0</v>
      </c>
    </row>
    <row r="3" spans="1:10" ht="21.75" customHeight="1">
      <c r="A3" s="113"/>
      <c r="D3" s="143"/>
      <c r="F3" s="143"/>
      <c r="H3" s="149"/>
      <c r="I3" s="163"/>
      <c r="J3" s="149"/>
    </row>
    <row r="4" spans="1:10" ht="21.75" customHeight="1">
      <c r="A4" s="113"/>
      <c r="D4" s="190" t="s">
        <v>129</v>
      </c>
      <c r="E4" s="190"/>
      <c r="F4" s="190"/>
      <c r="H4" s="191" t="s">
        <v>89</v>
      </c>
      <c r="I4" s="191"/>
      <c r="J4" s="191"/>
    </row>
    <row r="5" spans="1:10" ht="21.75" customHeight="1">
      <c r="A5" s="113"/>
      <c r="D5" s="192" t="s">
        <v>128</v>
      </c>
      <c r="E5" s="192"/>
      <c r="F5" s="192"/>
      <c r="H5" s="190" t="s">
        <v>130</v>
      </c>
      <c r="I5" s="190"/>
      <c r="J5" s="190"/>
    </row>
    <row r="6" spans="1:10" ht="21.75" customHeight="1">
      <c r="A6" s="113"/>
      <c r="D6" s="114" t="s">
        <v>152</v>
      </c>
      <c r="E6" s="159"/>
      <c r="F6" s="114" t="s">
        <v>1</v>
      </c>
      <c r="H6" s="114" t="s">
        <v>152</v>
      </c>
      <c r="I6" s="159"/>
      <c r="J6" s="114" t="s">
        <v>1</v>
      </c>
    </row>
    <row r="7" spans="1:10" ht="21.75" customHeight="1">
      <c r="A7" s="113" t="s">
        <v>2</v>
      </c>
      <c r="B7" s="144" t="s">
        <v>3</v>
      </c>
      <c r="C7" s="144"/>
      <c r="D7" s="115">
        <v>2025</v>
      </c>
      <c r="E7" s="160"/>
      <c r="F7" s="115">
        <v>2024</v>
      </c>
      <c r="G7" s="160"/>
      <c r="H7" s="115">
        <v>2025</v>
      </c>
      <c r="I7" s="160"/>
      <c r="J7" s="115">
        <v>2024</v>
      </c>
    </row>
    <row r="8" spans="1:10" ht="21.75" customHeight="1">
      <c r="A8" s="113"/>
      <c r="B8" s="144"/>
      <c r="C8" s="144"/>
      <c r="D8" s="115" t="s">
        <v>78</v>
      </c>
      <c r="E8" s="160"/>
      <c r="F8" s="115"/>
      <c r="G8" s="160"/>
      <c r="H8" s="115" t="s">
        <v>78</v>
      </c>
      <c r="I8" s="164"/>
      <c r="J8" s="115"/>
    </row>
    <row r="9" spans="1:10" ht="21.75" customHeight="1">
      <c r="B9" s="144"/>
      <c r="C9" s="144"/>
      <c r="D9" s="189" t="s">
        <v>4</v>
      </c>
      <c r="E9" s="189"/>
      <c r="F9" s="189"/>
      <c r="G9" s="189"/>
      <c r="H9" s="189"/>
      <c r="I9" s="189"/>
      <c r="J9" s="189"/>
    </row>
    <row r="10" spans="1:10" s="110" customFormat="1" ht="21.75" customHeight="1">
      <c r="A10" s="116" t="s">
        <v>5</v>
      </c>
      <c r="B10" s="144"/>
      <c r="C10" s="144"/>
      <c r="D10" s="144"/>
      <c r="E10" s="160"/>
      <c r="F10" s="144"/>
      <c r="G10" s="160"/>
      <c r="H10" s="117"/>
      <c r="I10" s="165"/>
      <c r="J10" s="117"/>
    </row>
    <row r="11" spans="1:10" ht="21.75" customHeight="1">
      <c r="A11" s="112" t="s">
        <v>6</v>
      </c>
      <c r="B11" s="144"/>
      <c r="C11" s="144"/>
      <c r="D11" s="38">
        <v>208028337</v>
      </c>
      <c r="E11" s="160"/>
      <c r="F11" s="38">
        <v>179542340</v>
      </c>
      <c r="G11" s="160"/>
      <c r="H11" s="118">
        <v>159285668</v>
      </c>
      <c r="I11" s="20"/>
      <c r="J11" s="118">
        <v>143459611</v>
      </c>
    </row>
    <row r="12" spans="1:10" ht="21.75" customHeight="1">
      <c r="A12" s="112" t="s">
        <v>117</v>
      </c>
      <c r="B12" s="144"/>
      <c r="C12" s="144"/>
      <c r="D12" s="38">
        <v>400026580</v>
      </c>
      <c r="E12" s="160"/>
      <c r="F12" s="38">
        <v>550026580</v>
      </c>
      <c r="G12" s="160"/>
      <c r="H12" s="118">
        <v>400000000</v>
      </c>
      <c r="I12" s="40"/>
      <c r="J12" s="118">
        <v>550000000</v>
      </c>
    </row>
    <row r="13" spans="1:10" ht="21.75" customHeight="1">
      <c r="A13" s="112" t="s">
        <v>71</v>
      </c>
      <c r="B13" s="144" t="s">
        <v>161</v>
      </c>
      <c r="C13" s="144"/>
      <c r="D13" s="38">
        <v>397917843</v>
      </c>
      <c r="E13" s="160"/>
      <c r="F13" s="38">
        <v>380078200</v>
      </c>
      <c r="G13" s="160"/>
      <c r="H13" s="118">
        <v>420783727</v>
      </c>
      <c r="I13" s="20"/>
      <c r="J13" s="118">
        <v>440530909</v>
      </c>
    </row>
    <row r="14" spans="1:10" ht="21.75" customHeight="1">
      <c r="A14" s="112" t="s">
        <v>148</v>
      </c>
      <c r="B14" s="144">
        <v>3</v>
      </c>
      <c r="C14" s="144"/>
      <c r="D14" s="38">
        <v>23948240</v>
      </c>
      <c r="E14" s="160"/>
      <c r="F14" s="38">
        <v>28121092</v>
      </c>
      <c r="G14" s="160"/>
      <c r="H14" s="118">
        <v>11487472</v>
      </c>
      <c r="I14" s="20"/>
      <c r="J14" s="118">
        <v>25822986</v>
      </c>
    </row>
    <row r="15" spans="1:10" ht="21.75" customHeight="1">
      <c r="A15" s="112" t="s">
        <v>29</v>
      </c>
      <c r="B15" s="144"/>
      <c r="C15" s="144"/>
      <c r="D15" s="38">
        <v>390494171</v>
      </c>
      <c r="E15" s="160"/>
      <c r="F15" s="38">
        <v>373257653</v>
      </c>
      <c r="G15" s="160"/>
      <c r="H15" s="118">
        <v>186053975</v>
      </c>
      <c r="I15" s="21"/>
      <c r="J15" s="118">
        <v>168437887</v>
      </c>
    </row>
    <row r="16" spans="1:10" ht="21.75" customHeight="1">
      <c r="A16" s="112" t="s">
        <v>7</v>
      </c>
      <c r="B16" s="144"/>
      <c r="C16" s="144"/>
      <c r="D16" s="55">
        <v>9789367</v>
      </c>
      <c r="E16" s="20"/>
      <c r="F16" s="55">
        <v>5785919</v>
      </c>
      <c r="G16" s="160"/>
      <c r="H16" s="118">
        <v>5164830</v>
      </c>
      <c r="I16" s="20"/>
      <c r="J16" s="118">
        <v>644557</v>
      </c>
    </row>
    <row r="17" spans="1:10" ht="21.75" customHeight="1">
      <c r="A17" s="113" t="s">
        <v>8</v>
      </c>
      <c r="B17" s="144"/>
      <c r="C17" s="144"/>
      <c r="D17" s="23">
        <f>SUM(D11:D16)</f>
        <v>1430204538</v>
      </c>
      <c r="E17" s="24"/>
      <c r="F17" s="23">
        <f>SUM(F11:F16)</f>
        <v>1516811784</v>
      </c>
      <c r="G17" s="160"/>
      <c r="H17" s="23">
        <f>SUM(H11:H16)</f>
        <v>1182775672</v>
      </c>
      <c r="I17" s="24"/>
      <c r="J17" s="23">
        <f>SUM(J11:J16)</f>
        <v>1328895950</v>
      </c>
    </row>
    <row r="18" spans="1:10" ht="21.75" customHeight="1">
      <c r="B18" s="144"/>
      <c r="C18" s="144"/>
      <c r="D18" s="144"/>
      <c r="E18" s="160"/>
      <c r="F18" s="144"/>
      <c r="G18" s="160"/>
      <c r="H18" s="25"/>
      <c r="I18" s="20"/>
      <c r="J18" s="25"/>
    </row>
    <row r="19" spans="1:10" ht="21.75" customHeight="1">
      <c r="A19" s="116" t="s">
        <v>9</v>
      </c>
      <c r="B19" s="144"/>
      <c r="C19" s="144"/>
      <c r="D19" s="144"/>
      <c r="E19" s="160"/>
      <c r="F19" s="144"/>
      <c r="G19" s="160"/>
      <c r="H19" s="25"/>
      <c r="I19" s="20"/>
      <c r="J19" s="25"/>
    </row>
    <row r="20" spans="1:10" ht="21.75" customHeight="1">
      <c r="A20" s="141" t="s">
        <v>118</v>
      </c>
      <c r="B20" s="144">
        <v>6</v>
      </c>
      <c r="C20" s="144"/>
      <c r="D20" s="25">
        <v>20886571</v>
      </c>
      <c r="E20" s="160"/>
      <c r="F20" s="25">
        <v>20886571</v>
      </c>
      <c r="G20" s="160"/>
      <c r="H20" s="25">
        <v>20082268</v>
      </c>
      <c r="I20" s="20"/>
      <c r="J20" s="25">
        <v>20082268</v>
      </c>
    </row>
    <row r="21" spans="1:10" ht="21.75" customHeight="1">
      <c r="A21" s="112" t="s">
        <v>54</v>
      </c>
      <c r="B21" s="144"/>
      <c r="C21" s="144"/>
      <c r="D21" s="151">
        <v>0</v>
      </c>
      <c r="E21" s="160"/>
      <c r="F21" s="151">
        <v>0</v>
      </c>
      <c r="G21" s="160"/>
      <c r="H21" s="119">
        <v>49999400</v>
      </c>
      <c r="I21" s="20"/>
      <c r="J21" s="119">
        <v>49999400</v>
      </c>
    </row>
    <row r="22" spans="1:10" ht="21.75" customHeight="1">
      <c r="A22" s="112" t="s">
        <v>10</v>
      </c>
      <c r="B22" s="144" t="s">
        <v>162</v>
      </c>
      <c r="C22" s="144"/>
      <c r="D22" s="38">
        <v>604107510</v>
      </c>
      <c r="E22" s="160"/>
      <c r="F22" s="38">
        <v>467626664</v>
      </c>
      <c r="G22" s="160"/>
      <c r="H22" s="119">
        <v>579019713</v>
      </c>
      <c r="I22" s="20"/>
      <c r="J22" s="119">
        <v>442669832</v>
      </c>
    </row>
    <row r="23" spans="1:10" ht="21.75" customHeight="1">
      <c r="A23" s="112" t="s">
        <v>55</v>
      </c>
      <c r="B23" s="144">
        <v>5</v>
      </c>
      <c r="C23" s="144"/>
      <c r="D23" s="38">
        <v>74513427</v>
      </c>
      <c r="E23" s="160"/>
      <c r="F23" s="38">
        <v>72797697</v>
      </c>
      <c r="G23" s="160"/>
      <c r="H23" s="119">
        <v>56865270</v>
      </c>
      <c r="I23" s="20"/>
      <c r="J23" s="119">
        <v>52775149</v>
      </c>
    </row>
    <row r="24" spans="1:10" ht="21.75" customHeight="1">
      <c r="A24" s="112" t="s">
        <v>11</v>
      </c>
      <c r="B24" s="144"/>
      <c r="C24" s="144"/>
      <c r="D24" s="38">
        <v>16875504</v>
      </c>
      <c r="E24" s="160"/>
      <c r="F24" s="38">
        <v>15554023</v>
      </c>
      <c r="G24" s="160"/>
      <c r="H24" s="119">
        <v>16349128</v>
      </c>
      <c r="I24" s="20"/>
      <c r="J24" s="119">
        <v>14970614</v>
      </c>
    </row>
    <row r="25" spans="1:10" ht="21.75" customHeight="1">
      <c r="A25" s="112" t="s">
        <v>37</v>
      </c>
      <c r="B25" s="144"/>
      <c r="C25" s="144"/>
      <c r="D25" s="38">
        <v>33480607</v>
      </c>
      <c r="E25" s="160"/>
      <c r="F25" s="38">
        <v>34706880</v>
      </c>
      <c r="G25" s="160"/>
      <c r="H25" s="38">
        <v>4252231</v>
      </c>
      <c r="I25" s="20"/>
      <c r="J25" s="38">
        <v>4467679</v>
      </c>
    </row>
    <row r="26" spans="1:10" ht="21.75" customHeight="1">
      <c r="A26" s="112" t="s">
        <v>12</v>
      </c>
      <c r="D26" s="54">
        <v>118099329</v>
      </c>
      <c r="E26" s="20"/>
      <c r="F26" s="54">
        <v>109263441</v>
      </c>
      <c r="H26" s="120">
        <v>112214320</v>
      </c>
      <c r="I26" s="20"/>
      <c r="J26" s="120">
        <v>103904523</v>
      </c>
    </row>
    <row r="27" spans="1:10" ht="21.75" customHeight="1">
      <c r="A27" s="113" t="s">
        <v>99</v>
      </c>
      <c r="B27" s="144"/>
      <c r="C27" s="144"/>
      <c r="D27" s="26">
        <f>SUM(D20:D26)</f>
        <v>867962948</v>
      </c>
      <c r="E27" s="24"/>
      <c r="F27" s="26">
        <f>SUM(F20:F26)</f>
        <v>720835276</v>
      </c>
      <c r="G27" s="160"/>
      <c r="H27" s="26">
        <f>SUM(H20:H26)</f>
        <v>838782330</v>
      </c>
      <c r="I27" s="24"/>
      <c r="J27" s="26">
        <f>SUM(J20:J26)</f>
        <v>688869465</v>
      </c>
    </row>
    <row r="28" spans="1:10" ht="21.75" customHeight="1">
      <c r="B28" s="144"/>
      <c r="C28" s="144"/>
      <c r="D28" s="25"/>
      <c r="E28" s="20"/>
      <c r="F28" s="25"/>
      <c r="G28" s="160"/>
      <c r="H28" s="25"/>
      <c r="I28" s="20"/>
      <c r="J28" s="25"/>
    </row>
    <row r="29" spans="1:10" ht="21.75" customHeight="1" thickBot="1">
      <c r="A29" s="113" t="s">
        <v>13</v>
      </c>
      <c r="B29" s="144"/>
      <c r="C29" s="144"/>
      <c r="D29" s="27">
        <f>SUM(D17+D27)</f>
        <v>2298167486</v>
      </c>
      <c r="E29" s="24"/>
      <c r="F29" s="27">
        <f>SUM(F17+F27)</f>
        <v>2237647060</v>
      </c>
      <c r="G29" s="160"/>
      <c r="H29" s="27">
        <f>SUM(H17+H27)</f>
        <v>2021558002</v>
      </c>
      <c r="I29" s="24"/>
      <c r="J29" s="27">
        <f>SUM(J17+J27)</f>
        <v>2017765415</v>
      </c>
    </row>
    <row r="30" spans="1:10" ht="21.75" customHeight="1" thickTop="1">
      <c r="D30" s="121"/>
      <c r="F30" s="121"/>
    </row>
    <row r="31" spans="1:10" s="108" customFormat="1" ht="21.75" customHeight="1">
      <c r="A31" s="105" t="s">
        <v>116</v>
      </c>
      <c r="B31" s="106"/>
      <c r="C31" s="106"/>
      <c r="D31" s="106"/>
      <c r="E31" s="157"/>
      <c r="F31" s="106"/>
      <c r="G31" s="157"/>
      <c r="H31" s="107"/>
      <c r="I31" s="162"/>
      <c r="J31" s="107"/>
    </row>
    <row r="32" spans="1:10" ht="21.75" customHeight="1">
      <c r="A32" s="109" t="s">
        <v>0</v>
      </c>
      <c r="D32" s="121"/>
      <c r="F32" s="121"/>
      <c r="H32" s="121"/>
      <c r="J32" s="121"/>
    </row>
    <row r="33" spans="1:10" ht="21.75" customHeight="1">
      <c r="A33" s="113"/>
      <c r="D33" s="143"/>
      <c r="F33" s="143"/>
      <c r="H33" s="190"/>
      <c r="I33" s="190"/>
      <c r="J33" s="190"/>
    </row>
    <row r="34" spans="1:10" ht="21.75" customHeight="1">
      <c r="A34" s="113"/>
      <c r="D34" s="190" t="s">
        <v>129</v>
      </c>
      <c r="E34" s="190"/>
      <c r="F34" s="190"/>
      <c r="H34" s="191" t="s">
        <v>89</v>
      </c>
      <c r="I34" s="191"/>
      <c r="J34" s="191"/>
    </row>
    <row r="35" spans="1:10" ht="21.75" customHeight="1">
      <c r="A35" s="113"/>
      <c r="D35" s="192" t="s">
        <v>128</v>
      </c>
      <c r="E35" s="192"/>
      <c r="F35" s="192"/>
      <c r="H35" s="190" t="s">
        <v>130</v>
      </c>
      <c r="I35" s="190"/>
      <c r="J35" s="190"/>
    </row>
    <row r="36" spans="1:10" ht="21.75" customHeight="1">
      <c r="A36" s="113"/>
      <c r="D36" s="114" t="s">
        <v>152</v>
      </c>
      <c r="E36" s="159"/>
      <c r="F36" s="114" t="s">
        <v>1</v>
      </c>
      <c r="H36" s="114" t="s">
        <v>152</v>
      </c>
      <c r="I36" s="159"/>
      <c r="J36" s="114" t="s">
        <v>1</v>
      </c>
    </row>
    <row r="37" spans="1:10" ht="21.75" customHeight="1">
      <c r="A37" s="113" t="s">
        <v>14</v>
      </c>
      <c r="B37" s="144" t="s">
        <v>3</v>
      </c>
      <c r="C37" s="144"/>
      <c r="D37" s="115">
        <v>2025</v>
      </c>
      <c r="E37" s="160"/>
      <c r="F37" s="115">
        <v>2024</v>
      </c>
      <c r="G37" s="160"/>
      <c r="H37" s="115">
        <v>2025</v>
      </c>
      <c r="I37" s="160"/>
      <c r="J37" s="115">
        <v>2024</v>
      </c>
    </row>
    <row r="38" spans="1:10" ht="21.75" customHeight="1">
      <c r="A38" s="113"/>
      <c r="B38" s="144"/>
      <c r="C38" s="144"/>
      <c r="D38" s="115" t="s">
        <v>78</v>
      </c>
      <c r="E38" s="160"/>
      <c r="F38" s="115"/>
      <c r="G38" s="160"/>
      <c r="H38" s="115" t="s">
        <v>78</v>
      </c>
      <c r="I38" s="164"/>
      <c r="J38" s="115"/>
    </row>
    <row r="39" spans="1:10" ht="21.75" customHeight="1">
      <c r="B39" s="144"/>
      <c r="C39" s="144"/>
      <c r="D39" s="189" t="s">
        <v>4</v>
      </c>
      <c r="E39" s="189"/>
      <c r="F39" s="189"/>
      <c r="G39" s="189"/>
      <c r="H39" s="189"/>
      <c r="I39" s="189"/>
      <c r="J39" s="189"/>
    </row>
    <row r="40" spans="1:10" ht="21.75" customHeight="1">
      <c r="A40" s="116" t="s">
        <v>15</v>
      </c>
      <c r="B40" s="144"/>
      <c r="C40" s="144"/>
      <c r="D40" s="144"/>
      <c r="E40" s="160"/>
      <c r="F40" s="144"/>
      <c r="G40" s="160"/>
      <c r="H40" s="122"/>
      <c r="I40" s="166"/>
      <c r="J40" s="122"/>
    </row>
    <row r="41" spans="1:10" ht="21.75" customHeight="1">
      <c r="A41" s="112" t="s">
        <v>165</v>
      </c>
      <c r="B41" s="144"/>
      <c r="C41" s="144"/>
      <c r="D41" s="144"/>
      <c r="E41" s="160"/>
      <c r="F41" s="144"/>
      <c r="G41" s="160"/>
      <c r="H41" s="122"/>
      <c r="I41" s="166"/>
      <c r="J41" s="122"/>
    </row>
    <row r="42" spans="1:10" ht="21.75" customHeight="1">
      <c r="A42" s="123" t="s">
        <v>52</v>
      </c>
      <c r="B42" s="144">
        <v>6</v>
      </c>
      <c r="C42" s="144"/>
      <c r="D42" s="38">
        <v>37867574</v>
      </c>
      <c r="E42" s="38"/>
      <c r="F42" s="38">
        <v>83536727</v>
      </c>
      <c r="G42" s="160"/>
      <c r="H42" s="56">
        <v>23008086</v>
      </c>
      <c r="I42" s="166"/>
      <c r="J42" s="56">
        <v>72419862</v>
      </c>
    </row>
    <row r="43" spans="1:10" ht="21.75" customHeight="1">
      <c r="A43" s="112" t="s">
        <v>72</v>
      </c>
      <c r="B43" s="144">
        <v>3</v>
      </c>
      <c r="C43" s="144"/>
      <c r="D43" s="38">
        <v>149221609</v>
      </c>
      <c r="E43" s="38"/>
      <c r="F43" s="38">
        <v>137313936</v>
      </c>
      <c r="G43" s="160"/>
      <c r="H43" s="124">
        <v>128469888</v>
      </c>
      <c r="I43" s="20"/>
      <c r="J43" s="124">
        <v>117830394</v>
      </c>
    </row>
    <row r="44" spans="1:10" ht="21.75" customHeight="1">
      <c r="A44" s="112" t="s">
        <v>149</v>
      </c>
      <c r="B44" s="144">
        <v>3</v>
      </c>
      <c r="C44" s="144"/>
      <c r="D44" s="38">
        <v>90007404</v>
      </c>
      <c r="E44" s="38"/>
      <c r="F44" s="38">
        <v>63703730</v>
      </c>
      <c r="G44" s="160"/>
      <c r="H44" s="124">
        <v>40173112</v>
      </c>
      <c r="I44" s="20"/>
      <c r="J44" s="124">
        <v>20023039</v>
      </c>
    </row>
    <row r="45" spans="1:10" ht="21.75" customHeight="1">
      <c r="A45" s="123" t="s">
        <v>56</v>
      </c>
      <c r="B45" s="144"/>
      <c r="C45" s="144"/>
      <c r="D45" s="38"/>
      <c r="E45" s="38"/>
      <c r="F45" s="38"/>
      <c r="G45" s="38"/>
      <c r="H45" s="20"/>
      <c r="I45" s="20"/>
      <c r="J45" s="20"/>
    </row>
    <row r="46" spans="1:10" ht="21.75" customHeight="1">
      <c r="A46" s="123" t="s">
        <v>52</v>
      </c>
      <c r="B46" s="144">
        <v>6</v>
      </c>
      <c r="C46" s="144"/>
      <c r="D46" s="38">
        <v>6697091</v>
      </c>
      <c r="E46" s="38"/>
      <c r="F46" s="38">
        <v>9596609</v>
      </c>
      <c r="G46" s="38"/>
      <c r="H46" s="57">
        <v>4417091</v>
      </c>
      <c r="I46" s="20"/>
      <c r="J46" s="57">
        <v>7316609</v>
      </c>
    </row>
    <row r="47" spans="1:10" ht="21.75" customHeight="1">
      <c r="A47" s="123" t="s">
        <v>57</v>
      </c>
      <c r="B47" s="144" t="s">
        <v>163</v>
      </c>
      <c r="C47" s="144"/>
      <c r="D47" s="38">
        <v>25727159</v>
      </c>
      <c r="E47" s="38"/>
      <c r="F47" s="38">
        <v>25876143</v>
      </c>
      <c r="G47" s="38"/>
      <c r="H47" s="57">
        <v>16581091</v>
      </c>
      <c r="I47" s="20"/>
      <c r="J47" s="57">
        <v>16040731</v>
      </c>
    </row>
    <row r="48" spans="1:10" ht="21.75" customHeight="1">
      <c r="A48" s="123" t="s">
        <v>157</v>
      </c>
      <c r="B48" s="150"/>
      <c r="C48" s="150"/>
      <c r="D48" s="38">
        <v>7762789</v>
      </c>
      <c r="E48" s="38"/>
      <c r="F48" s="38">
        <v>8856149</v>
      </c>
      <c r="G48" s="38"/>
      <c r="H48" s="57">
        <v>718632</v>
      </c>
      <c r="I48" s="20"/>
      <c r="J48" s="57">
        <v>1339992</v>
      </c>
    </row>
    <row r="49" spans="1:10" ht="21.75" customHeight="1">
      <c r="A49" s="123" t="s">
        <v>137</v>
      </c>
      <c r="B49" s="144"/>
      <c r="C49" s="144"/>
      <c r="D49" s="38">
        <v>42109833</v>
      </c>
      <c r="E49" s="38"/>
      <c r="F49" s="38">
        <v>28414321</v>
      </c>
      <c r="G49" s="38"/>
      <c r="H49" s="38">
        <v>15654666</v>
      </c>
      <c r="I49" s="20"/>
      <c r="J49" s="58">
        <v>11794500</v>
      </c>
    </row>
    <row r="50" spans="1:10" ht="21.75" customHeight="1">
      <c r="A50" s="123" t="s">
        <v>25</v>
      </c>
      <c r="B50" s="144"/>
      <c r="C50" s="144"/>
      <c r="D50" s="59">
        <v>10051287</v>
      </c>
      <c r="E50" s="20"/>
      <c r="F50" s="59">
        <v>9486083</v>
      </c>
      <c r="G50" s="38"/>
      <c r="H50" s="59">
        <v>3103005</v>
      </c>
      <c r="I50" s="20"/>
      <c r="J50" s="59">
        <v>2862564</v>
      </c>
    </row>
    <row r="51" spans="1:10" ht="21.75" customHeight="1">
      <c r="A51" s="113" t="s">
        <v>16</v>
      </c>
      <c r="B51" s="144"/>
      <c r="C51" s="144"/>
      <c r="D51" s="26">
        <f>SUM(D42:D50)</f>
        <v>369444746</v>
      </c>
      <c r="E51" s="24"/>
      <c r="F51" s="26">
        <f>SUM(F42:F50)</f>
        <v>366783698</v>
      </c>
      <c r="G51" s="160"/>
      <c r="H51" s="26">
        <f>SUM(H42:H50)</f>
        <v>232125571</v>
      </c>
      <c r="I51" s="24"/>
      <c r="J51" s="26">
        <f>SUM(J42:J50)</f>
        <v>249627691</v>
      </c>
    </row>
    <row r="52" spans="1:10" ht="21.75" customHeight="1">
      <c r="A52" s="113"/>
      <c r="B52" s="144"/>
      <c r="C52" s="144"/>
      <c r="D52" s="144"/>
      <c r="E52" s="160"/>
      <c r="F52" s="144"/>
      <c r="G52" s="160"/>
      <c r="H52" s="24"/>
      <c r="I52" s="24"/>
      <c r="J52" s="24"/>
    </row>
    <row r="53" spans="1:10" ht="21.75" customHeight="1">
      <c r="A53" s="116" t="s">
        <v>32</v>
      </c>
      <c r="B53" s="144"/>
      <c r="C53" s="144"/>
      <c r="D53" s="125"/>
      <c r="E53" s="160"/>
      <c r="F53" s="125"/>
      <c r="G53" s="160"/>
      <c r="H53" s="125"/>
      <c r="I53" s="24"/>
      <c r="J53" s="125"/>
    </row>
    <row r="54" spans="1:10" ht="21.75" customHeight="1">
      <c r="A54" s="112" t="s">
        <v>119</v>
      </c>
      <c r="B54" s="144"/>
      <c r="C54" s="144"/>
      <c r="D54" s="125"/>
      <c r="E54" s="160"/>
      <c r="F54" s="125"/>
      <c r="G54" s="160"/>
      <c r="H54" s="125"/>
      <c r="I54" s="24"/>
      <c r="J54" s="125"/>
    </row>
    <row r="55" spans="1:10" ht="21.75" customHeight="1">
      <c r="A55" s="112" t="s">
        <v>120</v>
      </c>
      <c r="B55" s="144">
        <v>6</v>
      </c>
      <c r="C55" s="144"/>
      <c r="D55" s="38">
        <v>11909502</v>
      </c>
      <c r="E55" s="38"/>
      <c r="F55" s="38">
        <v>13103081</v>
      </c>
      <c r="G55" s="38"/>
      <c r="H55" s="55">
        <v>2892906</v>
      </c>
      <c r="I55" s="24"/>
      <c r="J55" s="55">
        <v>3516485</v>
      </c>
    </row>
    <row r="56" spans="1:10" ht="21.75" customHeight="1">
      <c r="A56" s="112" t="s">
        <v>121</v>
      </c>
      <c r="B56" s="144" t="s">
        <v>163</v>
      </c>
      <c r="C56" s="144"/>
      <c r="D56" s="38">
        <v>28929901</v>
      </c>
      <c r="E56" s="38"/>
      <c r="F56" s="38">
        <v>29426761</v>
      </c>
      <c r="G56" s="38"/>
      <c r="H56" s="55">
        <v>20596389</v>
      </c>
      <c r="I56" s="24"/>
      <c r="J56" s="55">
        <v>19377492</v>
      </c>
    </row>
    <row r="57" spans="1:10" ht="21.75" customHeight="1">
      <c r="A57" s="152" t="s">
        <v>164</v>
      </c>
      <c r="B57" s="144"/>
      <c r="C57" s="144"/>
      <c r="D57" s="21">
        <v>145354624</v>
      </c>
      <c r="E57" s="24"/>
      <c r="F57" s="21">
        <v>141724219</v>
      </c>
      <c r="G57" s="38"/>
      <c r="H57" s="21">
        <v>87198652</v>
      </c>
      <c r="I57" s="24"/>
      <c r="J57" s="21">
        <v>85323667</v>
      </c>
    </row>
    <row r="58" spans="1:10" ht="21.75" customHeight="1">
      <c r="A58" s="112" t="s">
        <v>58</v>
      </c>
      <c r="B58" s="144"/>
      <c r="C58" s="144"/>
      <c r="D58" s="38">
        <v>927660</v>
      </c>
      <c r="E58" s="24"/>
      <c r="F58" s="58">
        <v>927660</v>
      </c>
      <c r="G58" s="38"/>
      <c r="H58" s="43">
        <v>3626210</v>
      </c>
      <c r="I58" s="41"/>
      <c r="J58" s="43">
        <v>3626210</v>
      </c>
    </row>
    <row r="59" spans="1:10" ht="21.75" customHeight="1">
      <c r="A59" s="113" t="s">
        <v>33</v>
      </c>
      <c r="B59" s="144"/>
      <c r="C59" s="144"/>
      <c r="D59" s="23">
        <f>SUM(D55:D58)</f>
        <v>187121687</v>
      </c>
      <c r="E59" s="20"/>
      <c r="F59" s="23">
        <f>SUM(F55:F58)</f>
        <v>185181721</v>
      </c>
      <c r="G59" s="160"/>
      <c r="H59" s="23">
        <f>SUM(H55:H58)</f>
        <v>114314157</v>
      </c>
      <c r="I59" s="20"/>
      <c r="J59" s="23">
        <f>SUM(J55:J58)</f>
        <v>111843854</v>
      </c>
    </row>
    <row r="60" spans="1:10" ht="21.75" customHeight="1">
      <c r="A60" s="113"/>
      <c r="B60" s="144"/>
      <c r="C60" s="144"/>
      <c r="D60" s="24"/>
      <c r="E60" s="20"/>
      <c r="F60" s="24"/>
      <c r="G60" s="160"/>
      <c r="H60" s="24"/>
      <c r="I60" s="20"/>
      <c r="J60" s="24"/>
    </row>
    <row r="61" spans="1:10" ht="21.75" customHeight="1">
      <c r="A61" s="113" t="s">
        <v>17</v>
      </c>
      <c r="B61" s="144"/>
      <c r="C61" s="144"/>
      <c r="D61" s="26">
        <f>D51+D59</f>
        <v>556566433</v>
      </c>
      <c r="E61" s="20"/>
      <c r="F61" s="26">
        <f>F51+F59</f>
        <v>551965419</v>
      </c>
      <c r="G61" s="160"/>
      <c r="H61" s="26">
        <f>H51+H59</f>
        <v>346439728</v>
      </c>
      <c r="I61" s="20"/>
      <c r="J61" s="26">
        <f>J51+J59</f>
        <v>361471545</v>
      </c>
    </row>
    <row r="62" spans="1:10" ht="21.75" customHeight="1">
      <c r="A62" s="113"/>
      <c r="B62" s="144"/>
      <c r="C62" s="144"/>
      <c r="D62" s="125"/>
      <c r="E62" s="160"/>
      <c r="F62" s="125"/>
      <c r="G62" s="160"/>
      <c r="H62" s="24"/>
      <c r="I62" s="20"/>
      <c r="J62" s="24"/>
    </row>
    <row r="63" spans="1:10" s="108" customFormat="1" ht="21.45" customHeight="1">
      <c r="A63" s="105" t="s">
        <v>116</v>
      </c>
      <c r="B63" s="106"/>
      <c r="C63" s="106"/>
      <c r="D63" s="106"/>
      <c r="E63" s="157"/>
      <c r="F63" s="106"/>
      <c r="G63" s="157"/>
      <c r="H63" s="107"/>
      <c r="I63" s="162"/>
      <c r="J63" s="107"/>
    </row>
    <row r="64" spans="1:10" ht="21.75" customHeight="1">
      <c r="A64" s="109" t="s">
        <v>0</v>
      </c>
      <c r="D64" s="121"/>
      <c r="F64" s="121"/>
      <c r="H64" s="121"/>
      <c r="J64" s="121"/>
    </row>
    <row r="65" spans="1:10" ht="21.75" customHeight="1">
      <c r="A65" s="113"/>
      <c r="D65" s="143"/>
      <c r="F65" s="143"/>
      <c r="H65" s="190"/>
      <c r="I65" s="190"/>
      <c r="J65" s="190"/>
    </row>
    <row r="66" spans="1:10" ht="21.75" customHeight="1">
      <c r="A66" s="113"/>
      <c r="D66" s="190" t="s">
        <v>129</v>
      </c>
      <c r="E66" s="190"/>
      <c r="F66" s="190"/>
      <c r="H66" s="191" t="s">
        <v>89</v>
      </c>
      <c r="I66" s="191"/>
      <c r="J66" s="191"/>
    </row>
    <row r="67" spans="1:10" ht="21.75" customHeight="1">
      <c r="A67" s="113"/>
      <c r="D67" s="192" t="s">
        <v>128</v>
      </c>
      <c r="E67" s="192"/>
      <c r="F67" s="192"/>
      <c r="H67" s="190" t="s">
        <v>130</v>
      </c>
      <c r="I67" s="190"/>
      <c r="J67" s="190"/>
    </row>
    <row r="68" spans="1:10" ht="21.75" customHeight="1">
      <c r="A68" s="113"/>
      <c r="D68" s="114" t="s">
        <v>152</v>
      </c>
      <c r="E68" s="159"/>
      <c r="F68" s="114" t="s">
        <v>1</v>
      </c>
      <c r="H68" s="114" t="s">
        <v>152</v>
      </c>
      <c r="I68" s="159"/>
      <c r="J68" s="114" t="s">
        <v>1</v>
      </c>
    </row>
    <row r="69" spans="1:10" ht="21.75" customHeight="1">
      <c r="A69" s="113" t="s">
        <v>14</v>
      </c>
      <c r="B69" s="144"/>
      <c r="C69" s="144"/>
      <c r="D69" s="115">
        <v>2025</v>
      </c>
      <c r="E69" s="160"/>
      <c r="F69" s="115">
        <v>2024</v>
      </c>
      <c r="G69" s="160"/>
      <c r="H69" s="115">
        <v>2025</v>
      </c>
      <c r="I69" s="160"/>
      <c r="J69" s="115">
        <v>2024</v>
      </c>
    </row>
    <row r="70" spans="1:10" ht="21.75" customHeight="1">
      <c r="A70" s="113"/>
      <c r="B70" s="144"/>
      <c r="C70" s="144"/>
      <c r="D70" s="115" t="s">
        <v>78</v>
      </c>
      <c r="E70" s="160"/>
      <c r="F70" s="115"/>
      <c r="G70" s="160"/>
      <c r="H70" s="115" t="s">
        <v>78</v>
      </c>
      <c r="I70" s="164"/>
      <c r="J70" s="115"/>
    </row>
    <row r="71" spans="1:10" ht="21.75" customHeight="1">
      <c r="B71" s="144"/>
      <c r="C71" s="144"/>
      <c r="D71" s="189" t="s">
        <v>4</v>
      </c>
      <c r="E71" s="189"/>
      <c r="F71" s="189"/>
      <c r="G71" s="189"/>
      <c r="H71" s="189"/>
      <c r="I71" s="189"/>
      <c r="J71" s="189"/>
    </row>
    <row r="72" spans="1:10" ht="21.75" customHeight="1">
      <c r="A72" s="116" t="s">
        <v>18</v>
      </c>
      <c r="B72" s="144"/>
      <c r="C72" s="144"/>
      <c r="D72" s="144"/>
      <c r="E72" s="160"/>
      <c r="F72" s="144"/>
      <c r="G72" s="160"/>
      <c r="H72" s="25"/>
      <c r="I72" s="20"/>
      <c r="J72" s="25"/>
    </row>
    <row r="73" spans="1:10" ht="21.75" customHeight="1">
      <c r="A73" s="112" t="s">
        <v>122</v>
      </c>
      <c r="B73" s="126"/>
      <c r="C73" s="144"/>
      <c r="D73" s="144"/>
      <c r="E73" s="160"/>
      <c r="F73" s="144"/>
      <c r="G73" s="160"/>
      <c r="H73" s="25"/>
      <c r="I73" s="20"/>
      <c r="J73" s="25"/>
    </row>
    <row r="74" spans="1:10" ht="21.75" customHeight="1">
      <c r="A74" s="112" t="s">
        <v>138</v>
      </c>
      <c r="B74" s="126"/>
      <c r="C74" s="144"/>
    </row>
    <row r="75" spans="1:10" ht="21.75" customHeight="1">
      <c r="A75" s="142" t="s">
        <v>139</v>
      </c>
      <c r="C75" s="112"/>
      <c r="D75" s="112"/>
      <c r="E75" s="161"/>
      <c r="F75" s="112"/>
      <c r="G75" s="161"/>
      <c r="H75" s="112"/>
      <c r="J75" s="112"/>
    </row>
    <row r="76" spans="1:10" ht="21.75" customHeight="1" thickBot="1">
      <c r="A76" s="142" t="s">
        <v>166</v>
      </c>
      <c r="C76" s="112"/>
      <c r="D76" s="30">
        <v>300000000</v>
      </c>
      <c r="E76" s="20"/>
      <c r="F76" s="30">
        <v>300000000</v>
      </c>
      <c r="G76" s="25"/>
      <c r="H76" s="30">
        <v>300000000</v>
      </c>
      <c r="I76" s="20"/>
      <c r="J76" s="30">
        <v>300000000</v>
      </c>
    </row>
    <row r="77" spans="1:10" ht="21.75" customHeight="1" thickTop="1">
      <c r="A77" s="112" t="s">
        <v>19</v>
      </c>
      <c r="B77" s="126"/>
      <c r="C77" s="112"/>
    </row>
    <row r="78" spans="1:10" ht="21.75" customHeight="1">
      <c r="A78" s="142" t="s">
        <v>139</v>
      </c>
      <c r="B78" s="144"/>
      <c r="C78" s="144"/>
      <c r="D78" s="112"/>
      <c r="E78" s="161"/>
      <c r="F78" s="112"/>
      <c r="G78" s="161"/>
      <c r="H78" s="112"/>
      <c r="J78" s="112"/>
    </row>
    <row r="79" spans="1:10" ht="21.75" customHeight="1">
      <c r="A79" s="142" t="s">
        <v>166</v>
      </c>
      <c r="B79" s="144"/>
      <c r="C79" s="144"/>
      <c r="D79" s="46">
        <v>300000000</v>
      </c>
      <c r="E79" s="42"/>
      <c r="F79" s="46">
        <v>300000000</v>
      </c>
      <c r="G79" s="42"/>
      <c r="H79" s="25">
        <v>300000000</v>
      </c>
      <c r="I79" s="25"/>
      <c r="J79" s="25">
        <v>300000000</v>
      </c>
    </row>
    <row r="80" spans="1:10" ht="21.75" customHeight="1">
      <c r="A80" s="112" t="s">
        <v>123</v>
      </c>
      <c r="B80" s="144"/>
      <c r="C80" s="144"/>
      <c r="D80" s="111">
        <v>1147595992</v>
      </c>
      <c r="F80" s="38">
        <v>1147595992</v>
      </c>
      <c r="H80" s="111">
        <v>1147595992</v>
      </c>
      <c r="J80" s="38">
        <v>1147595992</v>
      </c>
    </row>
    <row r="81" spans="1:10" ht="21.75" customHeight="1">
      <c r="A81" s="112" t="s">
        <v>124</v>
      </c>
      <c r="B81" s="144"/>
      <c r="C81" s="144"/>
      <c r="D81" s="127"/>
      <c r="F81" s="127"/>
      <c r="H81" s="127"/>
      <c r="J81" s="127"/>
    </row>
    <row r="82" spans="1:10" ht="21.75" customHeight="1">
      <c r="A82" s="112" t="s">
        <v>140</v>
      </c>
      <c r="B82" s="144"/>
      <c r="C82" s="144"/>
      <c r="D82" s="38">
        <v>-17292631</v>
      </c>
      <c r="E82" s="42"/>
      <c r="F82" s="38">
        <v>-17292631</v>
      </c>
      <c r="G82" s="42"/>
      <c r="H82" s="38">
        <v>0</v>
      </c>
      <c r="I82" s="20"/>
      <c r="J82" s="38">
        <v>0</v>
      </c>
    </row>
    <row r="83" spans="1:10" ht="21.75" customHeight="1">
      <c r="A83" s="112" t="s">
        <v>20</v>
      </c>
      <c r="B83" s="144"/>
      <c r="C83" s="144"/>
      <c r="D83" s="125"/>
      <c r="E83" s="160"/>
      <c r="F83" s="125"/>
      <c r="G83" s="160"/>
      <c r="H83" s="25"/>
      <c r="I83" s="20"/>
      <c r="J83" s="25"/>
    </row>
    <row r="84" spans="1:10" ht="21.75" customHeight="1">
      <c r="A84" s="112" t="s">
        <v>59</v>
      </c>
      <c r="B84" s="144"/>
      <c r="C84" s="144"/>
      <c r="D84" s="125"/>
      <c r="E84" s="160"/>
      <c r="F84" s="125"/>
      <c r="G84" s="160"/>
      <c r="H84" s="25"/>
      <c r="I84" s="20"/>
      <c r="J84" s="25"/>
    </row>
    <row r="85" spans="1:10" ht="21.75" customHeight="1">
      <c r="A85" s="112" t="s">
        <v>60</v>
      </c>
      <c r="B85" s="144"/>
      <c r="C85" s="144"/>
      <c r="D85" s="38">
        <v>24269131</v>
      </c>
      <c r="E85" s="38"/>
      <c r="F85" s="38">
        <v>24269131</v>
      </c>
      <c r="G85" s="38"/>
      <c r="H85" s="25">
        <v>24269131</v>
      </c>
      <c r="I85" s="20"/>
      <c r="J85" s="25">
        <v>24269131</v>
      </c>
    </row>
    <row r="86" spans="1:10" ht="21.75" customHeight="1">
      <c r="A86" s="112" t="s">
        <v>141</v>
      </c>
      <c r="B86" s="144"/>
      <c r="C86" s="144"/>
      <c r="D86" s="38">
        <v>229729834</v>
      </c>
      <c r="E86" s="38"/>
      <c r="F86" s="38">
        <v>174848108</v>
      </c>
      <c r="G86" s="38"/>
      <c r="H86" s="25">
        <v>166691125</v>
      </c>
      <c r="I86" s="20"/>
      <c r="J86" s="25">
        <v>147866721</v>
      </c>
    </row>
    <row r="87" spans="1:10" ht="21.75" customHeight="1">
      <c r="A87" s="112" t="s">
        <v>83</v>
      </c>
      <c r="B87" s="144"/>
      <c r="C87" s="144"/>
      <c r="D87" s="38"/>
      <c r="E87" s="38"/>
      <c r="F87" s="38"/>
      <c r="G87" s="38"/>
      <c r="H87" s="25"/>
      <c r="I87" s="20"/>
      <c r="J87" s="25"/>
    </row>
    <row r="88" spans="1:10" ht="21.75" customHeight="1">
      <c r="A88" s="112" t="s">
        <v>131</v>
      </c>
      <c r="B88" s="144"/>
      <c r="C88" s="144"/>
      <c r="D88" s="43">
        <v>36852798</v>
      </c>
      <c r="E88" s="38"/>
      <c r="F88" s="43">
        <v>36852798</v>
      </c>
      <c r="G88" s="38"/>
      <c r="H88" s="43">
        <v>36562026</v>
      </c>
      <c r="I88" s="20"/>
      <c r="J88" s="43">
        <v>36562026</v>
      </c>
    </row>
    <row r="89" spans="1:10" ht="21.75" customHeight="1">
      <c r="A89" s="128" t="s">
        <v>61</v>
      </c>
      <c r="B89" s="144"/>
      <c r="C89" s="144"/>
      <c r="D89" s="41">
        <f>SUM(D79:D88)</f>
        <v>1721155124</v>
      </c>
      <c r="E89" s="41"/>
      <c r="F89" s="41">
        <f>SUM(F79:F88)</f>
        <v>1666273398</v>
      </c>
      <c r="G89" s="41"/>
      <c r="H89" s="41">
        <f>SUM(H79:H88)</f>
        <v>1675118274</v>
      </c>
      <c r="I89" s="34"/>
      <c r="J89" s="41">
        <f>SUM(J79:J88)</f>
        <v>1656293870</v>
      </c>
    </row>
    <row r="90" spans="1:10" ht="21.75" customHeight="1">
      <c r="A90" s="112" t="s">
        <v>73</v>
      </c>
      <c r="B90" s="144"/>
      <c r="C90" s="144"/>
      <c r="D90" s="43">
        <v>20445929</v>
      </c>
      <c r="E90" s="20"/>
      <c r="F90" s="43">
        <v>19408243</v>
      </c>
      <c r="G90" s="38"/>
      <c r="H90" s="43">
        <v>0</v>
      </c>
      <c r="I90" s="20"/>
      <c r="J90" s="43">
        <v>0</v>
      </c>
    </row>
    <row r="91" spans="1:10" ht="21.75" customHeight="1">
      <c r="A91" s="129" t="s">
        <v>21</v>
      </c>
      <c r="B91" s="144"/>
      <c r="C91" s="144"/>
      <c r="D91" s="26">
        <f>SUM(D89:D90)</f>
        <v>1741601053</v>
      </c>
      <c r="E91" s="24"/>
      <c r="F91" s="26">
        <f>SUM(F89:F90)</f>
        <v>1685681641</v>
      </c>
      <c r="G91" s="160"/>
      <c r="H91" s="26">
        <f>SUM(H89:H90)</f>
        <v>1675118274</v>
      </c>
      <c r="I91" s="24"/>
      <c r="J91" s="26">
        <f>SUM(J89:J90)</f>
        <v>1656293870</v>
      </c>
    </row>
    <row r="92" spans="1:10" ht="21.75" customHeight="1">
      <c r="A92" s="130"/>
      <c r="B92" s="144"/>
      <c r="C92" s="144"/>
      <c r="D92" s="20"/>
      <c r="E92" s="20"/>
      <c r="F92" s="20"/>
      <c r="G92" s="160"/>
      <c r="H92" s="20"/>
      <c r="I92" s="20"/>
      <c r="J92" s="20"/>
    </row>
    <row r="93" spans="1:10" ht="21.75" customHeight="1" thickBot="1">
      <c r="A93" s="129" t="s">
        <v>22</v>
      </c>
      <c r="B93" s="144"/>
      <c r="C93" s="144"/>
      <c r="D93" s="27">
        <f>SUM(D61+D91)</f>
        <v>2298167486</v>
      </c>
      <c r="E93" s="24"/>
      <c r="F93" s="27">
        <f>SUM(F61+F91)</f>
        <v>2237647060</v>
      </c>
      <c r="G93" s="160"/>
      <c r="H93" s="27">
        <f>SUM(H61+H91)</f>
        <v>2021558002</v>
      </c>
      <c r="I93" s="24"/>
      <c r="J93" s="27">
        <f>SUM(J61+J91)</f>
        <v>2017765415</v>
      </c>
    </row>
    <row r="94" spans="1:10" ht="14.4" thickTop="1"/>
  </sheetData>
  <mergeCells count="17">
    <mergeCell ref="D9:J9"/>
    <mergeCell ref="D4:F4"/>
    <mergeCell ref="H4:J4"/>
    <mergeCell ref="D5:F5"/>
    <mergeCell ref="H5:J5"/>
    <mergeCell ref="D71:J71"/>
    <mergeCell ref="H33:J33"/>
    <mergeCell ref="D34:F34"/>
    <mergeCell ref="H34:J34"/>
    <mergeCell ref="D35:F35"/>
    <mergeCell ref="H35:J35"/>
    <mergeCell ref="D39:J39"/>
    <mergeCell ref="H65:J65"/>
    <mergeCell ref="D66:F66"/>
    <mergeCell ref="H66:J66"/>
    <mergeCell ref="D67:F67"/>
    <mergeCell ref="H67:J67"/>
  </mergeCells>
  <pageMargins left="0.7" right="0.7" top="0.48" bottom="0.5" header="0.5" footer="0.5"/>
  <pageSetup paperSize="9" scale="85" firstPageNumber="2" orientation="portrait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BBEAF-D609-4153-AAFB-AEE7711B3EBE}">
  <dimension ref="A1:J51"/>
  <sheetViews>
    <sheetView view="pageBreakPreview" zoomScaleNormal="70" zoomScaleSheetLayoutView="100" workbookViewId="0"/>
  </sheetViews>
  <sheetFormatPr defaultColWidth="8.88671875" defaultRowHeight="21.6" customHeight="1"/>
  <cols>
    <col min="1" max="1" width="42.6640625" style="22" customWidth="1"/>
    <col min="2" max="2" width="6.44140625" style="22" customWidth="1"/>
    <col min="3" max="3" width="1.21875" style="22" customWidth="1"/>
    <col min="4" max="4" width="13.77734375" style="22" customWidth="1"/>
    <col min="5" max="5" width="1.21875" style="15" customWidth="1"/>
    <col min="6" max="6" width="13.77734375" style="22" customWidth="1"/>
    <col min="7" max="7" width="1.21875" style="15" customWidth="1"/>
    <col min="8" max="8" width="13.77734375" style="22" customWidth="1"/>
    <col min="9" max="9" width="1.21875" style="15" customWidth="1"/>
    <col min="10" max="10" width="13.77734375" style="22" customWidth="1"/>
    <col min="11" max="16384" width="8.88671875" style="22"/>
  </cols>
  <sheetData>
    <row r="1" spans="1:10" ht="21.6" customHeight="1">
      <c r="A1" s="12" t="s">
        <v>116</v>
      </c>
      <c r="B1" s="13"/>
      <c r="C1" s="13"/>
      <c r="D1" s="13"/>
      <c r="E1" s="13"/>
      <c r="F1" s="13"/>
      <c r="G1" s="13"/>
      <c r="H1" s="14"/>
      <c r="J1" s="14"/>
    </row>
    <row r="2" spans="1:10" ht="21.6" customHeight="1">
      <c r="A2" s="16" t="s">
        <v>79</v>
      </c>
      <c r="B2" s="13"/>
      <c r="C2" s="13"/>
      <c r="D2" s="13"/>
      <c r="E2" s="13"/>
      <c r="F2" s="13"/>
      <c r="G2" s="13"/>
      <c r="H2" s="14"/>
      <c r="J2" s="14"/>
    </row>
    <row r="3" spans="1:10" ht="21.75" customHeight="1">
      <c r="A3" s="17"/>
      <c r="B3" s="13"/>
      <c r="C3" s="13"/>
      <c r="D3" s="13"/>
      <c r="E3" s="13"/>
      <c r="F3" s="13"/>
      <c r="G3" s="13"/>
      <c r="H3" s="14"/>
      <c r="J3" s="14"/>
    </row>
    <row r="4" spans="1:10" s="15" customFormat="1" ht="21.75" customHeight="1">
      <c r="A4" s="17"/>
      <c r="B4" s="13"/>
      <c r="C4" s="13"/>
      <c r="D4" s="194" t="s">
        <v>129</v>
      </c>
      <c r="E4" s="194"/>
      <c r="F4" s="194"/>
      <c r="G4" s="13"/>
      <c r="H4" s="194" t="s">
        <v>89</v>
      </c>
      <c r="I4" s="194"/>
      <c r="J4" s="194"/>
    </row>
    <row r="5" spans="1:10" ht="21.6" customHeight="1">
      <c r="A5" s="15"/>
      <c r="B5" s="15"/>
      <c r="C5" s="15"/>
      <c r="D5" s="195" t="s">
        <v>88</v>
      </c>
      <c r="E5" s="195"/>
      <c r="F5" s="195"/>
      <c r="G5" s="13"/>
      <c r="H5" s="195" t="s">
        <v>88</v>
      </c>
      <c r="I5" s="195"/>
      <c r="J5" s="195"/>
    </row>
    <row r="6" spans="1:10" ht="21.6" customHeight="1">
      <c r="A6" s="15"/>
      <c r="B6" s="15"/>
      <c r="C6" s="15"/>
      <c r="D6" s="196" t="s">
        <v>97</v>
      </c>
      <c r="E6" s="196"/>
      <c r="F6" s="196"/>
      <c r="H6" s="196" t="s">
        <v>97</v>
      </c>
      <c r="I6" s="196"/>
      <c r="J6" s="196"/>
    </row>
    <row r="7" spans="1:10" ht="21.6" customHeight="1">
      <c r="A7" s="15"/>
      <c r="B7" s="15"/>
      <c r="C7" s="15"/>
      <c r="D7" s="196" t="s">
        <v>152</v>
      </c>
      <c r="E7" s="196"/>
      <c r="F7" s="196"/>
      <c r="H7" s="196" t="s">
        <v>152</v>
      </c>
      <c r="I7" s="196"/>
      <c r="J7" s="196"/>
    </row>
    <row r="8" spans="1:10" ht="21.6" customHeight="1">
      <c r="A8" s="17"/>
      <c r="B8" s="104" t="s">
        <v>3</v>
      </c>
      <c r="C8" s="104"/>
      <c r="D8" s="18">
        <v>2025</v>
      </c>
      <c r="E8" s="104"/>
      <c r="F8" s="18">
        <v>2024</v>
      </c>
      <c r="G8" s="104"/>
      <c r="H8" s="18">
        <v>2025</v>
      </c>
      <c r="I8" s="104"/>
      <c r="J8" s="18">
        <v>2024</v>
      </c>
    </row>
    <row r="9" spans="1:10" ht="21.6" customHeight="1">
      <c r="A9" s="17"/>
      <c r="B9" s="13"/>
      <c r="C9" s="13"/>
      <c r="D9" s="193" t="s">
        <v>4</v>
      </c>
      <c r="E9" s="193"/>
      <c r="F9" s="193"/>
      <c r="G9" s="193"/>
      <c r="H9" s="193"/>
      <c r="I9" s="193"/>
      <c r="J9" s="193"/>
    </row>
    <row r="10" spans="1:10" ht="21.6" customHeight="1">
      <c r="A10" s="19" t="s">
        <v>144</v>
      </c>
      <c r="B10" s="104"/>
      <c r="C10" s="104"/>
      <c r="D10" s="104"/>
      <c r="E10" s="104"/>
      <c r="F10" s="104"/>
      <c r="G10" s="104"/>
      <c r="H10" s="28"/>
      <c r="I10" s="29"/>
      <c r="J10" s="28"/>
    </row>
    <row r="11" spans="1:10" ht="21.6" customHeight="1">
      <c r="A11" s="15" t="s">
        <v>132</v>
      </c>
      <c r="B11" s="145">
        <v>7</v>
      </c>
      <c r="C11" s="104"/>
      <c r="D11" s="38">
        <v>440441478</v>
      </c>
      <c r="E11" s="38"/>
      <c r="F11" s="38">
        <v>365112806</v>
      </c>
      <c r="G11" s="38"/>
      <c r="H11" s="20">
        <v>244745200</v>
      </c>
      <c r="I11" s="20"/>
      <c r="J11" s="20">
        <v>220700854</v>
      </c>
    </row>
    <row r="12" spans="1:10" ht="21.6" customHeight="1">
      <c r="A12" s="15" t="s">
        <v>175</v>
      </c>
      <c r="B12" s="104"/>
      <c r="C12" s="104"/>
      <c r="D12" s="31">
        <v>3237215</v>
      </c>
      <c r="E12" s="20"/>
      <c r="F12" s="31">
        <v>5730948</v>
      </c>
      <c r="G12" s="38"/>
      <c r="H12" s="31">
        <v>2740542</v>
      </c>
      <c r="I12" s="20"/>
      <c r="J12" s="31">
        <v>4856921</v>
      </c>
    </row>
    <row r="13" spans="1:10" ht="21.6" customHeight="1">
      <c r="A13" s="32" t="s">
        <v>145</v>
      </c>
      <c r="B13" s="104"/>
      <c r="C13" s="104"/>
      <c r="D13" s="33">
        <f>SUM(D11:D12)</f>
        <v>443678693</v>
      </c>
      <c r="E13" s="25"/>
      <c r="F13" s="33">
        <f>SUM(F11:F12)</f>
        <v>370843754</v>
      </c>
      <c r="G13" s="104"/>
      <c r="H13" s="33">
        <f>SUM(H11:H12)</f>
        <v>247485742</v>
      </c>
      <c r="I13" s="25"/>
      <c r="J13" s="33">
        <f>SUM(J11:J12)</f>
        <v>225557775</v>
      </c>
    </row>
    <row r="14" spans="1:10" ht="21.75" customHeight="1">
      <c r="A14" s="32"/>
      <c r="B14" s="104"/>
      <c r="C14" s="104"/>
      <c r="D14" s="104"/>
      <c r="E14" s="104"/>
      <c r="F14" s="104"/>
      <c r="G14" s="104"/>
      <c r="H14" s="34"/>
      <c r="I14" s="25"/>
      <c r="J14" s="34"/>
    </row>
    <row r="15" spans="1:10" ht="21.6" customHeight="1">
      <c r="A15" s="19" t="s">
        <v>30</v>
      </c>
      <c r="B15" s="104"/>
      <c r="C15" s="104"/>
      <c r="D15" s="104"/>
      <c r="E15" s="104"/>
      <c r="F15" s="104"/>
      <c r="G15" s="104"/>
      <c r="H15" s="34"/>
      <c r="I15" s="25"/>
      <c r="J15" s="34"/>
    </row>
    <row r="16" spans="1:10" ht="21.6" customHeight="1">
      <c r="A16" s="15" t="s">
        <v>133</v>
      </c>
      <c r="B16" s="145"/>
      <c r="C16" s="104"/>
      <c r="D16" s="38">
        <v>187336572</v>
      </c>
      <c r="E16" s="38"/>
      <c r="F16" s="38">
        <v>157040962</v>
      </c>
      <c r="G16" s="38"/>
      <c r="H16" s="55">
        <v>171314721</v>
      </c>
      <c r="I16" s="25"/>
      <c r="J16" s="55">
        <v>155958968</v>
      </c>
    </row>
    <row r="17" spans="1:10" ht="21.6" customHeight="1">
      <c r="A17" s="15" t="s">
        <v>114</v>
      </c>
      <c r="B17" s="145"/>
      <c r="C17" s="104"/>
      <c r="D17" s="38">
        <v>111854554</v>
      </c>
      <c r="E17" s="38"/>
      <c r="F17" s="38">
        <v>92354271</v>
      </c>
      <c r="G17" s="38"/>
      <c r="H17" s="55">
        <v>1296270</v>
      </c>
      <c r="I17" s="25"/>
      <c r="J17" s="55">
        <v>1171088</v>
      </c>
    </row>
    <row r="18" spans="1:10" ht="21.6" customHeight="1">
      <c r="A18" s="15" t="s">
        <v>23</v>
      </c>
      <c r="B18" s="145"/>
      <c r="C18" s="104"/>
      <c r="D18" s="54">
        <v>70902105</v>
      </c>
      <c r="E18" s="20"/>
      <c r="F18" s="54">
        <v>67584281</v>
      </c>
      <c r="G18" s="38"/>
      <c r="H18" s="54">
        <v>50588520</v>
      </c>
      <c r="I18" s="20"/>
      <c r="J18" s="54">
        <v>47593971</v>
      </c>
    </row>
    <row r="19" spans="1:10" ht="21.6" customHeight="1">
      <c r="A19" s="32" t="s">
        <v>31</v>
      </c>
      <c r="B19" s="104"/>
      <c r="C19" s="104"/>
      <c r="D19" s="33">
        <f>SUM(D16:D18)</f>
        <v>370093231</v>
      </c>
      <c r="E19" s="34"/>
      <c r="F19" s="33">
        <f>SUM(F16:F18)</f>
        <v>316979514</v>
      </c>
      <c r="G19" s="104"/>
      <c r="H19" s="33">
        <f>SUM(H16:H18)</f>
        <v>223199511</v>
      </c>
      <c r="I19" s="34"/>
      <c r="J19" s="33">
        <f>SUM(J16:J18)</f>
        <v>204724027</v>
      </c>
    </row>
    <row r="20" spans="1:10" ht="21.75" customHeight="1">
      <c r="A20" s="32"/>
      <c r="B20" s="104"/>
      <c r="C20" s="104"/>
      <c r="D20" s="104"/>
      <c r="E20" s="104"/>
      <c r="F20" s="104"/>
      <c r="G20" s="104"/>
      <c r="H20" s="21"/>
      <c r="I20" s="20"/>
      <c r="J20" s="21"/>
    </row>
    <row r="21" spans="1:10" ht="21.6" customHeight="1">
      <c r="A21" s="17" t="s">
        <v>74</v>
      </c>
      <c r="B21" s="104"/>
      <c r="C21" s="104"/>
      <c r="D21" s="24">
        <f>D13-D19</f>
        <v>73585462</v>
      </c>
      <c r="E21" s="104"/>
      <c r="F21" s="24">
        <f>F13-F19</f>
        <v>53864240</v>
      </c>
      <c r="G21" s="104"/>
      <c r="H21" s="24">
        <f>H13-H19</f>
        <v>24286231</v>
      </c>
      <c r="I21" s="24"/>
      <c r="J21" s="24">
        <f>J13-J19</f>
        <v>20833748</v>
      </c>
    </row>
    <row r="22" spans="1:10" ht="21.6" customHeight="1">
      <c r="A22" s="15" t="s">
        <v>24</v>
      </c>
      <c r="B22" s="104"/>
      <c r="C22" s="104"/>
      <c r="D22" s="82">
        <v>-1629871</v>
      </c>
      <c r="E22" s="20"/>
      <c r="F22" s="82">
        <v>-3708381</v>
      </c>
      <c r="G22" s="104"/>
      <c r="H22" s="82">
        <v>-1087316</v>
      </c>
      <c r="I22" s="20"/>
      <c r="J22" s="82">
        <v>-1986338</v>
      </c>
    </row>
    <row r="23" spans="1:10" ht="21.6" customHeight="1">
      <c r="A23" s="17" t="s">
        <v>103</v>
      </c>
      <c r="B23" s="104"/>
      <c r="C23" s="104"/>
      <c r="D23" s="35">
        <f>SUM(D21:D22)</f>
        <v>71955591</v>
      </c>
      <c r="E23" s="20"/>
      <c r="F23" s="35">
        <f>SUM(F21:F22)</f>
        <v>50155859</v>
      </c>
      <c r="G23" s="104"/>
      <c r="H23" s="35">
        <f>SUM(H21:H22)</f>
        <v>23198915</v>
      </c>
      <c r="I23" s="20"/>
      <c r="J23" s="35">
        <f>SUM(J21:J22)</f>
        <v>18847410</v>
      </c>
    </row>
    <row r="24" spans="1:10" ht="21.6" customHeight="1">
      <c r="A24" s="15" t="s">
        <v>168</v>
      </c>
      <c r="B24" s="145">
        <v>8</v>
      </c>
      <c r="C24" s="104"/>
      <c r="D24" s="82">
        <v>-16036179</v>
      </c>
      <c r="E24" s="20"/>
      <c r="F24" s="82">
        <v>-8991965</v>
      </c>
      <c r="G24" s="104"/>
      <c r="H24" s="82">
        <v>-4374511</v>
      </c>
      <c r="I24" s="20"/>
      <c r="J24" s="82">
        <v>-1812545</v>
      </c>
    </row>
    <row r="25" spans="1:10" ht="21.6" customHeight="1">
      <c r="A25" s="17" t="s">
        <v>104</v>
      </c>
      <c r="B25" s="104"/>
      <c r="C25" s="104"/>
      <c r="D25" s="36">
        <f>SUM(D23:D24)</f>
        <v>55919412</v>
      </c>
      <c r="E25" s="24"/>
      <c r="F25" s="36">
        <f>SUM(F23:F24)</f>
        <v>41163894</v>
      </c>
      <c r="G25" s="104"/>
      <c r="H25" s="36">
        <f>SUM(H23:H24)</f>
        <v>18824404</v>
      </c>
      <c r="I25" s="24"/>
      <c r="J25" s="36">
        <f>SUM(J23:J24)</f>
        <v>17034865</v>
      </c>
    </row>
    <row r="26" spans="1:10" ht="21.75" customHeight="1">
      <c r="A26" s="17"/>
      <c r="B26" s="104"/>
      <c r="C26" s="104"/>
      <c r="D26" s="104"/>
      <c r="E26" s="104"/>
      <c r="F26" s="104"/>
      <c r="G26" s="104"/>
      <c r="H26" s="25"/>
      <c r="I26" s="20"/>
      <c r="J26" s="25"/>
    </row>
    <row r="27" spans="1:10" ht="21.6" customHeight="1">
      <c r="A27" s="17" t="s">
        <v>38</v>
      </c>
      <c r="B27" s="13"/>
      <c r="C27" s="13"/>
      <c r="D27" s="153">
        <v>0</v>
      </c>
      <c r="E27" s="13"/>
      <c r="F27" s="153">
        <v>0</v>
      </c>
      <c r="G27" s="13"/>
      <c r="H27" s="153">
        <v>0</v>
      </c>
      <c r="J27" s="153">
        <v>0</v>
      </c>
    </row>
    <row r="28" spans="1:10" ht="21.45" customHeight="1">
      <c r="A28" s="17"/>
      <c r="B28" s="104"/>
      <c r="C28" s="104"/>
      <c r="D28" s="25"/>
      <c r="E28" s="20"/>
      <c r="F28" s="25"/>
      <c r="G28" s="104"/>
      <c r="H28" s="25"/>
      <c r="I28" s="20"/>
      <c r="J28" s="25"/>
    </row>
    <row r="29" spans="1:10" ht="21.6" customHeight="1" thickBot="1">
      <c r="A29" s="17" t="s">
        <v>100</v>
      </c>
      <c r="B29" s="104"/>
      <c r="C29" s="13"/>
      <c r="D29" s="37">
        <f>SUM(D25,D27)</f>
        <v>55919412</v>
      </c>
      <c r="E29" s="32"/>
      <c r="F29" s="37">
        <f>SUM(F25,F27)</f>
        <v>41163894</v>
      </c>
      <c r="G29" s="13"/>
      <c r="H29" s="37">
        <f>SUM(H25,H27)</f>
        <v>18824404</v>
      </c>
      <c r="I29" s="32"/>
      <c r="J29" s="37">
        <f>SUM(J25,J27)</f>
        <v>17034865</v>
      </c>
    </row>
    <row r="30" spans="1:10" ht="21.75" customHeight="1" thickTop="1">
      <c r="A30" s="17"/>
      <c r="B30" s="104"/>
      <c r="C30" s="13"/>
      <c r="D30" s="44"/>
      <c r="E30" s="32"/>
      <c r="F30" s="44"/>
      <c r="G30" s="13"/>
      <c r="H30" s="44"/>
      <c r="I30" s="32"/>
      <c r="J30" s="44"/>
    </row>
    <row r="31" spans="1:10" ht="21.6" customHeight="1">
      <c r="A31" s="12" t="s">
        <v>116</v>
      </c>
      <c r="B31" s="13"/>
      <c r="C31" s="13"/>
      <c r="D31" s="13"/>
      <c r="E31" s="13"/>
      <c r="F31" s="13"/>
      <c r="G31" s="13"/>
      <c r="H31" s="14"/>
      <c r="J31" s="14"/>
    </row>
    <row r="32" spans="1:10" ht="21.6" customHeight="1">
      <c r="A32" s="16" t="s">
        <v>79</v>
      </c>
      <c r="B32" s="13"/>
      <c r="C32" s="13"/>
      <c r="D32" s="13"/>
      <c r="E32" s="13"/>
      <c r="F32" s="13"/>
      <c r="G32" s="13"/>
      <c r="H32" s="14"/>
      <c r="J32" s="14"/>
    </row>
    <row r="33" spans="1:10" ht="21.75" customHeight="1">
      <c r="A33" s="17"/>
      <c r="B33" s="13"/>
      <c r="C33" s="13"/>
      <c r="D33" s="13"/>
      <c r="E33" s="13"/>
      <c r="F33" s="13"/>
      <c r="G33" s="13"/>
      <c r="H33" s="14"/>
      <c r="J33" s="14"/>
    </row>
    <row r="34" spans="1:10" ht="21.6" customHeight="1">
      <c r="A34" s="17"/>
      <c r="B34" s="13"/>
      <c r="C34" s="13"/>
      <c r="D34" s="194" t="s">
        <v>129</v>
      </c>
      <c r="E34" s="194"/>
      <c r="F34" s="194"/>
      <c r="G34" s="13"/>
      <c r="H34" s="194" t="s">
        <v>89</v>
      </c>
      <c r="I34" s="194"/>
      <c r="J34" s="194"/>
    </row>
    <row r="35" spans="1:10" s="15" customFormat="1" ht="21.75" customHeight="1">
      <c r="A35" s="17"/>
      <c r="B35" s="13"/>
      <c r="C35" s="13"/>
      <c r="D35" s="195" t="s">
        <v>88</v>
      </c>
      <c r="E35" s="195"/>
      <c r="F35" s="195"/>
      <c r="G35" s="13"/>
      <c r="H35" s="195" t="s">
        <v>88</v>
      </c>
      <c r="I35" s="195"/>
      <c r="J35" s="195"/>
    </row>
    <row r="36" spans="1:10" ht="21.6" customHeight="1">
      <c r="A36" s="15"/>
      <c r="B36" s="15"/>
      <c r="C36" s="15"/>
      <c r="D36" s="196" t="s">
        <v>97</v>
      </c>
      <c r="E36" s="196"/>
      <c r="F36" s="196"/>
      <c r="H36" s="196" t="s">
        <v>97</v>
      </c>
      <c r="I36" s="196"/>
      <c r="J36" s="196"/>
    </row>
    <row r="37" spans="1:10" ht="21.6" customHeight="1">
      <c r="A37" s="15"/>
      <c r="B37" s="15"/>
      <c r="C37" s="15"/>
      <c r="D37" s="196" t="s">
        <v>152</v>
      </c>
      <c r="E37" s="196"/>
      <c r="F37" s="196"/>
      <c r="H37" s="196" t="s">
        <v>152</v>
      </c>
      <c r="I37" s="196"/>
      <c r="J37" s="196"/>
    </row>
    <row r="38" spans="1:10" ht="21.6" customHeight="1">
      <c r="A38" s="17"/>
      <c r="B38" s="104" t="s">
        <v>3</v>
      </c>
      <c r="C38" s="104"/>
      <c r="D38" s="18">
        <v>2025</v>
      </c>
      <c r="E38" s="18"/>
      <c r="F38" s="18">
        <v>2024</v>
      </c>
      <c r="G38" s="104"/>
      <c r="H38" s="18">
        <v>2025</v>
      </c>
      <c r="I38" s="18"/>
      <c r="J38" s="18">
        <v>2024</v>
      </c>
    </row>
    <row r="39" spans="1:10" ht="21.6" customHeight="1">
      <c r="A39" s="17"/>
      <c r="B39" s="13"/>
      <c r="C39" s="13"/>
      <c r="D39" s="193" t="s">
        <v>4</v>
      </c>
      <c r="E39" s="193"/>
      <c r="F39" s="193"/>
      <c r="G39" s="193"/>
      <c r="H39" s="193"/>
      <c r="I39" s="193"/>
      <c r="J39" s="193"/>
    </row>
    <row r="40" spans="1:10" ht="21.6" customHeight="1">
      <c r="A40" s="17" t="s">
        <v>112</v>
      </c>
      <c r="B40" s="104"/>
      <c r="C40" s="13"/>
      <c r="D40" s="44"/>
      <c r="E40" s="32"/>
      <c r="F40" s="44"/>
      <c r="G40" s="13"/>
      <c r="H40" s="44"/>
      <c r="I40" s="32"/>
      <c r="J40" s="44"/>
    </row>
    <row r="41" spans="1:10" ht="21.6" customHeight="1">
      <c r="A41" s="39" t="s">
        <v>62</v>
      </c>
      <c r="B41" s="104"/>
      <c r="C41" s="13"/>
      <c r="D41" s="14">
        <v>54881726</v>
      </c>
      <c r="F41" s="14">
        <v>39783308</v>
      </c>
      <c r="G41" s="13"/>
      <c r="H41" s="14">
        <v>18824404</v>
      </c>
      <c r="J41" s="14">
        <v>17034865</v>
      </c>
    </row>
    <row r="42" spans="1:10" ht="21.6" customHeight="1">
      <c r="A42" s="39" t="s">
        <v>63</v>
      </c>
      <c r="B42" s="104"/>
      <c r="C42" s="13"/>
      <c r="D42" s="14">
        <v>1037686</v>
      </c>
      <c r="F42" s="14">
        <v>1380586</v>
      </c>
      <c r="G42" s="13"/>
      <c r="H42" s="47">
        <v>0</v>
      </c>
      <c r="J42" s="47">
        <v>0</v>
      </c>
    </row>
    <row r="43" spans="1:10" ht="21.6" customHeight="1" thickBot="1">
      <c r="A43" s="17"/>
      <c r="B43" s="104"/>
      <c r="C43" s="13"/>
      <c r="D43" s="45">
        <f>SUM(D41:D42)</f>
        <v>55919412</v>
      </c>
      <c r="E43" s="32"/>
      <c r="F43" s="45">
        <f>SUM(F41:F42)</f>
        <v>41163894</v>
      </c>
      <c r="G43" s="13"/>
      <c r="H43" s="45">
        <f>SUM(H41:H42)</f>
        <v>18824404</v>
      </c>
      <c r="I43" s="32"/>
      <c r="J43" s="45">
        <f>SUM(J41:J42)</f>
        <v>17034865</v>
      </c>
    </row>
    <row r="44" spans="1:10" ht="21.75" customHeight="1" thickTop="1">
      <c r="A44" s="17"/>
      <c r="B44" s="104"/>
      <c r="C44" s="13"/>
      <c r="D44" s="44"/>
      <c r="E44" s="32"/>
      <c r="F44" s="44"/>
      <c r="G44" s="13"/>
      <c r="H44" s="44"/>
      <c r="I44" s="32"/>
      <c r="J44" s="44"/>
    </row>
    <row r="45" spans="1:10" ht="21.6" customHeight="1">
      <c r="A45" s="17" t="s">
        <v>113</v>
      </c>
      <c r="B45" s="13"/>
      <c r="C45" s="13"/>
      <c r="D45" s="44"/>
      <c r="E45" s="32"/>
      <c r="F45" s="44"/>
      <c r="G45" s="13"/>
      <c r="H45" s="44"/>
      <c r="I45" s="32"/>
      <c r="J45" s="44"/>
    </row>
    <row r="46" spans="1:10" ht="21.6" customHeight="1">
      <c r="A46" s="39" t="s">
        <v>62</v>
      </c>
      <c r="B46" s="13"/>
      <c r="C46" s="13"/>
      <c r="D46" s="47">
        <v>54881726</v>
      </c>
      <c r="F46" s="47">
        <v>39783308</v>
      </c>
      <c r="G46" s="13"/>
      <c r="H46" s="47">
        <v>18824404</v>
      </c>
      <c r="J46" s="47">
        <v>17034865</v>
      </c>
    </row>
    <row r="47" spans="1:10" ht="21.6" customHeight="1">
      <c r="A47" s="39" t="s">
        <v>63</v>
      </c>
      <c r="B47" s="13"/>
      <c r="C47" s="13"/>
      <c r="D47" s="47">
        <v>1037686</v>
      </c>
      <c r="E47" s="18"/>
      <c r="F47" s="47">
        <v>1380586</v>
      </c>
      <c r="G47" s="104"/>
      <c r="H47" s="47">
        <v>0</v>
      </c>
      <c r="I47" s="18"/>
      <c r="J47" s="47">
        <v>0</v>
      </c>
    </row>
    <row r="48" spans="1:10" ht="21.6" customHeight="1" thickBot="1">
      <c r="A48" s="17"/>
      <c r="B48" s="13"/>
      <c r="C48" s="13"/>
      <c r="D48" s="45">
        <f>SUM(D46:D47)</f>
        <v>55919412</v>
      </c>
      <c r="E48" s="32"/>
      <c r="F48" s="45">
        <f>SUM(F46:F47)</f>
        <v>41163894</v>
      </c>
      <c r="G48" s="13"/>
      <c r="H48" s="45">
        <f>SUM(H46:H47)</f>
        <v>18824404</v>
      </c>
      <c r="I48" s="32"/>
      <c r="J48" s="45">
        <f>SUM(J46:J47)</f>
        <v>17034865</v>
      </c>
    </row>
    <row r="49" spans="1:10" ht="21.75" customHeight="1" thickTop="1">
      <c r="A49" s="17"/>
      <c r="B49" s="104"/>
      <c r="C49" s="104"/>
      <c r="D49" s="25"/>
      <c r="E49" s="20"/>
      <c r="F49" s="25"/>
      <c r="G49" s="104"/>
      <c r="H49" s="25"/>
      <c r="I49" s="20"/>
      <c r="J49" s="25"/>
    </row>
    <row r="50" spans="1:10" ht="21.6" customHeight="1" thickBot="1">
      <c r="A50" s="17" t="s">
        <v>39</v>
      </c>
      <c r="B50" s="145">
        <v>9</v>
      </c>
      <c r="C50" s="13"/>
      <c r="D50" s="101">
        <v>0.09</v>
      </c>
      <c r="E50" s="102"/>
      <c r="F50" s="101">
        <v>7.0000000000000007E-2</v>
      </c>
      <c r="G50" s="103"/>
      <c r="H50" s="101">
        <v>0.03</v>
      </c>
      <c r="I50" s="102"/>
      <c r="J50" s="101">
        <v>0.03</v>
      </c>
    </row>
    <row r="51" spans="1:10" ht="21.75" customHeight="1" thickTop="1"/>
  </sheetData>
  <mergeCells count="18">
    <mergeCell ref="H7:J7"/>
    <mergeCell ref="D9:J9"/>
    <mergeCell ref="H4:J4"/>
    <mergeCell ref="H5:J5"/>
    <mergeCell ref="H6:J6"/>
    <mergeCell ref="D4:F4"/>
    <mergeCell ref="D5:F5"/>
    <mergeCell ref="D6:F6"/>
    <mergeCell ref="D7:F7"/>
    <mergeCell ref="D39:J39"/>
    <mergeCell ref="H34:J34"/>
    <mergeCell ref="H35:J35"/>
    <mergeCell ref="H36:J36"/>
    <mergeCell ref="H37:J37"/>
    <mergeCell ref="D34:F34"/>
    <mergeCell ref="D35:F35"/>
    <mergeCell ref="D36:F36"/>
    <mergeCell ref="D37:F37"/>
  </mergeCells>
  <pageMargins left="0.7" right="0.7" top="0.48" bottom="0.5" header="0.5" footer="0.5"/>
  <pageSetup paperSize="9" scale="80" firstPageNumber="5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A9D19-DD73-4962-A639-1B7562E38D7D}">
  <dimension ref="A1:T20"/>
  <sheetViews>
    <sheetView view="pageBreakPreview" zoomScaleNormal="70" zoomScaleSheetLayoutView="100" workbookViewId="0"/>
  </sheetViews>
  <sheetFormatPr defaultColWidth="9.109375" defaultRowHeight="21.6" customHeight="1"/>
  <cols>
    <col min="1" max="1" width="54" style="3" customWidth="1"/>
    <col min="2" max="2" width="5.44140625" style="3" customWidth="1"/>
    <col min="3" max="3" width="1.109375" style="3" customWidth="1"/>
    <col min="4" max="4" width="14.88671875" style="3" customWidth="1"/>
    <col min="5" max="5" width="1.109375" style="3" customWidth="1"/>
    <col min="6" max="6" width="14.88671875" style="3" customWidth="1"/>
    <col min="7" max="7" width="1.109375" style="3" customWidth="1"/>
    <col min="8" max="8" width="14.88671875" style="3" customWidth="1"/>
    <col min="9" max="9" width="1.109375" style="3" customWidth="1"/>
    <col min="10" max="10" width="14.88671875" style="3" customWidth="1"/>
    <col min="11" max="11" width="1.109375" style="3" customWidth="1"/>
    <col min="12" max="12" width="14.88671875" style="3" customWidth="1"/>
    <col min="13" max="13" width="1.109375" style="3" customWidth="1"/>
    <col min="14" max="14" width="14.88671875" style="3" customWidth="1"/>
    <col min="15" max="15" width="1.109375" style="3" customWidth="1"/>
    <col min="16" max="16" width="14.88671875" style="3" customWidth="1"/>
    <col min="17" max="17" width="1.109375" style="3" customWidth="1"/>
    <col min="18" max="18" width="14.88671875" style="3" customWidth="1"/>
    <col min="19" max="19" width="1.109375" style="3" customWidth="1"/>
    <col min="20" max="20" width="14.88671875" style="3" customWidth="1"/>
    <col min="21" max="16384" width="9.109375" style="3"/>
  </cols>
  <sheetData>
    <row r="1" spans="1:20" ht="21.75" customHeight="1">
      <c r="A1" s="1" t="s">
        <v>116</v>
      </c>
      <c r="B1" s="2"/>
    </row>
    <row r="2" spans="1:20" ht="21.75" customHeight="1">
      <c r="A2" s="2" t="s">
        <v>80</v>
      </c>
      <c r="B2" s="2"/>
    </row>
    <row r="3" spans="1:20" ht="21.75" customHeight="1">
      <c r="A3" s="2"/>
      <c r="B3" s="2"/>
    </row>
    <row r="4" spans="1:20" ht="21.75" customHeight="1">
      <c r="A4" s="2"/>
      <c r="B4" s="2"/>
      <c r="D4" s="197" t="s">
        <v>69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</row>
    <row r="5" spans="1:20" ht="21.75" customHeight="1">
      <c r="A5" s="2"/>
      <c r="B5" s="2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93" t="s">
        <v>94</v>
      </c>
      <c r="O5" s="146"/>
      <c r="P5" s="146"/>
      <c r="Q5" s="146"/>
      <c r="R5" s="146"/>
      <c r="S5" s="146"/>
      <c r="T5" s="146"/>
    </row>
    <row r="6" spans="1:20" ht="21.75" customHeight="1">
      <c r="D6" s="4"/>
      <c r="E6" s="4"/>
      <c r="F6" s="4"/>
      <c r="G6" s="4"/>
      <c r="H6" s="4"/>
      <c r="J6" s="198" t="s">
        <v>20</v>
      </c>
      <c r="K6" s="198"/>
      <c r="L6" s="198"/>
      <c r="M6" s="4"/>
      <c r="N6" s="90" t="s">
        <v>87</v>
      </c>
      <c r="O6" s="4"/>
      <c r="P6" s="4"/>
      <c r="Q6" s="4"/>
      <c r="R6" s="4"/>
      <c r="S6" s="4"/>
    </row>
    <row r="7" spans="1:20" ht="21.75" customHeight="1">
      <c r="C7" s="4"/>
      <c r="D7" s="4" t="s">
        <v>26</v>
      </c>
      <c r="E7" s="4"/>
      <c r="F7" s="4"/>
      <c r="G7" s="4"/>
      <c r="H7" s="4" t="s">
        <v>92</v>
      </c>
      <c r="I7" s="4"/>
      <c r="K7" s="4"/>
      <c r="L7" s="4"/>
      <c r="M7" s="4"/>
      <c r="N7" s="4" t="s">
        <v>93</v>
      </c>
      <c r="O7" s="4"/>
      <c r="P7" s="4"/>
      <c r="Q7" s="4"/>
      <c r="R7" s="4"/>
      <c r="S7" s="4"/>
      <c r="T7" s="4"/>
    </row>
    <row r="8" spans="1:20" ht="21.75" customHeight="1">
      <c r="C8" s="4"/>
      <c r="D8" s="4" t="s">
        <v>27</v>
      </c>
      <c r="E8" s="4"/>
      <c r="F8" s="4" t="s">
        <v>125</v>
      </c>
      <c r="G8" s="4"/>
      <c r="H8" s="4" t="s">
        <v>85</v>
      </c>
      <c r="I8" s="4"/>
      <c r="J8" s="4" t="s">
        <v>34</v>
      </c>
      <c r="K8" s="4"/>
      <c r="L8" s="4"/>
      <c r="M8" s="4"/>
      <c r="N8" s="4" t="s">
        <v>90</v>
      </c>
      <c r="O8" s="4"/>
      <c r="P8" s="4" t="s">
        <v>66</v>
      </c>
      <c r="Q8" s="4"/>
      <c r="R8" s="4" t="s">
        <v>67</v>
      </c>
      <c r="S8" s="4"/>
      <c r="T8" s="4"/>
    </row>
    <row r="9" spans="1:20" ht="21.75" customHeight="1">
      <c r="B9" s="104"/>
      <c r="C9" s="4"/>
      <c r="D9" s="4" t="s">
        <v>28</v>
      </c>
      <c r="E9" s="4"/>
      <c r="F9" s="4" t="s">
        <v>126</v>
      </c>
      <c r="G9" s="4"/>
      <c r="H9" s="4" t="s">
        <v>64</v>
      </c>
      <c r="I9" s="4"/>
      <c r="J9" s="4" t="s">
        <v>35</v>
      </c>
      <c r="K9" s="4"/>
      <c r="L9" s="4" t="s">
        <v>36</v>
      </c>
      <c r="M9" s="4"/>
      <c r="N9" s="4" t="s">
        <v>91</v>
      </c>
      <c r="O9" s="4"/>
      <c r="P9" s="4" t="s">
        <v>65</v>
      </c>
      <c r="Q9" s="4"/>
      <c r="R9" s="4" t="s">
        <v>68</v>
      </c>
      <c r="S9" s="4"/>
      <c r="T9" s="4" t="s">
        <v>21</v>
      </c>
    </row>
    <row r="10" spans="1:20" ht="21.75" customHeight="1">
      <c r="D10" s="199" t="s">
        <v>4</v>
      </c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</row>
    <row r="11" spans="1:20" ht="21.75" customHeight="1">
      <c r="A11" s="5" t="s">
        <v>159</v>
      </c>
      <c r="B11" s="6"/>
      <c r="T11" s="88"/>
    </row>
    <row r="12" spans="1:20" ht="21.75" customHeight="1">
      <c r="A12" s="6" t="s">
        <v>136</v>
      </c>
      <c r="B12" s="6"/>
      <c r="C12" s="84"/>
      <c r="D12" s="84">
        <v>300000000</v>
      </c>
      <c r="E12" s="84"/>
      <c r="F12" s="87">
        <v>1147595992</v>
      </c>
      <c r="G12" s="84"/>
      <c r="H12" s="87">
        <v>-17292631</v>
      </c>
      <c r="I12" s="84"/>
      <c r="J12" s="84">
        <v>16069131</v>
      </c>
      <c r="K12" s="84"/>
      <c r="L12" s="84">
        <v>98301717</v>
      </c>
      <c r="M12" s="84"/>
      <c r="N12" s="87">
        <v>30921948</v>
      </c>
      <c r="O12" s="84"/>
      <c r="P12" s="84">
        <f>SUM(D12:N12)</f>
        <v>1575596157</v>
      </c>
      <c r="Q12" s="84"/>
      <c r="R12" s="84">
        <v>19733463</v>
      </c>
      <c r="S12" s="84"/>
      <c r="T12" s="84">
        <f>SUM(P12:R12)</f>
        <v>1595329620</v>
      </c>
    </row>
    <row r="13" spans="1:20" ht="21.75" customHeight="1">
      <c r="A13" s="6"/>
      <c r="B13" s="6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</row>
    <row r="14" spans="1:20" ht="21.75" customHeight="1">
      <c r="A14" s="6" t="s">
        <v>101</v>
      </c>
      <c r="B14" s="6"/>
      <c r="C14" s="84"/>
      <c r="D14" s="84"/>
      <c r="E14" s="84"/>
      <c r="F14" s="84"/>
      <c r="G14" s="84"/>
      <c r="H14" s="84"/>
      <c r="I14" s="84"/>
      <c r="J14" s="7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0" ht="21.75" customHeight="1">
      <c r="A15" s="3" t="s">
        <v>98</v>
      </c>
      <c r="C15" s="8"/>
      <c r="D15" s="86">
        <v>0</v>
      </c>
      <c r="E15" s="9"/>
      <c r="F15" s="86">
        <v>0</v>
      </c>
      <c r="G15" s="9"/>
      <c r="H15" s="86">
        <v>0</v>
      </c>
      <c r="I15" s="8"/>
      <c r="J15" s="86">
        <v>0</v>
      </c>
      <c r="K15" s="88"/>
      <c r="L15" s="88">
        <v>39783308</v>
      </c>
      <c r="M15" s="88"/>
      <c r="N15" s="86">
        <v>0</v>
      </c>
      <c r="O15" s="88"/>
      <c r="P15" s="85">
        <f t="shared" ref="P15:P16" si="0">SUM(D15:N15)</f>
        <v>39783308</v>
      </c>
      <c r="Q15" s="9"/>
      <c r="R15" s="9">
        <v>1380586</v>
      </c>
      <c r="S15" s="9"/>
      <c r="T15" s="9">
        <f t="shared" ref="T15:T16" si="1">SUM(P15:R15)</f>
        <v>41163894</v>
      </c>
    </row>
    <row r="16" spans="1:20" ht="21" customHeight="1">
      <c r="A16" s="3" t="s">
        <v>53</v>
      </c>
      <c r="C16" s="8"/>
      <c r="D16" s="83">
        <v>0</v>
      </c>
      <c r="E16" s="9"/>
      <c r="F16" s="83">
        <v>0</v>
      </c>
      <c r="G16" s="9"/>
      <c r="H16" s="83">
        <v>0</v>
      </c>
      <c r="I16" s="8"/>
      <c r="J16" s="83">
        <v>0</v>
      </c>
      <c r="K16" s="88"/>
      <c r="L16" s="94">
        <v>0</v>
      </c>
      <c r="M16" s="88"/>
      <c r="N16" s="83">
        <v>0</v>
      </c>
      <c r="O16" s="88"/>
      <c r="P16" s="82">
        <f t="shared" si="0"/>
        <v>0</v>
      </c>
      <c r="Q16" s="9"/>
      <c r="R16" s="94">
        <v>0</v>
      </c>
      <c r="S16" s="9"/>
      <c r="T16" s="94">
        <f t="shared" si="1"/>
        <v>0</v>
      </c>
    </row>
    <row r="17" spans="1:20" ht="21.75" customHeight="1">
      <c r="A17" s="6" t="s">
        <v>100</v>
      </c>
      <c r="C17" s="8"/>
      <c r="D17" s="92">
        <f>SUM(D15:D16)</f>
        <v>0</v>
      </c>
      <c r="E17" s="7"/>
      <c r="F17" s="92">
        <f>SUM(F15:F16)</f>
        <v>0</v>
      </c>
      <c r="G17" s="7"/>
      <c r="H17" s="92">
        <f>SUM(H15:H16)</f>
        <v>0</v>
      </c>
      <c r="I17" s="7"/>
      <c r="J17" s="92">
        <f>SUM(J15:J16)</f>
        <v>0</v>
      </c>
      <c r="K17" s="7"/>
      <c r="L17" s="92">
        <f>SUM(L15:L16)</f>
        <v>39783308</v>
      </c>
      <c r="M17" s="89"/>
      <c r="N17" s="49">
        <f>SUM(N15:N16)</f>
        <v>0</v>
      </c>
      <c r="O17" s="89"/>
      <c r="P17" s="92">
        <f>SUM(P15:P16)</f>
        <v>39783308</v>
      </c>
      <c r="Q17" s="7"/>
      <c r="R17" s="92">
        <f>SUM(R15:R16)</f>
        <v>1380586</v>
      </c>
      <c r="S17" s="7"/>
      <c r="T17" s="92">
        <f>SUM(T15:T16)</f>
        <v>41163894</v>
      </c>
    </row>
    <row r="18" spans="1:20" ht="21.75" customHeight="1">
      <c r="A18" s="6" t="s">
        <v>95</v>
      </c>
      <c r="C18" s="8"/>
    </row>
    <row r="19" spans="1:20" ht="21.75" customHeight="1" thickBot="1">
      <c r="A19" s="6" t="s">
        <v>153</v>
      </c>
      <c r="B19" s="6"/>
      <c r="C19" s="89"/>
      <c r="D19" s="11">
        <f>SUM(D12,D17)</f>
        <v>300000000</v>
      </c>
      <c r="E19" s="89"/>
      <c r="F19" s="11">
        <f>SUM(F12,F17)</f>
        <v>1147595992</v>
      </c>
      <c r="G19" s="89"/>
      <c r="H19" s="11">
        <f>SUM(H12,H17)</f>
        <v>-17292631</v>
      </c>
      <c r="I19" s="89"/>
      <c r="J19" s="11">
        <f>SUM(J12,J17)</f>
        <v>16069131</v>
      </c>
      <c r="K19" s="89"/>
      <c r="L19" s="11">
        <f>SUM(L12,L17)</f>
        <v>138085025</v>
      </c>
      <c r="M19" s="89"/>
      <c r="N19" s="11">
        <f>SUM(N12,N17)</f>
        <v>30921948</v>
      </c>
      <c r="O19" s="89"/>
      <c r="P19" s="11">
        <f>SUM(P12,P17)</f>
        <v>1615379465</v>
      </c>
      <c r="Q19" s="89"/>
      <c r="R19" s="11">
        <f>SUM(R12,R17)</f>
        <v>21114049</v>
      </c>
      <c r="S19" s="89"/>
      <c r="T19" s="11">
        <f>SUM(T12,T17)</f>
        <v>1636493514</v>
      </c>
    </row>
    <row r="20" spans="1:20" ht="21.75" customHeight="1" thickTop="1"/>
  </sheetData>
  <mergeCells count="3">
    <mergeCell ref="D4:T4"/>
    <mergeCell ref="J6:L6"/>
    <mergeCell ref="D10:T10"/>
  </mergeCells>
  <pageMargins left="0.7" right="0.7" top="0.48" bottom="0.5" header="0.5" footer="0.5"/>
  <pageSetup paperSize="9" scale="64" firstPageNumber="7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8A877-6445-41A2-A4A0-96FBAB145BAB}">
  <dimension ref="A1:T20"/>
  <sheetViews>
    <sheetView view="pageBreakPreview" zoomScale="88" zoomScaleNormal="72" zoomScaleSheetLayoutView="85" workbookViewId="0"/>
  </sheetViews>
  <sheetFormatPr defaultColWidth="9.109375" defaultRowHeight="13.8"/>
  <cols>
    <col min="1" max="1" width="52.5546875" style="3" customWidth="1"/>
    <col min="2" max="2" width="5.44140625" style="3" customWidth="1"/>
    <col min="3" max="3" width="1.109375" style="3" customWidth="1"/>
    <col min="4" max="4" width="15.21875" style="3" customWidth="1"/>
    <col min="5" max="5" width="1.109375" style="3" customWidth="1"/>
    <col min="6" max="6" width="15.21875" style="3" customWidth="1"/>
    <col min="7" max="7" width="1.109375" style="3" customWidth="1"/>
    <col min="8" max="8" width="15.21875" style="3" customWidth="1"/>
    <col min="9" max="9" width="1.109375" style="3" customWidth="1"/>
    <col min="10" max="10" width="15.21875" style="3" customWidth="1"/>
    <col min="11" max="11" width="1.109375" style="3" customWidth="1"/>
    <col min="12" max="12" width="15.21875" style="3" customWidth="1"/>
    <col min="13" max="13" width="1.109375" style="3" customWidth="1"/>
    <col min="14" max="14" width="15.21875" style="3" customWidth="1"/>
    <col min="15" max="15" width="1.109375" style="3" customWidth="1"/>
    <col min="16" max="16" width="15.21875" style="3" customWidth="1"/>
    <col min="17" max="17" width="1.109375" style="3" customWidth="1"/>
    <col min="18" max="18" width="15.21875" style="3" customWidth="1"/>
    <col min="19" max="19" width="1.109375" style="3" customWidth="1"/>
    <col min="20" max="20" width="15.21875" style="3" customWidth="1"/>
    <col min="21" max="16384" width="9.109375" style="3"/>
  </cols>
  <sheetData>
    <row r="1" spans="1:20" ht="21.6" customHeight="1">
      <c r="A1" s="1" t="s">
        <v>116</v>
      </c>
      <c r="B1" s="2"/>
    </row>
    <row r="2" spans="1:20" ht="21.6" customHeight="1">
      <c r="A2" s="2" t="s">
        <v>80</v>
      </c>
      <c r="B2" s="2"/>
    </row>
    <row r="3" spans="1:20" ht="21.75" customHeight="1">
      <c r="A3" s="2"/>
      <c r="B3" s="2"/>
    </row>
    <row r="4" spans="1:20" ht="21.6" customHeight="1">
      <c r="A4" s="2"/>
      <c r="B4" s="2"/>
      <c r="D4" s="197" t="s">
        <v>69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</row>
    <row r="5" spans="1:20" ht="21.6" customHeight="1">
      <c r="A5" s="2"/>
      <c r="B5" s="2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93" t="s">
        <v>94</v>
      </c>
      <c r="O5" s="146"/>
      <c r="P5" s="146"/>
      <c r="Q5" s="146"/>
      <c r="R5" s="146"/>
      <c r="S5" s="146"/>
      <c r="T5" s="146"/>
    </row>
    <row r="6" spans="1:20" ht="21" customHeight="1">
      <c r="D6" s="4"/>
      <c r="E6" s="4"/>
      <c r="F6" s="4"/>
      <c r="G6" s="4"/>
      <c r="H6" s="4"/>
      <c r="J6" s="198" t="s">
        <v>20</v>
      </c>
      <c r="K6" s="198"/>
      <c r="L6" s="198"/>
      <c r="M6" s="4"/>
      <c r="N6" s="90" t="s">
        <v>87</v>
      </c>
      <c r="O6" s="4"/>
      <c r="P6" s="4"/>
      <c r="Q6" s="4"/>
      <c r="R6" s="4"/>
      <c r="S6" s="4"/>
    </row>
    <row r="7" spans="1:20" ht="21.6" customHeight="1">
      <c r="C7" s="4"/>
      <c r="D7" s="4" t="s">
        <v>26</v>
      </c>
      <c r="E7" s="4"/>
      <c r="F7" s="4"/>
      <c r="G7" s="4"/>
      <c r="H7" s="4" t="s">
        <v>92</v>
      </c>
      <c r="I7" s="4"/>
      <c r="K7" s="4"/>
      <c r="L7" s="4"/>
      <c r="M7" s="4"/>
      <c r="N7" s="4" t="s">
        <v>93</v>
      </c>
      <c r="O7" s="4"/>
      <c r="P7" s="4"/>
      <c r="Q7" s="4"/>
      <c r="R7" s="4"/>
      <c r="S7" s="4"/>
      <c r="T7" s="4"/>
    </row>
    <row r="8" spans="1:20" ht="21.6" customHeight="1">
      <c r="C8" s="4"/>
      <c r="D8" s="4" t="s">
        <v>27</v>
      </c>
      <c r="E8" s="4"/>
      <c r="F8" s="4" t="s">
        <v>125</v>
      </c>
      <c r="G8" s="4"/>
      <c r="H8" s="4" t="s">
        <v>85</v>
      </c>
      <c r="I8" s="4"/>
      <c r="J8" s="4" t="s">
        <v>34</v>
      </c>
      <c r="K8" s="4"/>
      <c r="L8" s="4"/>
      <c r="M8" s="4"/>
      <c r="N8" s="4" t="s">
        <v>90</v>
      </c>
      <c r="O8" s="4"/>
      <c r="P8" s="4" t="s">
        <v>66</v>
      </c>
      <c r="Q8" s="4"/>
      <c r="R8" s="4" t="s">
        <v>67</v>
      </c>
      <c r="S8" s="4"/>
      <c r="T8" s="4"/>
    </row>
    <row r="9" spans="1:20" ht="21.6" customHeight="1">
      <c r="B9" s="104"/>
      <c r="C9" s="4"/>
      <c r="D9" s="4" t="s">
        <v>28</v>
      </c>
      <c r="E9" s="4"/>
      <c r="F9" s="4" t="s">
        <v>126</v>
      </c>
      <c r="G9" s="4"/>
      <c r="H9" s="4" t="s">
        <v>64</v>
      </c>
      <c r="I9" s="4"/>
      <c r="J9" s="4" t="s">
        <v>35</v>
      </c>
      <c r="K9" s="4"/>
      <c r="L9" s="4" t="s">
        <v>36</v>
      </c>
      <c r="M9" s="4"/>
      <c r="N9" s="4" t="s">
        <v>91</v>
      </c>
      <c r="O9" s="4"/>
      <c r="P9" s="4" t="s">
        <v>65</v>
      </c>
      <c r="Q9" s="4"/>
      <c r="R9" s="4" t="s">
        <v>68</v>
      </c>
      <c r="S9" s="4"/>
      <c r="T9" s="4" t="s">
        <v>21</v>
      </c>
    </row>
    <row r="10" spans="1:20" ht="21.75" customHeight="1">
      <c r="D10" s="199" t="s">
        <v>4</v>
      </c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</row>
    <row r="11" spans="1:20" ht="21.6" customHeight="1">
      <c r="A11" s="5" t="s">
        <v>158</v>
      </c>
      <c r="B11" s="6"/>
      <c r="T11" s="88"/>
    </row>
    <row r="12" spans="1:20" ht="21.6" customHeight="1">
      <c r="A12" s="6" t="s">
        <v>155</v>
      </c>
      <c r="B12" s="6"/>
      <c r="C12" s="84"/>
      <c r="D12" s="84">
        <v>300000000</v>
      </c>
      <c r="E12" s="84"/>
      <c r="F12" s="87">
        <v>1147595992</v>
      </c>
      <c r="G12" s="84"/>
      <c r="H12" s="87">
        <v>-17292631</v>
      </c>
      <c r="I12" s="84"/>
      <c r="J12" s="84">
        <v>24269131</v>
      </c>
      <c r="K12" s="84"/>
      <c r="L12" s="84">
        <v>174848108</v>
      </c>
      <c r="M12" s="84"/>
      <c r="N12" s="87">
        <v>36852798</v>
      </c>
      <c r="O12" s="84"/>
      <c r="P12" s="84">
        <f>SUM(D12:N12)</f>
        <v>1666273398</v>
      </c>
      <c r="Q12" s="84"/>
      <c r="R12" s="84">
        <v>19408243</v>
      </c>
      <c r="S12" s="84"/>
      <c r="T12" s="84">
        <f>SUM(P12:R12)</f>
        <v>1685681641</v>
      </c>
    </row>
    <row r="13" spans="1:20" ht="21.75" customHeight="1">
      <c r="A13" s="6"/>
      <c r="B13" s="6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</row>
    <row r="14" spans="1:20" ht="21.6" customHeight="1">
      <c r="A14" s="6" t="s">
        <v>101</v>
      </c>
      <c r="B14" s="6"/>
      <c r="C14" s="84"/>
      <c r="D14" s="84"/>
      <c r="E14" s="84"/>
      <c r="F14" s="84"/>
      <c r="G14" s="84"/>
      <c r="H14" s="84"/>
      <c r="I14" s="84"/>
      <c r="J14" s="7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0" ht="21.6" customHeight="1">
      <c r="A15" s="3" t="s">
        <v>98</v>
      </c>
      <c r="C15" s="8"/>
      <c r="D15" s="86">
        <v>0</v>
      </c>
      <c r="E15" s="9"/>
      <c r="F15" s="86">
        <v>0</v>
      </c>
      <c r="G15" s="9"/>
      <c r="H15" s="86">
        <v>0</v>
      </c>
      <c r="I15" s="8"/>
      <c r="J15" s="86">
        <v>0</v>
      </c>
      <c r="K15" s="88"/>
      <c r="L15" s="88">
        <v>54881726</v>
      </c>
      <c r="M15" s="88"/>
      <c r="N15" s="86">
        <v>0</v>
      </c>
      <c r="O15" s="88"/>
      <c r="P15" s="85">
        <f>SUM(D15:N15)</f>
        <v>54881726</v>
      </c>
      <c r="Q15" s="9"/>
      <c r="R15" s="9">
        <v>1037686</v>
      </c>
      <c r="S15" s="9"/>
      <c r="T15" s="9">
        <f>SUM(P15:R15)</f>
        <v>55919412</v>
      </c>
    </row>
    <row r="16" spans="1:20" ht="21.45" customHeight="1">
      <c r="A16" s="3" t="s">
        <v>53</v>
      </c>
      <c r="C16" s="8"/>
      <c r="D16" s="83">
        <v>0</v>
      </c>
      <c r="E16" s="9"/>
      <c r="F16" s="83">
        <v>0</v>
      </c>
      <c r="G16" s="9"/>
      <c r="H16" s="83">
        <v>0</v>
      </c>
      <c r="I16" s="8"/>
      <c r="J16" s="83">
        <v>0</v>
      </c>
      <c r="K16" s="88"/>
      <c r="L16" s="94">
        <v>0</v>
      </c>
      <c r="M16" s="88"/>
      <c r="N16" s="83">
        <v>0</v>
      </c>
      <c r="O16" s="88"/>
      <c r="P16" s="83">
        <f>SUM(D16:N16)</f>
        <v>0</v>
      </c>
      <c r="Q16" s="9"/>
      <c r="R16" s="94">
        <v>0</v>
      </c>
      <c r="S16" s="9"/>
      <c r="T16" s="94">
        <f>SUM(P16:R16)</f>
        <v>0</v>
      </c>
    </row>
    <row r="17" spans="1:20" ht="21.6" customHeight="1">
      <c r="A17" s="6" t="s">
        <v>100</v>
      </c>
      <c r="C17" s="8"/>
      <c r="D17" s="92">
        <f>SUM(D15:D16)</f>
        <v>0</v>
      </c>
      <c r="E17" s="7"/>
      <c r="F17" s="92">
        <f>SUM(F15:F16)</f>
        <v>0</v>
      </c>
      <c r="G17" s="7"/>
      <c r="H17" s="92">
        <f>SUM(H15:H16)</f>
        <v>0</v>
      </c>
      <c r="I17" s="7"/>
      <c r="J17" s="92">
        <f>SUM(J15:J16)</f>
        <v>0</v>
      </c>
      <c r="K17" s="7"/>
      <c r="L17" s="92">
        <f>SUM(L15:L16)</f>
        <v>54881726</v>
      </c>
      <c r="M17" s="7"/>
      <c r="N17" s="92">
        <f>SUM(N15:N16)</f>
        <v>0</v>
      </c>
      <c r="O17" s="89"/>
      <c r="P17" s="92">
        <f>SUM(P15:P16)</f>
        <v>54881726</v>
      </c>
      <c r="Q17" s="7"/>
      <c r="R17" s="92">
        <f>SUM(R15:R16)</f>
        <v>1037686</v>
      </c>
      <c r="S17" s="7"/>
      <c r="T17" s="92">
        <f>SUM(T15:T16)</f>
        <v>55919412</v>
      </c>
    </row>
    <row r="18" spans="1:20" ht="21.75" customHeight="1">
      <c r="A18" s="6" t="s">
        <v>95</v>
      </c>
      <c r="C18" s="8"/>
    </row>
    <row r="19" spans="1:20" ht="21.6" customHeight="1" thickBot="1">
      <c r="A19" s="6" t="s">
        <v>156</v>
      </c>
      <c r="B19" s="6"/>
      <c r="C19" s="89"/>
      <c r="D19" s="11">
        <f>SUM(D12,D17)</f>
        <v>300000000</v>
      </c>
      <c r="E19" s="89"/>
      <c r="F19" s="11">
        <f>SUM(F12,F17)</f>
        <v>1147595992</v>
      </c>
      <c r="G19" s="89"/>
      <c r="H19" s="11">
        <f>SUM(H12,H17)</f>
        <v>-17292631</v>
      </c>
      <c r="I19" s="89"/>
      <c r="J19" s="11">
        <f>SUM(J12,J17)</f>
        <v>24269131</v>
      </c>
      <c r="K19" s="89"/>
      <c r="L19" s="11">
        <f>SUM(L12,L17)</f>
        <v>229729834</v>
      </c>
      <c r="M19" s="89"/>
      <c r="N19" s="11">
        <f>SUM(N12,N17)</f>
        <v>36852798</v>
      </c>
      <c r="O19" s="89"/>
      <c r="P19" s="11">
        <f>SUM(P12,P17)</f>
        <v>1721155124</v>
      </c>
      <c r="Q19" s="89"/>
      <c r="R19" s="11">
        <f>SUM(R12,R17)</f>
        <v>20445929</v>
      </c>
      <c r="S19" s="89"/>
      <c r="T19" s="11">
        <f>SUM(T12,T17)</f>
        <v>1741601053</v>
      </c>
    </row>
    <row r="20" spans="1:20" ht="14.4" thickTop="1"/>
  </sheetData>
  <mergeCells count="3">
    <mergeCell ref="D4:T4"/>
    <mergeCell ref="J6:L6"/>
    <mergeCell ref="D10:T10"/>
  </mergeCells>
  <pageMargins left="0.7" right="0.7" top="0.48" bottom="0.5" header="0.5" footer="0.5"/>
  <pageSetup paperSize="9" scale="64" firstPageNumber="8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D2F13-7D7F-4A5D-8E2A-CC63164591A0}">
  <dimension ref="A1:N20"/>
  <sheetViews>
    <sheetView view="pageBreakPreview" zoomScaleNormal="85" zoomScaleSheetLayoutView="100" workbookViewId="0"/>
  </sheetViews>
  <sheetFormatPr defaultColWidth="9.109375" defaultRowHeight="21.6" customHeight="1"/>
  <cols>
    <col min="1" max="1" width="47.5546875" style="3" customWidth="1"/>
    <col min="2" max="2" width="5.6640625" style="3" customWidth="1"/>
    <col min="3" max="3" width="1.21875" style="3" customWidth="1"/>
    <col min="4" max="4" width="15.33203125" style="3" customWidth="1"/>
    <col min="5" max="5" width="1.21875" style="3" customWidth="1"/>
    <col min="6" max="6" width="15.33203125" style="3" customWidth="1"/>
    <col min="7" max="7" width="1.21875" style="3" customWidth="1"/>
    <col min="8" max="8" width="15.33203125" style="3" customWidth="1"/>
    <col min="9" max="9" width="1.21875" style="3" customWidth="1"/>
    <col min="10" max="10" width="15.33203125" style="3" customWidth="1"/>
    <col min="11" max="11" width="1.21875" style="3" customWidth="1"/>
    <col min="12" max="12" width="15.33203125" style="3" customWidth="1"/>
    <col min="13" max="13" width="1.21875" style="3" customWidth="1"/>
    <col min="14" max="14" width="15.33203125" style="3" customWidth="1"/>
    <col min="15" max="16384" width="9.109375" style="3"/>
  </cols>
  <sheetData>
    <row r="1" spans="1:14" ht="18.75" customHeight="1">
      <c r="A1" s="1" t="s">
        <v>116</v>
      </c>
      <c r="B1" s="2"/>
    </row>
    <row r="2" spans="1:14" ht="18.75" customHeight="1">
      <c r="A2" s="2" t="s">
        <v>80</v>
      </c>
      <c r="B2" s="2"/>
    </row>
    <row r="3" spans="1:14" ht="18.75" customHeight="1">
      <c r="A3" s="2"/>
      <c r="B3" s="2"/>
    </row>
    <row r="4" spans="1:14" ht="18.75" customHeight="1">
      <c r="A4" s="2"/>
      <c r="B4" s="2"/>
      <c r="D4" s="197" t="s">
        <v>70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</row>
    <row r="5" spans="1:14" ht="18.75" customHeight="1">
      <c r="A5" s="2"/>
      <c r="B5" s="2"/>
      <c r="D5" s="146"/>
      <c r="E5" s="146"/>
      <c r="F5" s="146"/>
      <c r="G5" s="146"/>
      <c r="H5" s="146"/>
      <c r="I5" s="146"/>
      <c r="J5" s="146"/>
      <c r="K5" s="146"/>
      <c r="L5" s="93" t="s">
        <v>86</v>
      </c>
      <c r="M5" s="146"/>
      <c r="N5" s="146"/>
    </row>
    <row r="6" spans="1:14" ht="18.75" customHeight="1">
      <c r="D6" s="4"/>
      <c r="H6" s="198" t="s">
        <v>20</v>
      </c>
      <c r="I6" s="198"/>
      <c r="J6" s="198"/>
      <c r="K6" s="4"/>
      <c r="L6" s="147" t="s">
        <v>87</v>
      </c>
      <c r="M6" s="4"/>
    </row>
    <row r="7" spans="1:14" ht="18.75" customHeight="1">
      <c r="D7" s="4" t="s">
        <v>26</v>
      </c>
      <c r="H7" s="4"/>
      <c r="I7" s="4"/>
      <c r="J7" s="4"/>
      <c r="K7" s="4"/>
      <c r="L7" s="4" t="s">
        <v>93</v>
      </c>
      <c r="M7" s="4"/>
    </row>
    <row r="8" spans="1:14" ht="18.75" customHeight="1">
      <c r="C8" s="4"/>
      <c r="D8" s="4" t="s">
        <v>27</v>
      </c>
      <c r="E8" s="4"/>
      <c r="F8" s="4" t="s">
        <v>125</v>
      </c>
      <c r="G8" s="4"/>
      <c r="H8" s="4" t="s">
        <v>34</v>
      </c>
      <c r="I8" s="4"/>
      <c r="J8" s="4"/>
      <c r="K8" s="4"/>
      <c r="L8" s="4" t="s">
        <v>90</v>
      </c>
      <c r="M8" s="4"/>
    </row>
    <row r="9" spans="1:14" ht="18.75" customHeight="1">
      <c r="B9" s="104"/>
      <c r="C9" s="4"/>
      <c r="D9" s="4" t="s">
        <v>28</v>
      </c>
      <c r="E9" s="4"/>
      <c r="F9" s="4" t="s">
        <v>126</v>
      </c>
      <c r="G9" s="4"/>
      <c r="H9" s="4" t="s">
        <v>35</v>
      </c>
      <c r="I9" s="4"/>
      <c r="J9" s="4" t="s">
        <v>36</v>
      </c>
      <c r="K9" s="4"/>
      <c r="L9" s="4" t="s">
        <v>91</v>
      </c>
      <c r="M9" s="4"/>
      <c r="N9" s="4" t="s">
        <v>21</v>
      </c>
    </row>
    <row r="10" spans="1:14" ht="18.75" customHeight="1">
      <c r="D10" s="199" t="s">
        <v>4</v>
      </c>
      <c r="E10" s="199"/>
      <c r="F10" s="199"/>
      <c r="G10" s="199"/>
      <c r="H10" s="199"/>
      <c r="I10" s="199"/>
      <c r="J10" s="199"/>
      <c r="K10" s="199"/>
      <c r="L10" s="199"/>
      <c r="M10" s="199"/>
      <c r="N10" s="199"/>
    </row>
    <row r="11" spans="1:14" ht="18.75" customHeight="1">
      <c r="A11" s="5" t="s">
        <v>159</v>
      </c>
      <c r="B11" s="6"/>
      <c r="N11" s="88"/>
    </row>
    <row r="12" spans="1:14" ht="18.75" customHeight="1">
      <c r="A12" s="6" t="s">
        <v>136</v>
      </c>
      <c r="B12" s="6"/>
      <c r="C12" s="84"/>
      <c r="D12" s="84">
        <v>300000000</v>
      </c>
      <c r="E12" s="84"/>
      <c r="F12" s="84">
        <v>1147595992</v>
      </c>
      <c r="G12" s="84"/>
      <c r="H12" s="84">
        <v>16069131</v>
      </c>
      <c r="I12" s="84"/>
      <c r="J12" s="84">
        <v>82851562</v>
      </c>
      <c r="K12" s="84"/>
      <c r="L12" s="84">
        <v>30631176</v>
      </c>
      <c r="M12" s="84"/>
      <c r="N12" s="98">
        <f>SUM(D12:L12)</f>
        <v>1577147861</v>
      </c>
    </row>
    <row r="13" spans="1:14" ht="18.75" customHeight="1">
      <c r="A13" s="6"/>
      <c r="B13" s="6"/>
      <c r="C13" s="84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</row>
    <row r="14" spans="1:14" ht="18.75" customHeight="1">
      <c r="A14" s="6" t="s">
        <v>101</v>
      </c>
      <c r="B14" s="6"/>
      <c r="C14" s="84"/>
      <c r="D14" s="84"/>
      <c r="E14" s="84"/>
      <c r="F14" s="84"/>
      <c r="G14" s="84"/>
      <c r="H14" s="7"/>
      <c r="I14" s="84"/>
      <c r="J14" s="84"/>
      <c r="K14" s="84"/>
      <c r="L14" s="84"/>
      <c r="M14" s="84"/>
      <c r="N14" s="84"/>
    </row>
    <row r="15" spans="1:14" ht="18.75" customHeight="1">
      <c r="A15" s="3" t="s">
        <v>102</v>
      </c>
      <c r="B15" s="4"/>
      <c r="C15" s="8"/>
      <c r="D15" s="9">
        <v>0</v>
      </c>
      <c r="E15" s="8"/>
      <c r="F15" s="9">
        <v>0</v>
      </c>
      <c r="G15" s="8"/>
      <c r="H15" s="9">
        <v>0</v>
      </c>
      <c r="I15" s="88"/>
      <c r="J15" s="9">
        <v>17034865</v>
      </c>
      <c r="K15" s="88"/>
      <c r="L15" s="9">
        <v>0</v>
      </c>
      <c r="M15" s="88"/>
      <c r="N15" s="96">
        <f>SUM(D15:L15)</f>
        <v>17034865</v>
      </c>
    </row>
    <row r="16" spans="1:14" ht="18.45" customHeight="1">
      <c r="A16" s="3" t="s">
        <v>53</v>
      </c>
      <c r="B16" s="4"/>
      <c r="C16" s="8"/>
      <c r="D16" s="9">
        <v>0</v>
      </c>
      <c r="E16" s="8"/>
      <c r="F16" s="9">
        <v>0</v>
      </c>
      <c r="G16" s="8"/>
      <c r="H16" s="9">
        <v>0</v>
      </c>
      <c r="I16" s="88"/>
      <c r="J16" s="9">
        <v>0</v>
      </c>
      <c r="K16" s="88"/>
      <c r="L16" s="9">
        <v>0</v>
      </c>
      <c r="M16" s="88"/>
      <c r="N16" s="97">
        <f>SUM(D16:L16)</f>
        <v>0</v>
      </c>
    </row>
    <row r="17" spans="1:14" ht="18.75" customHeight="1">
      <c r="A17" s="6" t="s">
        <v>100</v>
      </c>
      <c r="C17" s="8"/>
      <c r="D17" s="10">
        <f>SUM(D15:D16)</f>
        <v>0</v>
      </c>
      <c r="E17" s="154"/>
      <c r="F17" s="10">
        <f>SUM(F15:F16)</f>
        <v>0</v>
      </c>
      <c r="G17" s="8"/>
      <c r="H17" s="10">
        <f>SUM(H15:H16)</f>
        <v>0</v>
      </c>
      <c r="I17" s="154"/>
      <c r="J17" s="10">
        <f>SUM(J15:J16)</f>
        <v>17034865</v>
      </c>
      <c r="K17" s="154"/>
      <c r="L17" s="10">
        <f>SUM(L15:L16)</f>
        <v>0</v>
      </c>
      <c r="M17" s="89"/>
      <c r="N17" s="10">
        <f t="shared" ref="N17" si="0">SUM(D17:L17)</f>
        <v>17034865</v>
      </c>
    </row>
    <row r="18" spans="1:14" ht="18.75" customHeight="1"/>
    <row r="19" spans="1:14" ht="18.75" customHeight="1" thickBot="1">
      <c r="A19" s="6" t="s">
        <v>153</v>
      </c>
      <c r="B19" s="6"/>
      <c r="C19" s="89"/>
      <c r="D19" s="11">
        <f>SUM(D17,D12)</f>
        <v>300000000</v>
      </c>
      <c r="E19" s="89"/>
      <c r="F19" s="11">
        <f>SUM(F17,F12)</f>
        <v>1147595992</v>
      </c>
      <c r="G19" s="89"/>
      <c r="H19" s="11">
        <f>SUM(H17,H12)</f>
        <v>16069131</v>
      </c>
      <c r="I19" s="89"/>
      <c r="J19" s="11">
        <f>SUM(J17,J12)</f>
        <v>99886427</v>
      </c>
      <c r="K19" s="89"/>
      <c r="L19" s="11">
        <f>SUM(L17,L12)</f>
        <v>30631176</v>
      </c>
      <c r="M19" s="89"/>
      <c r="N19" s="11">
        <f>SUM(N17,N12)</f>
        <v>1594182726</v>
      </c>
    </row>
    <row r="20" spans="1:14" ht="18.75" customHeight="1" thickTop="1">
      <c r="A20" s="6"/>
      <c r="B20" s="6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</row>
  </sheetData>
  <mergeCells count="3">
    <mergeCell ref="D4:N4"/>
    <mergeCell ref="H6:J6"/>
    <mergeCell ref="D10:N10"/>
  </mergeCells>
  <pageMargins left="0.7" right="0.7" top="0.48" bottom="0.5" header="0.5" footer="0.5"/>
  <pageSetup paperSize="9" scale="86" firstPageNumber="9" fitToWidth="0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9407D-D098-4D96-BB4F-31F29EA6F347}">
  <dimension ref="A1:N20"/>
  <sheetViews>
    <sheetView view="pageBreakPreview" zoomScaleNormal="80" zoomScaleSheetLayoutView="92" workbookViewId="0"/>
  </sheetViews>
  <sheetFormatPr defaultColWidth="9.109375" defaultRowHeight="13.8"/>
  <cols>
    <col min="1" max="1" width="47.77734375" style="3" customWidth="1"/>
    <col min="2" max="2" width="5.77734375" style="3" customWidth="1"/>
    <col min="3" max="3" width="1.109375" style="3" customWidth="1"/>
    <col min="4" max="4" width="14.77734375" style="3" customWidth="1"/>
    <col min="5" max="5" width="1.109375" style="3" customWidth="1"/>
    <col min="6" max="6" width="14.77734375" style="3" customWidth="1"/>
    <col min="7" max="7" width="1.109375" style="3" customWidth="1"/>
    <col min="8" max="8" width="14.77734375" style="3" customWidth="1"/>
    <col min="9" max="9" width="1.109375" style="3" customWidth="1"/>
    <col min="10" max="10" width="14.77734375" style="3" customWidth="1"/>
    <col min="11" max="11" width="1.109375" style="3" customWidth="1"/>
    <col min="12" max="12" width="14.77734375" style="3" customWidth="1"/>
    <col min="13" max="13" width="1.109375" style="3" customWidth="1"/>
    <col min="14" max="14" width="14.77734375" style="3" customWidth="1"/>
    <col min="15" max="16384" width="9.109375" style="3"/>
  </cols>
  <sheetData>
    <row r="1" spans="1:14" ht="18.75" customHeight="1">
      <c r="A1" s="1" t="s">
        <v>116</v>
      </c>
      <c r="B1" s="2"/>
    </row>
    <row r="2" spans="1:14" ht="18.75" customHeight="1">
      <c r="A2" s="2" t="s">
        <v>80</v>
      </c>
      <c r="B2" s="2"/>
    </row>
    <row r="3" spans="1:14" ht="18.75" customHeight="1">
      <c r="A3" s="2"/>
      <c r="B3" s="2"/>
    </row>
    <row r="4" spans="1:14" ht="18.75" customHeight="1">
      <c r="A4" s="2"/>
      <c r="B4" s="2"/>
      <c r="D4" s="197" t="s">
        <v>70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</row>
    <row r="5" spans="1:14" ht="18.75" customHeight="1">
      <c r="A5" s="2"/>
      <c r="B5" s="2"/>
      <c r="D5" s="146"/>
      <c r="E5" s="146"/>
      <c r="F5" s="146"/>
      <c r="G5" s="146"/>
      <c r="H5" s="146"/>
      <c r="I5" s="146"/>
      <c r="J5" s="146"/>
      <c r="K5" s="146"/>
      <c r="L5" s="93" t="s">
        <v>86</v>
      </c>
      <c r="M5" s="146"/>
      <c r="N5" s="146"/>
    </row>
    <row r="6" spans="1:14" ht="18.75" customHeight="1">
      <c r="D6" s="4"/>
      <c r="H6" s="198" t="s">
        <v>20</v>
      </c>
      <c r="I6" s="198"/>
      <c r="J6" s="198"/>
      <c r="K6" s="4"/>
      <c r="L6" s="147" t="s">
        <v>87</v>
      </c>
      <c r="M6" s="4"/>
    </row>
    <row r="7" spans="1:14" ht="18.75" customHeight="1">
      <c r="D7" s="4" t="s">
        <v>26</v>
      </c>
      <c r="H7" s="4"/>
      <c r="I7" s="4"/>
      <c r="J7" s="4"/>
      <c r="K7" s="4"/>
      <c r="L7" s="4" t="s">
        <v>93</v>
      </c>
      <c r="M7" s="4"/>
    </row>
    <row r="8" spans="1:14" ht="18.75" customHeight="1">
      <c r="C8" s="4"/>
      <c r="D8" s="4" t="s">
        <v>27</v>
      </c>
      <c r="E8" s="4"/>
      <c r="F8" s="4" t="s">
        <v>125</v>
      </c>
      <c r="G8" s="4"/>
      <c r="H8" s="4" t="s">
        <v>34</v>
      </c>
      <c r="I8" s="4"/>
      <c r="J8" s="4"/>
      <c r="K8" s="4"/>
      <c r="L8" s="4" t="s">
        <v>90</v>
      </c>
      <c r="M8" s="4"/>
    </row>
    <row r="9" spans="1:14" ht="18.75" customHeight="1">
      <c r="B9" s="104"/>
      <c r="C9" s="4"/>
      <c r="D9" s="4" t="s">
        <v>28</v>
      </c>
      <c r="E9" s="4"/>
      <c r="F9" s="4" t="s">
        <v>126</v>
      </c>
      <c r="G9" s="4"/>
      <c r="H9" s="4" t="s">
        <v>35</v>
      </c>
      <c r="I9" s="4"/>
      <c r="J9" s="4" t="s">
        <v>36</v>
      </c>
      <c r="K9" s="4"/>
      <c r="L9" s="4" t="s">
        <v>91</v>
      </c>
      <c r="M9" s="4"/>
      <c r="N9" s="4" t="s">
        <v>21</v>
      </c>
    </row>
    <row r="10" spans="1:14" ht="18.75" customHeight="1">
      <c r="D10" s="199" t="s">
        <v>4</v>
      </c>
      <c r="E10" s="199"/>
      <c r="F10" s="199"/>
      <c r="G10" s="199"/>
      <c r="H10" s="199"/>
      <c r="I10" s="199"/>
      <c r="J10" s="199"/>
      <c r="K10" s="199"/>
      <c r="L10" s="199"/>
      <c r="M10" s="199"/>
      <c r="N10" s="199"/>
    </row>
    <row r="11" spans="1:14" ht="18.75" customHeight="1">
      <c r="A11" s="5" t="s">
        <v>160</v>
      </c>
      <c r="B11" s="6"/>
      <c r="N11" s="88"/>
    </row>
    <row r="12" spans="1:14" ht="18.75" customHeight="1">
      <c r="A12" s="6" t="s">
        <v>155</v>
      </c>
      <c r="B12" s="6"/>
      <c r="C12" s="84"/>
      <c r="D12" s="84">
        <v>300000000</v>
      </c>
      <c r="E12" s="84"/>
      <c r="F12" s="87">
        <v>1147595992</v>
      </c>
      <c r="G12" s="84"/>
      <c r="H12" s="84">
        <v>24269131</v>
      </c>
      <c r="I12" s="84"/>
      <c r="J12" s="84">
        <v>147866721</v>
      </c>
      <c r="K12" s="84"/>
      <c r="L12" s="7">
        <v>36562026</v>
      </c>
      <c r="M12" s="84"/>
      <c r="N12" s="84">
        <f>SUM(D12:L12)</f>
        <v>1656293870</v>
      </c>
    </row>
    <row r="13" spans="1:14" ht="18.75" customHeight="1">
      <c r="A13" s="6"/>
      <c r="B13" s="6"/>
      <c r="C13" s="84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</row>
    <row r="14" spans="1:14" ht="18.75" customHeight="1">
      <c r="A14" s="6" t="s">
        <v>101</v>
      </c>
      <c r="B14" s="6"/>
      <c r="C14" s="84"/>
      <c r="D14" s="84"/>
      <c r="E14" s="84"/>
      <c r="F14" s="84"/>
      <c r="G14" s="84"/>
      <c r="H14" s="7"/>
      <c r="I14" s="84"/>
      <c r="J14" s="84"/>
      <c r="K14" s="84"/>
      <c r="L14" s="84"/>
      <c r="M14" s="84"/>
      <c r="N14" s="84"/>
    </row>
    <row r="15" spans="1:14" ht="18.75" customHeight="1">
      <c r="A15" s="3" t="s">
        <v>102</v>
      </c>
      <c r="B15" s="4"/>
      <c r="C15" s="8"/>
      <c r="D15" s="9">
        <v>0</v>
      </c>
      <c r="E15" s="8"/>
      <c r="F15" s="9">
        <v>0</v>
      </c>
      <c r="G15" s="8"/>
      <c r="H15" s="9">
        <v>0</v>
      </c>
      <c r="I15" s="88"/>
      <c r="J15" s="9">
        <v>18824404</v>
      </c>
      <c r="K15" s="88"/>
      <c r="L15" s="9">
        <v>0</v>
      </c>
      <c r="M15" s="88"/>
      <c r="N15" s="85">
        <f>SUM(D15:L15)</f>
        <v>18824404</v>
      </c>
    </row>
    <row r="16" spans="1:14" ht="19.05" customHeight="1">
      <c r="A16" s="3" t="s">
        <v>53</v>
      </c>
      <c r="B16" s="4"/>
      <c r="C16" s="8"/>
      <c r="D16" s="9">
        <v>0</v>
      </c>
      <c r="E16" s="8"/>
      <c r="F16" s="9">
        <v>0</v>
      </c>
      <c r="G16" s="8"/>
      <c r="H16" s="9">
        <v>0</v>
      </c>
      <c r="I16" s="88"/>
      <c r="J16" s="9">
        <v>0</v>
      </c>
      <c r="K16" s="88"/>
      <c r="L16" s="9">
        <v>0</v>
      </c>
      <c r="M16" s="88"/>
      <c r="N16" s="9">
        <f>SUM(D16:L16)</f>
        <v>0</v>
      </c>
    </row>
    <row r="17" spans="1:14" ht="18.75" customHeight="1">
      <c r="A17" s="6" t="s">
        <v>100</v>
      </c>
      <c r="C17" s="8"/>
      <c r="D17" s="10">
        <f>SUM(D15:D16)</f>
        <v>0</v>
      </c>
      <c r="E17" s="154"/>
      <c r="F17" s="10">
        <f>SUM(F15:F16)</f>
        <v>0</v>
      </c>
      <c r="G17" s="154"/>
      <c r="H17" s="10">
        <f>SUM(H15:H16)</f>
        <v>0</v>
      </c>
      <c r="I17" s="154"/>
      <c r="J17" s="10">
        <f>SUM(J15:J16)</f>
        <v>18824404</v>
      </c>
      <c r="K17" s="154"/>
      <c r="L17" s="10">
        <f>SUM(L15:L16)</f>
        <v>0</v>
      </c>
      <c r="M17" s="89"/>
      <c r="N17" s="10">
        <f t="shared" ref="N17" si="0">SUM(D17:L17)</f>
        <v>18824404</v>
      </c>
    </row>
    <row r="18" spans="1:14" ht="18.75" customHeight="1"/>
    <row r="19" spans="1:14" ht="18.75" customHeight="1" thickBot="1">
      <c r="A19" s="6" t="s">
        <v>156</v>
      </c>
      <c r="B19" s="6"/>
      <c r="C19" s="89"/>
      <c r="D19" s="11">
        <f>SUM(D17,D12)</f>
        <v>300000000</v>
      </c>
      <c r="E19" s="89"/>
      <c r="F19" s="11">
        <f>SUM(F17,F12)</f>
        <v>1147595992</v>
      </c>
      <c r="G19" s="89"/>
      <c r="H19" s="11">
        <f>SUM(H17,H12)</f>
        <v>24269131</v>
      </c>
      <c r="I19" s="89"/>
      <c r="J19" s="11">
        <f>SUM(J17,J12)</f>
        <v>166691125</v>
      </c>
      <c r="K19" s="89"/>
      <c r="L19" s="11">
        <f>SUM(L17,L12)</f>
        <v>36562026</v>
      </c>
      <c r="M19" s="89"/>
      <c r="N19" s="11">
        <f>SUM(N17,N12)</f>
        <v>1675118274</v>
      </c>
    </row>
    <row r="20" spans="1:14" ht="14.4" thickTop="1"/>
  </sheetData>
  <mergeCells count="3">
    <mergeCell ref="D4:N4"/>
    <mergeCell ref="H6:J6"/>
    <mergeCell ref="D10:N10"/>
  </mergeCells>
  <pageMargins left="0.7" right="0.7" top="0.48" bottom="0.5" header="0.5" footer="0.5"/>
  <pageSetup paperSize="9" scale="88" firstPageNumber="10" orientation="landscape" useFirstPageNumber="1" r:id="rId1"/>
  <headerFooter>
    <oddFooter>&amp;L&amp;"Times New Roman,Regular"The accompanying notes are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519FB-0B8B-4058-B12E-84AE4CDD8FF9}">
  <dimension ref="A1:J74"/>
  <sheetViews>
    <sheetView view="pageBreakPreview" zoomScale="86" zoomScaleNormal="70" zoomScaleSheetLayoutView="98" workbookViewId="0"/>
  </sheetViews>
  <sheetFormatPr defaultColWidth="9.109375" defaultRowHeight="20.55" customHeight="1"/>
  <cols>
    <col min="1" max="1" width="43.44140625" style="48" customWidth="1"/>
    <col min="2" max="2" width="9.21875" style="48" customWidth="1"/>
    <col min="3" max="3" width="1.109375" style="48" customWidth="1"/>
    <col min="4" max="4" width="14.44140625" style="48" customWidth="1"/>
    <col min="5" max="5" width="1.109375" style="170" customWidth="1"/>
    <col min="6" max="6" width="14.44140625" style="48" customWidth="1"/>
    <col min="7" max="7" width="1.109375" style="170" customWidth="1"/>
    <col min="8" max="8" width="14.44140625" style="50" customWidth="1"/>
    <col min="9" max="9" width="1.109375" style="170" customWidth="1"/>
    <col min="10" max="10" width="14.44140625" style="50" customWidth="1"/>
    <col min="11" max="16384" width="9.109375" style="48"/>
  </cols>
  <sheetData>
    <row r="1" spans="1:10" s="134" customFormat="1" ht="21.75" customHeight="1">
      <c r="A1" s="135" t="s">
        <v>116</v>
      </c>
      <c r="B1" s="136"/>
      <c r="C1" s="136"/>
      <c r="D1" s="136"/>
      <c r="E1" s="167"/>
      <c r="F1" s="136"/>
      <c r="G1" s="167"/>
      <c r="H1" s="50"/>
      <c r="I1" s="155"/>
      <c r="J1" s="50"/>
    </row>
    <row r="2" spans="1:10" s="134" customFormat="1" ht="21.75" customHeight="1">
      <c r="A2" s="137" t="s">
        <v>81</v>
      </c>
      <c r="B2" s="136"/>
      <c r="C2" s="136"/>
      <c r="D2" s="136"/>
      <c r="E2" s="167"/>
      <c r="F2" s="136"/>
      <c r="G2" s="167"/>
      <c r="H2" s="50"/>
      <c r="I2" s="155"/>
      <c r="J2" s="50"/>
    </row>
    <row r="3" spans="1:10" ht="21.75" customHeight="1">
      <c r="A3" s="95"/>
      <c r="B3" s="95"/>
      <c r="C3" s="95"/>
      <c r="D3" s="95"/>
      <c r="E3" s="168"/>
      <c r="F3" s="95"/>
      <c r="G3" s="168"/>
    </row>
    <row r="4" spans="1:10" s="22" customFormat="1" ht="21.75" customHeight="1">
      <c r="A4" s="17"/>
      <c r="B4" s="13"/>
      <c r="C4" s="13"/>
      <c r="D4" s="194" t="s">
        <v>129</v>
      </c>
      <c r="E4" s="194"/>
      <c r="F4" s="194"/>
      <c r="G4" s="13"/>
      <c r="H4" s="194" t="s">
        <v>89</v>
      </c>
      <c r="I4" s="194"/>
      <c r="J4" s="194"/>
    </row>
    <row r="5" spans="1:10" s="15" customFormat="1" ht="21.75" customHeight="1">
      <c r="A5" s="17"/>
      <c r="B5" s="13"/>
      <c r="C5" s="13"/>
      <c r="D5" s="195" t="s">
        <v>88</v>
      </c>
      <c r="E5" s="195"/>
      <c r="F5" s="195"/>
      <c r="G5" s="13"/>
      <c r="H5" s="195" t="s">
        <v>88</v>
      </c>
      <c r="I5" s="195"/>
      <c r="J5" s="195"/>
    </row>
    <row r="6" spans="1:10" s="22" customFormat="1" ht="21.75" customHeight="1">
      <c r="A6" s="15"/>
      <c r="B6" s="15"/>
      <c r="C6" s="15"/>
      <c r="D6" s="196" t="s">
        <v>97</v>
      </c>
      <c r="E6" s="196"/>
      <c r="F6" s="196"/>
      <c r="G6" s="15"/>
      <c r="H6" s="196" t="s">
        <v>97</v>
      </c>
      <c r="I6" s="196"/>
      <c r="J6" s="196"/>
    </row>
    <row r="7" spans="1:10" s="22" customFormat="1" ht="21.75" customHeight="1">
      <c r="A7" s="15"/>
      <c r="B7" s="15"/>
      <c r="C7" s="15"/>
      <c r="D7" s="196" t="s">
        <v>152</v>
      </c>
      <c r="E7" s="196"/>
      <c r="F7" s="196"/>
      <c r="G7" s="15"/>
      <c r="H7" s="196" t="s">
        <v>152</v>
      </c>
      <c r="I7" s="196"/>
      <c r="J7" s="196"/>
    </row>
    <row r="8" spans="1:10" s="22" customFormat="1" ht="21.75" customHeight="1">
      <c r="A8" s="17"/>
      <c r="B8" s="104"/>
      <c r="C8" s="104"/>
      <c r="D8" s="18">
        <v>2025</v>
      </c>
      <c r="E8" s="104"/>
      <c r="F8" s="18">
        <v>2024</v>
      </c>
      <c r="G8" s="104"/>
      <c r="H8" s="18">
        <v>2025</v>
      </c>
      <c r="I8" s="104"/>
      <c r="J8" s="18">
        <v>2024</v>
      </c>
    </row>
    <row r="9" spans="1:10" s="22" customFormat="1" ht="21.75" customHeight="1">
      <c r="A9" s="17"/>
      <c r="B9" s="13"/>
      <c r="C9" s="13"/>
      <c r="D9" s="193" t="s">
        <v>4</v>
      </c>
      <c r="E9" s="193"/>
      <c r="F9" s="193"/>
      <c r="G9" s="193"/>
      <c r="H9" s="193"/>
      <c r="I9" s="193"/>
      <c r="J9" s="193"/>
    </row>
    <row r="10" spans="1:10" s="134" customFormat="1" ht="21.75" customHeight="1">
      <c r="A10" s="132" t="s">
        <v>40</v>
      </c>
      <c r="B10" s="133"/>
      <c r="C10" s="132"/>
      <c r="D10" s="132"/>
      <c r="E10" s="169"/>
      <c r="F10" s="132"/>
      <c r="G10" s="169"/>
      <c r="H10" s="50"/>
      <c r="I10" s="155"/>
      <c r="J10" s="50"/>
    </row>
    <row r="11" spans="1:10" ht="21.75" customHeight="1">
      <c r="A11" s="48" t="s">
        <v>104</v>
      </c>
      <c r="B11" s="61"/>
      <c r="D11" s="50">
        <v>55919412</v>
      </c>
      <c r="F11" s="50">
        <v>41163894</v>
      </c>
      <c r="H11" s="50">
        <v>18824404</v>
      </c>
      <c r="I11" s="172"/>
      <c r="J11" s="50">
        <v>17034865</v>
      </c>
    </row>
    <row r="12" spans="1:10" s="134" customFormat="1" ht="21.75" customHeight="1">
      <c r="A12" s="131" t="s">
        <v>107</v>
      </c>
      <c r="B12" s="133"/>
      <c r="C12" s="131"/>
      <c r="D12" s="131"/>
      <c r="E12" s="171"/>
      <c r="F12" s="131"/>
      <c r="G12" s="171"/>
      <c r="H12" s="50"/>
      <c r="I12" s="155"/>
      <c r="J12" s="50"/>
    </row>
    <row r="13" spans="1:10" ht="21.75" customHeight="1">
      <c r="A13" s="48" t="s">
        <v>168</v>
      </c>
      <c r="B13" s="61"/>
      <c r="C13" s="51"/>
      <c r="D13" s="50">
        <v>16036179</v>
      </c>
      <c r="E13" s="172"/>
      <c r="F13" s="50">
        <v>8991965</v>
      </c>
      <c r="G13" s="172"/>
      <c r="H13" s="50">
        <v>4374511</v>
      </c>
      <c r="I13" s="172"/>
      <c r="J13" s="50">
        <v>1812545</v>
      </c>
    </row>
    <row r="14" spans="1:10" ht="21.75" customHeight="1">
      <c r="A14" s="48" t="s">
        <v>41</v>
      </c>
      <c r="B14" s="61"/>
      <c r="D14" s="50">
        <v>14525064</v>
      </c>
      <c r="E14" s="172"/>
      <c r="F14" s="50">
        <v>13964476</v>
      </c>
      <c r="G14" s="172"/>
      <c r="H14" s="50">
        <v>11563215</v>
      </c>
      <c r="I14" s="172"/>
      <c r="J14" s="50">
        <v>10615402</v>
      </c>
    </row>
    <row r="15" spans="1:10" s="134" customFormat="1" ht="21.75" customHeight="1">
      <c r="A15" s="134" t="s">
        <v>42</v>
      </c>
      <c r="B15" s="133"/>
      <c r="D15" s="50">
        <v>-2272190</v>
      </c>
      <c r="E15" s="172"/>
      <c r="F15" s="50">
        <v>-4406051</v>
      </c>
      <c r="G15" s="155"/>
      <c r="H15" s="50">
        <v>-2272188</v>
      </c>
      <c r="I15" s="172"/>
      <c r="J15" s="50">
        <v>-4406048</v>
      </c>
    </row>
    <row r="16" spans="1:10" s="134" customFormat="1" ht="21.75" customHeight="1">
      <c r="A16" s="134" t="s">
        <v>106</v>
      </c>
      <c r="B16" s="133"/>
      <c r="D16" s="50">
        <v>1831291</v>
      </c>
      <c r="E16" s="172"/>
      <c r="F16" s="50">
        <v>1969130</v>
      </c>
      <c r="G16" s="155"/>
      <c r="H16" s="50">
        <v>0</v>
      </c>
      <c r="I16" s="172"/>
      <c r="J16" s="50">
        <v>1372656</v>
      </c>
    </row>
    <row r="17" spans="1:10" s="134" customFormat="1" ht="21.75" customHeight="1">
      <c r="A17" s="134" t="s">
        <v>147</v>
      </c>
      <c r="B17" s="133"/>
      <c r="E17" s="155"/>
      <c r="G17" s="155"/>
      <c r="I17" s="155"/>
    </row>
    <row r="18" spans="1:10" s="134" customFormat="1" ht="21.75" customHeight="1">
      <c r="A18" s="138" t="s">
        <v>142</v>
      </c>
      <c r="B18" s="133"/>
      <c r="D18" s="52">
        <v>29860</v>
      </c>
      <c r="E18" s="172"/>
      <c r="F18" s="52">
        <v>268699</v>
      </c>
      <c r="G18" s="155"/>
      <c r="H18" s="52">
        <v>29245</v>
      </c>
      <c r="I18" s="172"/>
      <c r="J18" s="52">
        <v>267167</v>
      </c>
    </row>
    <row r="19" spans="1:10" s="134" customFormat="1" ht="21.75" customHeight="1">
      <c r="A19" s="134" t="s">
        <v>167</v>
      </c>
      <c r="B19" s="133"/>
      <c r="D19" s="52">
        <v>0</v>
      </c>
      <c r="E19" s="172"/>
      <c r="F19" s="52">
        <v>45485</v>
      </c>
      <c r="G19" s="155"/>
      <c r="H19" s="52">
        <v>0</v>
      </c>
      <c r="I19" s="172"/>
      <c r="J19" s="52">
        <v>45485</v>
      </c>
    </row>
    <row r="20" spans="1:10" s="134" customFormat="1" ht="21.75" customHeight="1">
      <c r="A20" s="155" t="s">
        <v>24</v>
      </c>
      <c r="D20" s="50">
        <v>1629871</v>
      </c>
      <c r="E20" s="172"/>
      <c r="F20" s="50">
        <v>3708381</v>
      </c>
      <c r="G20" s="172"/>
      <c r="H20" s="52">
        <v>1087316</v>
      </c>
      <c r="I20" s="172"/>
      <c r="J20" s="52">
        <v>1986338</v>
      </c>
    </row>
    <row r="21" spans="1:10" s="134" customFormat="1" ht="21.75" customHeight="1">
      <c r="A21" s="134" t="s">
        <v>169</v>
      </c>
      <c r="B21" s="133"/>
      <c r="D21" s="60">
        <v>-121639</v>
      </c>
      <c r="E21" s="25"/>
      <c r="F21" s="60">
        <v>45247</v>
      </c>
      <c r="G21" s="155"/>
      <c r="H21" s="52">
        <v>0</v>
      </c>
      <c r="I21" s="172"/>
      <c r="J21" s="52">
        <v>0</v>
      </c>
    </row>
    <row r="22" spans="1:10" s="134" customFormat="1" ht="21.75" customHeight="1">
      <c r="A22" s="134" t="s">
        <v>174</v>
      </c>
      <c r="B22" s="133"/>
      <c r="D22" s="60">
        <v>405544</v>
      </c>
      <c r="E22" s="25"/>
      <c r="F22" s="60">
        <v>666414</v>
      </c>
      <c r="G22" s="155"/>
      <c r="H22" s="52">
        <v>0</v>
      </c>
      <c r="I22" s="172"/>
      <c r="J22" s="52">
        <v>0</v>
      </c>
    </row>
    <row r="23" spans="1:10" s="134" customFormat="1" ht="21.75" customHeight="1">
      <c r="A23" s="134" t="s">
        <v>134</v>
      </c>
      <c r="B23" s="133"/>
      <c r="D23" s="52">
        <v>10149</v>
      </c>
      <c r="E23" s="25"/>
      <c r="F23" s="52">
        <v>15636</v>
      </c>
      <c r="G23" s="155"/>
      <c r="H23" s="52">
        <v>0</v>
      </c>
      <c r="I23" s="172"/>
      <c r="J23" s="52">
        <v>0</v>
      </c>
    </row>
    <row r="24" spans="1:10" s="134" customFormat="1" ht="21.75" customHeight="1">
      <c r="A24" s="139" t="s">
        <v>170</v>
      </c>
      <c r="B24" s="133"/>
      <c r="C24" s="139"/>
      <c r="D24" s="52">
        <v>-6369</v>
      </c>
      <c r="E24" s="173"/>
      <c r="F24" s="52">
        <v>-8355</v>
      </c>
      <c r="G24" s="173"/>
      <c r="H24" s="52">
        <v>0</v>
      </c>
      <c r="I24" s="155"/>
      <c r="J24" s="53">
        <v>72344</v>
      </c>
    </row>
    <row r="25" spans="1:10" s="134" customFormat="1" ht="21.75" customHeight="1">
      <c r="A25" s="134" t="s">
        <v>43</v>
      </c>
      <c r="B25" s="133"/>
      <c r="D25" s="50">
        <v>3630405</v>
      </c>
      <c r="E25" s="172"/>
      <c r="F25" s="50">
        <v>3049063</v>
      </c>
      <c r="G25" s="155"/>
      <c r="H25" s="50">
        <v>1874985</v>
      </c>
      <c r="I25" s="172"/>
      <c r="J25" s="50">
        <v>1640194</v>
      </c>
    </row>
    <row r="26" spans="1:10" s="134" customFormat="1" ht="21.75" customHeight="1">
      <c r="B26" s="133"/>
      <c r="D26" s="66">
        <f>SUM(D11:D25)</f>
        <v>91617577</v>
      </c>
      <c r="E26" s="172"/>
      <c r="F26" s="66">
        <f>SUM(F11:F25)</f>
        <v>69473984</v>
      </c>
      <c r="G26" s="155"/>
      <c r="H26" s="66">
        <f>SUM(H11:H25)</f>
        <v>35481488</v>
      </c>
      <c r="I26" s="172"/>
      <c r="J26" s="66">
        <f>SUM(J11:J25)</f>
        <v>30440948</v>
      </c>
    </row>
    <row r="27" spans="1:10" s="134" customFormat="1" ht="21.75" customHeight="1">
      <c r="A27" s="140" t="s">
        <v>44</v>
      </c>
      <c r="B27" s="133"/>
      <c r="C27" s="140"/>
      <c r="D27" s="140"/>
      <c r="E27" s="174"/>
      <c r="F27" s="140"/>
      <c r="G27" s="174"/>
      <c r="H27" s="50"/>
      <c r="I27" s="172"/>
      <c r="J27" s="50"/>
    </row>
    <row r="28" spans="1:10" s="134" customFormat="1" ht="21.75" customHeight="1">
      <c r="A28" s="134" t="s">
        <v>151</v>
      </c>
      <c r="B28" s="133"/>
      <c r="D28" s="50">
        <v>-25140028</v>
      </c>
      <c r="E28" s="172"/>
      <c r="F28" s="50">
        <v>17369770</v>
      </c>
      <c r="G28" s="172"/>
      <c r="H28" s="50">
        <v>22491600</v>
      </c>
      <c r="I28" s="172"/>
      <c r="J28" s="50">
        <v>-104018737</v>
      </c>
    </row>
    <row r="29" spans="1:10" s="134" customFormat="1" ht="21.75" customHeight="1">
      <c r="A29" s="134" t="s">
        <v>29</v>
      </c>
      <c r="B29" s="133"/>
      <c r="D29" s="50">
        <v>-18645975</v>
      </c>
      <c r="E29" s="172"/>
      <c r="F29" s="50">
        <v>-4499183</v>
      </c>
      <c r="G29" s="172"/>
      <c r="H29" s="50">
        <v>-17616088</v>
      </c>
      <c r="I29" s="172"/>
      <c r="J29" s="50">
        <v>5459559</v>
      </c>
    </row>
    <row r="30" spans="1:10" s="134" customFormat="1" ht="21.75" customHeight="1">
      <c r="A30" s="134" t="s">
        <v>7</v>
      </c>
      <c r="B30" s="133"/>
      <c r="D30" s="50">
        <v>-4003448</v>
      </c>
      <c r="E30" s="172"/>
      <c r="F30" s="50">
        <v>1748566</v>
      </c>
      <c r="G30" s="172"/>
      <c r="H30" s="63">
        <v>-4520273</v>
      </c>
      <c r="I30" s="172"/>
      <c r="J30" s="63">
        <v>-153119</v>
      </c>
    </row>
    <row r="31" spans="1:10" s="134" customFormat="1" ht="21.75" customHeight="1">
      <c r="A31" s="134" t="s">
        <v>12</v>
      </c>
      <c r="B31" s="133"/>
      <c r="D31" s="50">
        <v>-8835888</v>
      </c>
      <c r="E31" s="172"/>
      <c r="F31" s="50">
        <v>1769194</v>
      </c>
      <c r="G31" s="172"/>
      <c r="H31" s="50">
        <v>-8309797</v>
      </c>
      <c r="I31" s="172"/>
      <c r="J31" s="50">
        <v>2263574</v>
      </c>
    </row>
    <row r="32" spans="1:10" s="134" customFormat="1" ht="21.75" customHeight="1">
      <c r="A32" s="134" t="s">
        <v>150</v>
      </c>
      <c r="B32" s="133"/>
      <c r="D32" s="50">
        <v>37540677</v>
      </c>
      <c r="E32" s="172"/>
      <c r="F32" s="50">
        <v>30136127</v>
      </c>
      <c r="G32" s="172"/>
      <c r="H32" s="50">
        <v>30118661</v>
      </c>
      <c r="I32" s="172"/>
      <c r="J32" s="50">
        <v>27779309</v>
      </c>
    </row>
    <row r="33" spans="1:10" s="134" customFormat="1" ht="21.75" customHeight="1">
      <c r="A33" s="134" t="s">
        <v>25</v>
      </c>
      <c r="B33" s="133"/>
      <c r="D33" s="63">
        <v>-262174</v>
      </c>
      <c r="E33" s="172"/>
      <c r="F33" s="63">
        <v>-1071453</v>
      </c>
      <c r="G33" s="172"/>
      <c r="H33" s="63">
        <v>240441</v>
      </c>
      <c r="I33" s="52"/>
      <c r="J33" s="63">
        <v>-262265</v>
      </c>
    </row>
    <row r="34" spans="1:10" ht="21.75" customHeight="1">
      <c r="A34" s="48" t="s">
        <v>111</v>
      </c>
      <c r="B34" s="61"/>
      <c r="D34" s="63">
        <v>0</v>
      </c>
      <c r="E34" s="172"/>
      <c r="F34" s="63">
        <v>0</v>
      </c>
      <c r="G34" s="172"/>
      <c r="H34" s="63">
        <v>0</v>
      </c>
      <c r="I34" s="52"/>
      <c r="J34" s="63">
        <v>-1305386</v>
      </c>
    </row>
    <row r="35" spans="1:10" ht="21.45" customHeight="1">
      <c r="A35" s="65" t="s">
        <v>105</v>
      </c>
      <c r="B35" s="61"/>
      <c r="C35" s="65"/>
      <c r="D35" s="67">
        <v>-1093360</v>
      </c>
      <c r="E35" s="172"/>
      <c r="F35" s="67">
        <v>0</v>
      </c>
      <c r="G35" s="172"/>
      <c r="H35" s="67">
        <v>-621360</v>
      </c>
      <c r="I35" s="52"/>
      <c r="J35" s="67">
        <v>0</v>
      </c>
    </row>
    <row r="36" spans="1:10" ht="21.75" customHeight="1">
      <c r="A36" s="68" t="s">
        <v>143</v>
      </c>
      <c r="B36" s="61"/>
      <c r="C36" s="68"/>
      <c r="D36" s="50">
        <f>SUM(D26:D35)</f>
        <v>71177381</v>
      </c>
      <c r="E36" s="172"/>
      <c r="F36" s="50">
        <f>SUM(F26:F35)</f>
        <v>114927005</v>
      </c>
      <c r="G36" s="182"/>
      <c r="H36" s="50">
        <f>SUM(H26:H35)</f>
        <v>57264672</v>
      </c>
      <c r="I36" s="172"/>
      <c r="J36" s="50">
        <f>SUM(J26:J35)</f>
        <v>-39796117</v>
      </c>
    </row>
    <row r="37" spans="1:10" ht="21.75" customHeight="1">
      <c r="A37" s="65" t="s">
        <v>45</v>
      </c>
      <c r="B37" s="61"/>
      <c r="C37" s="65"/>
      <c r="D37" s="50">
        <v>-1114394</v>
      </c>
      <c r="E37" s="175"/>
      <c r="F37" s="50">
        <v>-774947</v>
      </c>
      <c r="G37" s="183"/>
      <c r="H37" s="50">
        <v>-298897</v>
      </c>
      <c r="I37" s="175"/>
      <c r="J37" s="50">
        <v>-163867</v>
      </c>
    </row>
    <row r="38" spans="1:10" ht="21.75" customHeight="1">
      <c r="A38" s="69" t="s">
        <v>127</v>
      </c>
      <c r="B38" s="61"/>
      <c r="C38" s="69"/>
      <c r="D38" s="70">
        <f>SUM(D36:D37)</f>
        <v>70062987</v>
      </c>
      <c r="E38" s="156"/>
      <c r="F38" s="70">
        <f>SUM(F36:F37)</f>
        <v>114152058</v>
      </c>
      <c r="G38" s="176"/>
      <c r="H38" s="70">
        <f>SUM(H36:H37)</f>
        <v>56965775</v>
      </c>
      <c r="I38" s="156"/>
      <c r="J38" s="70">
        <f>SUM(J36:J37)</f>
        <v>-39959984</v>
      </c>
    </row>
    <row r="39" spans="1:10" ht="21.75" customHeight="1">
      <c r="A39" s="69"/>
      <c r="B39" s="52"/>
      <c r="C39" s="69"/>
      <c r="D39" s="69"/>
      <c r="E39" s="176"/>
      <c r="F39" s="69"/>
      <c r="G39" s="176"/>
      <c r="H39" s="71"/>
      <c r="I39" s="156"/>
      <c r="J39" s="71"/>
    </row>
    <row r="40" spans="1:10" ht="21.75" customHeight="1">
      <c r="A40" s="1" t="s">
        <v>116</v>
      </c>
      <c r="B40" s="95"/>
      <c r="C40" s="95"/>
      <c r="D40" s="95"/>
      <c r="E40" s="168"/>
      <c r="F40" s="95"/>
      <c r="G40" s="168"/>
    </row>
    <row r="41" spans="1:10" ht="21.75" customHeight="1">
      <c r="A41" s="64" t="s">
        <v>81</v>
      </c>
      <c r="B41" s="95"/>
      <c r="C41" s="95"/>
      <c r="D41" s="95"/>
      <c r="E41" s="168"/>
      <c r="F41" s="95"/>
      <c r="G41" s="168"/>
    </row>
    <row r="42" spans="1:10" ht="21.75" customHeight="1">
      <c r="A42" s="95"/>
      <c r="B42" s="95"/>
      <c r="C42" s="95"/>
      <c r="D42" s="95"/>
      <c r="E42" s="168"/>
      <c r="F42" s="95"/>
      <c r="G42" s="168"/>
    </row>
    <row r="43" spans="1:10" s="22" customFormat="1" ht="21.75" customHeight="1">
      <c r="A43" s="17"/>
      <c r="B43" s="13"/>
      <c r="C43" s="13"/>
      <c r="D43" s="194" t="s">
        <v>129</v>
      </c>
      <c r="E43" s="194"/>
      <c r="F43" s="194"/>
      <c r="G43" s="13"/>
      <c r="H43" s="194" t="s">
        <v>89</v>
      </c>
      <c r="I43" s="194"/>
      <c r="J43" s="194"/>
    </row>
    <row r="44" spans="1:10" s="15" customFormat="1" ht="21.75" customHeight="1">
      <c r="A44" s="17"/>
      <c r="B44" s="13"/>
      <c r="C44" s="13"/>
      <c r="D44" s="195" t="s">
        <v>88</v>
      </c>
      <c r="E44" s="195"/>
      <c r="F44" s="195"/>
      <c r="G44" s="13"/>
      <c r="H44" s="195" t="s">
        <v>88</v>
      </c>
      <c r="I44" s="195"/>
      <c r="J44" s="195"/>
    </row>
    <row r="45" spans="1:10" s="22" customFormat="1" ht="21.75" customHeight="1">
      <c r="A45" s="15"/>
      <c r="B45" s="15"/>
      <c r="C45" s="15"/>
      <c r="D45" s="196" t="s">
        <v>97</v>
      </c>
      <c r="E45" s="196"/>
      <c r="F45" s="196"/>
      <c r="G45" s="15"/>
      <c r="H45" s="196" t="s">
        <v>97</v>
      </c>
      <c r="I45" s="196"/>
      <c r="J45" s="196"/>
    </row>
    <row r="46" spans="1:10" s="22" customFormat="1" ht="21.75" customHeight="1">
      <c r="A46" s="15"/>
      <c r="B46" s="15"/>
      <c r="C46" s="15"/>
      <c r="D46" s="196" t="s">
        <v>152</v>
      </c>
      <c r="E46" s="196"/>
      <c r="F46" s="196"/>
      <c r="G46" s="15"/>
      <c r="H46" s="196" t="s">
        <v>152</v>
      </c>
      <c r="I46" s="196"/>
      <c r="J46" s="196"/>
    </row>
    <row r="47" spans="1:10" s="22" customFormat="1" ht="21.75" customHeight="1">
      <c r="A47" s="17"/>
      <c r="C47" s="104"/>
      <c r="D47" s="18">
        <v>2025</v>
      </c>
      <c r="E47" s="104"/>
      <c r="F47" s="18">
        <v>2024</v>
      </c>
      <c r="G47" s="104"/>
      <c r="H47" s="18">
        <v>2025</v>
      </c>
      <c r="I47" s="104"/>
      <c r="J47" s="18">
        <v>2024</v>
      </c>
    </row>
    <row r="48" spans="1:10" s="22" customFormat="1" ht="21.75" customHeight="1">
      <c r="A48" s="17"/>
      <c r="B48" s="13"/>
      <c r="C48" s="13"/>
      <c r="D48" s="193" t="s">
        <v>4</v>
      </c>
      <c r="E48" s="193"/>
      <c r="F48" s="193"/>
      <c r="G48" s="193"/>
      <c r="H48" s="193"/>
      <c r="I48" s="193"/>
      <c r="J48" s="193"/>
    </row>
    <row r="49" spans="1:10" ht="21.75" customHeight="1">
      <c r="A49" s="72" t="s">
        <v>46</v>
      </c>
      <c r="B49" s="72"/>
      <c r="C49" s="72"/>
      <c r="D49" s="72"/>
      <c r="E49" s="177"/>
      <c r="F49" s="72"/>
      <c r="G49" s="177"/>
      <c r="H49" s="62"/>
      <c r="I49" s="175"/>
      <c r="J49" s="62"/>
    </row>
    <row r="50" spans="1:10" ht="21.75" customHeight="1">
      <c r="A50" s="48" t="s">
        <v>171</v>
      </c>
      <c r="B50" s="61"/>
      <c r="D50" s="63">
        <v>150000000</v>
      </c>
      <c r="E50" s="175"/>
      <c r="F50" s="63">
        <v>135000000</v>
      </c>
      <c r="G50" s="184"/>
      <c r="H50" s="63">
        <v>150000000</v>
      </c>
      <c r="I50" s="52"/>
      <c r="J50" s="63">
        <v>135000000</v>
      </c>
    </row>
    <row r="51" spans="1:10" ht="21.75" customHeight="1">
      <c r="A51" s="48" t="s">
        <v>108</v>
      </c>
      <c r="B51" s="61"/>
      <c r="D51" s="60">
        <v>-145094474</v>
      </c>
      <c r="E51" s="25"/>
      <c r="F51" s="60">
        <v>-22382334</v>
      </c>
      <c r="G51" s="25"/>
      <c r="H51" s="73">
        <v>-144432470</v>
      </c>
      <c r="I51" s="20"/>
      <c r="J51" s="73">
        <v>-21609296</v>
      </c>
    </row>
    <row r="52" spans="1:10" ht="21.75" customHeight="1">
      <c r="A52" s="48" t="s">
        <v>109</v>
      </c>
      <c r="B52" s="61"/>
      <c r="D52" s="60">
        <v>-1856556</v>
      </c>
      <c r="E52" s="25"/>
      <c r="F52" s="60">
        <v>-3648505</v>
      </c>
      <c r="H52" s="62">
        <v>-1856555</v>
      </c>
      <c r="I52" s="175"/>
      <c r="J52" s="62">
        <v>-3648504</v>
      </c>
    </row>
    <row r="53" spans="1:10" ht="21.75" customHeight="1">
      <c r="A53" s="48" t="s">
        <v>47</v>
      </c>
      <c r="B53" s="61"/>
      <c r="D53" s="63">
        <v>13863286</v>
      </c>
      <c r="E53" s="175"/>
      <c r="F53" s="62">
        <v>8384736</v>
      </c>
      <c r="H53" s="62">
        <v>13863284</v>
      </c>
      <c r="I53" s="175"/>
      <c r="J53" s="62">
        <v>8384733</v>
      </c>
    </row>
    <row r="54" spans="1:10" ht="21.75" customHeight="1">
      <c r="A54" s="74" t="s">
        <v>172</v>
      </c>
      <c r="B54" s="61"/>
      <c r="C54" s="74"/>
      <c r="D54" s="70">
        <f>SUM(D50:D53)</f>
        <v>16912256</v>
      </c>
      <c r="E54" s="156"/>
      <c r="F54" s="70">
        <f>SUM(F50:F53)</f>
        <v>117353897</v>
      </c>
      <c r="G54" s="156"/>
      <c r="H54" s="70">
        <f>SUM(H50:H53)</f>
        <v>17574259</v>
      </c>
      <c r="I54" s="156"/>
      <c r="J54" s="70">
        <f>SUM(J50:J53)</f>
        <v>118126933</v>
      </c>
    </row>
    <row r="55" spans="1:10" ht="13.95" customHeight="1">
      <c r="A55" s="74"/>
      <c r="B55" s="61"/>
      <c r="C55" s="74"/>
      <c r="D55" s="74"/>
      <c r="E55" s="178"/>
      <c r="F55" s="74"/>
      <c r="G55" s="178"/>
      <c r="H55" s="71"/>
      <c r="I55" s="156"/>
      <c r="J55" s="71"/>
    </row>
    <row r="56" spans="1:10" ht="21.75" customHeight="1">
      <c r="A56" s="75" t="s">
        <v>48</v>
      </c>
      <c r="B56" s="61"/>
      <c r="C56" s="75"/>
      <c r="D56" s="75"/>
      <c r="E56" s="179"/>
      <c r="F56" s="75"/>
      <c r="G56" s="179"/>
      <c r="I56" s="172"/>
    </row>
    <row r="57" spans="1:10" ht="21.75" customHeight="1">
      <c r="A57" s="48" t="s">
        <v>96</v>
      </c>
      <c r="B57" s="61"/>
      <c r="D57" s="63">
        <v>-11116865</v>
      </c>
      <c r="E57" s="172"/>
      <c r="F57" s="63">
        <v>-91545686</v>
      </c>
      <c r="G57" s="172"/>
      <c r="H57" s="63">
        <v>0</v>
      </c>
      <c r="I57" s="172"/>
      <c r="J57" s="50">
        <v>0</v>
      </c>
    </row>
    <row r="58" spans="1:10" ht="21.75" customHeight="1">
      <c r="A58" s="48" t="s">
        <v>75</v>
      </c>
      <c r="B58" s="61"/>
      <c r="D58" s="63">
        <v>95295041</v>
      </c>
      <c r="E58" s="172"/>
      <c r="F58" s="63">
        <v>70066487</v>
      </c>
      <c r="G58" s="172"/>
      <c r="H58" s="50">
        <v>80435553</v>
      </c>
      <c r="I58" s="172"/>
      <c r="J58" s="50">
        <v>60040309</v>
      </c>
    </row>
    <row r="59" spans="1:10" ht="21.75" customHeight="1">
      <c r="A59" s="48" t="s">
        <v>76</v>
      </c>
      <c r="B59" s="61"/>
      <c r="D59" s="63">
        <v>-129847329</v>
      </c>
      <c r="E59" s="52"/>
      <c r="F59" s="63">
        <v>-74575365</v>
      </c>
      <c r="G59" s="52"/>
      <c r="H59" s="63">
        <v>-129847329</v>
      </c>
      <c r="I59" s="172"/>
      <c r="J59" s="63">
        <v>-59593020</v>
      </c>
    </row>
    <row r="60" spans="1:10" ht="21.75" customHeight="1">
      <c r="A60" s="48" t="s">
        <v>77</v>
      </c>
      <c r="B60" s="61"/>
      <c r="D60" s="63">
        <v>-4093097</v>
      </c>
      <c r="E60" s="172"/>
      <c r="F60" s="63">
        <v>-8958718</v>
      </c>
      <c r="H60" s="148">
        <v>-3523097</v>
      </c>
      <c r="I60" s="172"/>
      <c r="J60" s="63">
        <v>-5654270</v>
      </c>
    </row>
    <row r="61" spans="1:10" ht="21.75" customHeight="1">
      <c r="A61" s="48" t="s">
        <v>82</v>
      </c>
      <c r="C61" s="61"/>
      <c r="D61" s="63">
        <v>-7095844</v>
      </c>
      <c r="E61" s="172"/>
      <c r="F61" s="63">
        <v>-7745659</v>
      </c>
      <c r="H61" s="63">
        <v>-4690743</v>
      </c>
      <c r="I61" s="172"/>
      <c r="J61" s="63">
        <v>-5242965</v>
      </c>
    </row>
    <row r="62" spans="1:10" ht="21.75" customHeight="1">
      <c r="A62" s="48" t="s">
        <v>49</v>
      </c>
      <c r="C62" s="61"/>
      <c r="D62" s="63">
        <v>-8190</v>
      </c>
      <c r="E62" s="172"/>
      <c r="F62" s="63">
        <v>-710</v>
      </c>
      <c r="H62" s="63">
        <v>-8190</v>
      </c>
      <c r="I62" s="172"/>
      <c r="J62" s="63">
        <v>-710</v>
      </c>
    </row>
    <row r="63" spans="1:10" ht="21.75" customHeight="1">
      <c r="A63" s="48" t="s">
        <v>50</v>
      </c>
      <c r="B63" s="61"/>
      <c r="D63" s="63">
        <v>-1622962</v>
      </c>
      <c r="E63" s="172"/>
      <c r="F63" s="63">
        <v>-3753551</v>
      </c>
      <c r="H63" s="148">
        <v>-1080171</v>
      </c>
      <c r="I63" s="175"/>
      <c r="J63" s="76">
        <v>-1969741</v>
      </c>
    </row>
    <row r="64" spans="1:10" ht="21.75" customHeight="1">
      <c r="A64" s="77" t="s">
        <v>173</v>
      </c>
      <c r="B64" s="61"/>
      <c r="C64" s="77"/>
      <c r="D64" s="70">
        <f>SUM(D57:D63)</f>
        <v>-58489246</v>
      </c>
      <c r="E64" s="156"/>
      <c r="F64" s="70">
        <f>SUM(F57:F63)</f>
        <v>-116513202</v>
      </c>
      <c r="G64" s="185"/>
      <c r="H64" s="70">
        <f>SUM(H57:H63)</f>
        <v>-58713977</v>
      </c>
      <c r="I64" s="156"/>
      <c r="J64" s="70">
        <f>SUM(J57:J63)</f>
        <v>-12420397</v>
      </c>
    </row>
    <row r="65" spans="1:10" ht="13.95" customHeight="1">
      <c r="B65" s="61"/>
      <c r="D65" s="50"/>
      <c r="E65" s="172"/>
      <c r="F65" s="50"/>
      <c r="I65" s="172"/>
    </row>
    <row r="66" spans="1:10" ht="21.75" customHeight="1">
      <c r="A66" s="78" t="s">
        <v>146</v>
      </c>
      <c r="B66" s="61"/>
      <c r="C66" s="78"/>
      <c r="D66" s="71">
        <f>SUM(D38+D54+D64)</f>
        <v>28485997</v>
      </c>
      <c r="E66" s="156"/>
      <c r="F66" s="71">
        <f>SUM(F38+F54+F64)</f>
        <v>114992753</v>
      </c>
      <c r="G66" s="186"/>
      <c r="H66" s="71">
        <f>SUM(H38+H54+H64)</f>
        <v>15826057</v>
      </c>
      <c r="I66" s="156"/>
      <c r="J66" s="71">
        <f>SUM(J38+J54+J64)</f>
        <v>65746552</v>
      </c>
    </row>
    <row r="67" spans="1:10" ht="21.75" customHeight="1">
      <c r="A67" s="79" t="s">
        <v>51</v>
      </c>
      <c r="B67" s="79"/>
      <c r="C67" s="79"/>
      <c r="D67" s="50">
        <v>179542340</v>
      </c>
      <c r="E67" s="172"/>
      <c r="F67" s="50">
        <v>90458446</v>
      </c>
      <c r="G67" s="187"/>
      <c r="H67" s="50">
        <v>143459611</v>
      </c>
      <c r="I67" s="172"/>
      <c r="J67" s="50">
        <v>67320955</v>
      </c>
    </row>
    <row r="68" spans="1:10" ht="21.75" customHeight="1" thickBot="1">
      <c r="A68" s="80" t="s">
        <v>154</v>
      </c>
      <c r="B68" s="61"/>
      <c r="C68" s="61"/>
      <c r="D68" s="81">
        <f>SUM(D66:D67)</f>
        <v>208028337</v>
      </c>
      <c r="E68" s="156"/>
      <c r="F68" s="81">
        <f>SUM(F66:F67)</f>
        <v>205451199</v>
      </c>
      <c r="G68" s="188"/>
      <c r="H68" s="81">
        <f>SUM(H66:H67)</f>
        <v>159285668</v>
      </c>
      <c r="I68" s="156"/>
      <c r="J68" s="81">
        <f>SUM(J66:J67)</f>
        <v>133067507</v>
      </c>
    </row>
    <row r="69" spans="1:10" ht="13.95" customHeight="1" thickTop="1">
      <c r="D69" s="50"/>
      <c r="E69" s="172"/>
      <c r="F69" s="50"/>
      <c r="I69" s="172"/>
    </row>
    <row r="70" spans="1:10" ht="21.75" customHeight="1">
      <c r="A70" s="91" t="s">
        <v>84</v>
      </c>
    </row>
    <row r="71" spans="1:10" s="50" customFormat="1" ht="21.75" customHeight="1">
      <c r="A71" s="48" t="s">
        <v>110</v>
      </c>
      <c r="B71" s="48"/>
      <c r="C71" s="48"/>
      <c r="D71" s="99">
        <v>6450000</v>
      </c>
      <c r="E71" s="180"/>
      <c r="F71" s="99">
        <v>8726583</v>
      </c>
      <c r="G71" s="180"/>
      <c r="H71" s="99">
        <v>6450000</v>
      </c>
      <c r="I71" s="180"/>
      <c r="J71" s="99">
        <v>8628000</v>
      </c>
    </row>
    <row r="72" spans="1:10" ht="21.75" customHeight="1">
      <c r="A72" s="100" t="s">
        <v>135</v>
      </c>
      <c r="D72" s="99">
        <v>-681806</v>
      </c>
      <c r="E72" s="181"/>
      <c r="F72" s="99">
        <v>-9361561</v>
      </c>
      <c r="G72" s="181"/>
      <c r="H72" s="99">
        <v>-681806</v>
      </c>
      <c r="I72" s="181"/>
      <c r="J72" s="99">
        <v>-9361561</v>
      </c>
    </row>
    <row r="73" spans="1:10" ht="21.75" customHeight="1">
      <c r="A73" s="100" t="s">
        <v>115</v>
      </c>
      <c r="D73" s="99">
        <v>-671951</v>
      </c>
      <c r="E73" s="181"/>
      <c r="F73" s="99">
        <v>6916369</v>
      </c>
      <c r="G73" s="181"/>
      <c r="H73" s="99">
        <v>-671951</v>
      </c>
      <c r="I73" s="181"/>
      <c r="J73" s="99">
        <v>6916369</v>
      </c>
    </row>
    <row r="74" spans="1:10" ht="13.95" customHeight="1"/>
  </sheetData>
  <mergeCells count="18">
    <mergeCell ref="H4:J4"/>
    <mergeCell ref="H5:J5"/>
    <mergeCell ref="H6:J6"/>
    <mergeCell ref="D4:F4"/>
    <mergeCell ref="D5:F5"/>
    <mergeCell ref="D6:F6"/>
    <mergeCell ref="H45:J45"/>
    <mergeCell ref="H46:J46"/>
    <mergeCell ref="D48:J48"/>
    <mergeCell ref="H7:J7"/>
    <mergeCell ref="D9:J9"/>
    <mergeCell ref="H43:J43"/>
    <mergeCell ref="H44:J44"/>
    <mergeCell ref="D43:F43"/>
    <mergeCell ref="D44:F44"/>
    <mergeCell ref="D45:F45"/>
    <mergeCell ref="D46:F46"/>
    <mergeCell ref="D7:F7"/>
  </mergeCells>
  <pageMargins left="0.7" right="0.7" top="0.48" bottom="0.5" header="0.5" footer="0.5"/>
  <pageSetup paperSize="9" scale="76" firstPageNumber="11" orientation="portrait" useFirstPageNumber="1" r:id="rId1"/>
  <headerFooter>
    <oddFooter>&amp;L&amp;"Times New Roman,Regular" The accompanying notes are an integral part of the interim financial statements.
&amp;C&amp;"Times New Roman,Regular"&amp;P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FDFBD7-83D3-43CE-B399-793B63DFAC9C}">
  <ds:schemaRefs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f6ba49b0-bcda-4796-8236-5b5cc1493ace"/>
    <ds:schemaRef ds:uri="4243d5be-521d-4052-81ca-f0f31ea6f2da"/>
    <ds:schemaRef ds:uri="http://schemas.microsoft.com/sharepoint/v3"/>
    <ds:schemaRef ds:uri="05716746-add9-412a-97a9-1b5167d151a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55E8C96-579B-432E-9614-1F1B1FC701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FDB2E9-6AAE-49C8-A0FA-F7BE5F1C8C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BS(2-4)</vt:lpstr>
      <vt:lpstr>PL 9 M (5-6)</vt:lpstr>
      <vt:lpstr>SH_Conso (7)</vt:lpstr>
      <vt:lpstr>SH_Conso (8)</vt:lpstr>
      <vt:lpstr>SH_Sep (9)</vt:lpstr>
      <vt:lpstr>SH_Sep (10)</vt:lpstr>
      <vt:lpstr>CF (11-12)</vt:lpstr>
      <vt:lpstr>'CF (11-12)'!Print_Area</vt:lpstr>
      <vt:lpstr>'PL 9 M (5-6)'!Print_Area</vt:lpstr>
      <vt:lpstr>'SH_Conso (7)'!Print_Area</vt:lpstr>
      <vt:lpstr>'SH_Sep (9)'!Print_Area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Chanakarn, Chantharangsikul</dc:creator>
  <cp:lastModifiedBy>Ariya, Chaiyasitthi</cp:lastModifiedBy>
  <cp:lastPrinted>2025-05-09T04:17:24Z</cp:lastPrinted>
  <dcterms:created xsi:type="dcterms:W3CDTF">2017-03-06T02:49:25Z</dcterms:created>
  <dcterms:modified xsi:type="dcterms:W3CDTF">2025-05-13T10:24:22Z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