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vivat Holdings\2025\Q1'2025\Convert\"/>
    </mc:Choice>
  </mc:AlternateContent>
  <xr:revisionPtr revIDLastSave="0" documentId="13_ncr:1_{62AECABB-9916-4751-9897-74DD48D952BB}" xr6:coauthVersionLast="47" xr6:coauthVersionMax="47" xr10:uidLastSave="{00000000-0000-0000-0000-000000000000}"/>
  <bookViews>
    <workbookView xWindow="-108" yWindow="-108" windowWidth="23256" windowHeight="12456" tabRatio="539" firstSheet="2" activeTab="5" xr2:uid="{0C752B3A-AC52-406D-9D44-52B9E76B7954}"/>
  </bookViews>
  <sheets>
    <sheet name="NAV000" sheetId="1" state="hidden" r:id="rId1"/>
    <sheet name="000000" sheetId="2" state="veryHidden" r:id="rId2"/>
    <sheet name="BS" sheetId="7" r:id="rId3"/>
    <sheet name="PL" sheetId="10" r:id="rId4"/>
    <sheet name="scse - conso" sheetId="13" r:id="rId5"/>
    <sheet name="scse-separate" sheetId="14" r:id="rId6"/>
    <sheet name="000" sheetId="4" state="veryHidden" r:id="rId7"/>
  </sheets>
  <definedNames>
    <definedName name="_xlnm.Print_Area" localSheetId="2">BS!$A$1:$O$71</definedName>
    <definedName name="_xlnm.Print_Area" localSheetId="3">PL!$A$1:$K$126</definedName>
    <definedName name="_xlnm.Print_Area" localSheetId="4">'scse - conso'!$A$1:$AC$42</definedName>
    <definedName name="_xlnm.Print_Area" localSheetId="5">'scse-separate'!$A$1:$M$21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6" i="10" l="1"/>
  <c r="W35" i="13"/>
  <c r="Y35" i="13" s="1"/>
  <c r="W32" i="13"/>
  <c r="Y32" i="13" s="1"/>
  <c r="W34" i="13"/>
  <c r="Y34" i="13" s="1"/>
  <c r="W31" i="13"/>
  <c r="Y31" i="13" s="1"/>
  <c r="W28" i="13"/>
  <c r="Y28" i="13" s="1"/>
  <c r="W27" i="13"/>
  <c r="Y27" i="13" s="1"/>
  <c r="W25" i="13"/>
  <c r="Y25" i="13" s="1"/>
  <c r="W24" i="13"/>
  <c r="W26" i="13" s="1"/>
  <c r="W20" i="13"/>
  <c r="W19" i="13"/>
  <c r="Y19" i="13" s="1"/>
  <c r="W17" i="13"/>
  <c r="Y17" i="13" s="1"/>
  <c r="AC17" i="13" s="1"/>
  <c r="W16" i="13"/>
  <c r="Y16" i="13" s="1"/>
  <c r="E105" i="10"/>
  <c r="G105" i="10"/>
  <c r="I105" i="10"/>
  <c r="K105" i="10"/>
  <c r="K66" i="10"/>
  <c r="I66" i="10"/>
  <c r="G66" i="10"/>
  <c r="E66" i="10"/>
  <c r="F23" i="7"/>
  <c r="U29" i="13"/>
  <c r="K115" i="10"/>
  <c r="I115" i="10"/>
  <c r="G115" i="10"/>
  <c r="E115" i="10"/>
  <c r="E18" i="13"/>
  <c r="W21" i="13" l="1"/>
  <c r="Y29" i="13"/>
  <c r="Y24" i="13"/>
  <c r="Y26" i="13" s="1"/>
  <c r="Y36" i="13" s="1"/>
  <c r="AC16" i="13"/>
  <c r="Y18" i="13"/>
  <c r="W29" i="13"/>
  <c r="W36" i="13" s="1"/>
  <c r="W18" i="13"/>
  <c r="AC35" i="13"/>
  <c r="J61" i="7" l="1"/>
  <c r="H61" i="7"/>
  <c r="F61" i="7"/>
  <c r="M14" i="14" l="1"/>
  <c r="AC34" i="13"/>
  <c r="AC32" i="13"/>
  <c r="AC31" i="13"/>
  <c r="AA29" i="13"/>
  <c r="S29" i="13"/>
  <c r="Q29" i="13"/>
  <c r="O29" i="13"/>
  <c r="M29" i="13"/>
  <c r="K29" i="13"/>
  <c r="I29" i="13"/>
  <c r="G29" i="13"/>
  <c r="E29" i="13"/>
  <c r="AC28" i="13"/>
  <c r="AA26" i="13"/>
  <c r="U26" i="13"/>
  <c r="U36" i="13" s="1"/>
  <c r="S26" i="13"/>
  <c r="Q26" i="13"/>
  <c r="O26" i="13"/>
  <c r="M26" i="13"/>
  <c r="K26" i="13"/>
  <c r="I26" i="13"/>
  <c r="G26" i="13"/>
  <c r="E26" i="13"/>
  <c r="AC25" i="13"/>
  <c r="AC24" i="13"/>
  <c r="AA18" i="13"/>
  <c r="U18" i="13"/>
  <c r="S18" i="13"/>
  <c r="Q18" i="13"/>
  <c r="Q22" i="13" s="1"/>
  <c r="O18" i="13"/>
  <c r="M18" i="13"/>
  <c r="K18" i="13"/>
  <c r="I18" i="13"/>
  <c r="G18" i="13"/>
  <c r="AA21" i="13"/>
  <c r="U21" i="13"/>
  <c r="S21" i="13"/>
  <c r="Q21" i="13"/>
  <c r="O21" i="13"/>
  <c r="M21" i="13"/>
  <c r="K21" i="13"/>
  <c r="I21" i="13"/>
  <c r="G21" i="13"/>
  <c r="E21" i="13"/>
  <c r="Y20" i="13" s="1"/>
  <c r="AC20" i="13" s="1"/>
  <c r="AC18" i="13"/>
  <c r="G76" i="10"/>
  <c r="G71" i="10"/>
  <c r="E71" i="10"/>
  <c r="K63" i="10"/>
  <c r="I63" i="10"/>
  <c r="G63" i="10"/>
  <c r="E63" i="10"/>
  <c r="K55" i="10"/>
  <c r="I55" i="10"/>
  <c r="G55" i="10"/>
  <c r="E55" i="10"/>
  <c r="I36" i="13" l="1"/>
  <c r="K36" i="13"/>
  <c r="M36" i="13"/>
  <c r="O36" i="13"/>
  <c r="Q36" i="13"/>
  <c r="S36" i="13"/>
  <c r="AA36" i="13"/>
  <c r="E36" i="13"/>
  <c r="G36" i="13"/>
  <c r="G22" i="13"/>
  <c r="O22" i="13"/>
  <c r="E22" i="13"/>
  <c r="S22" i="13"/>
  <c r="AC26" i="13"/>
  <c r="K22" i="13"/>
  <c r="M22" i="13"/>
  <c r="Y21" i="13"/>
  <c r="I22" i="13"/>
  <c r="AC27" i="13"/>
  <c r="AA22" i="13"/>
  <c r="U22" i="13"/>
  <c r="E64" i="10"/>
  <c r="G64" i="10"/>
  <c r="I64" i="10"/>
  <c r="I74" i="10" s="1"/>
  <c r="K64" i="10"/>
  <c r="AC21" i="13" l="1"/>
  <c r="AC22" i="13" s="1"/>
  <c r="Y22" i="13"/>
  <c r="W22" i="13"/>
  <c r="AC19" i="13"/>
  <c r="AC29" i="13"/>
  <c r="AC36" i="13" s="1"/>
  <c r="K22" i="10" l="1"/>
  <c r="I22" i="10"/>
  <c r="G22" i="10"/>
  <c r="E22" i="10"/>
  <c r="K19" i="10"/>
  <c r="I19" i="10"/>
  <c r="G19" i="10"/>
  <c r="E19" i="10"/>
  <c r="K13" i="10"/>
  <c r="I13" i="10"/>
  <c r="G13" i="10"/>
  <c r="E13" i="10"/>
  <c r="J47" i="7"/>
  <c r="H47" i="7"/>
  <c r="J23" i="7"/>
  <c r="J63" i="7"/>
  <c r="K16" i="14"/>
  <c r="I16" i="14"/>
  <c r="G16" i="14"/>
  <c r="E16" i="14"/>
  <c r="M15" i="14"/>
  <c r="M16" i="14"/>
  <c r="K12" i="14"/>
  <c r="I12" i="14"/>
  <c r="G12" i="14"/>
  <c r="E12" i="14"/>
  <c r="M11" i="14"/>
  <c r="M10" i="14"/>
  <c r="M12" i="14"/>
  <c r="K110" i="10"/>
  <c r="I110" i="10"/>
  <c r="G110" i="10"/>
  <c r="E110" i="10"/>
  <c r="H63" i="7"/>
  <c r="H64" i="7" s="1"/>
  <c r="L61" i="7"/>
  <c r="L63" i="7" s="1"/>
  <c r="N61" i="7"/>
  <c r="N63" i="7" s="1"/>
  <c r="F47" i="7"/>
  <c r="L47" i="7"/>
  <c r="H23" i="7"/>
  <c r="L23" i="7"/>
  <c r="N23" i="7"/>
  <c r="N47" i="7"/>
  <c r="F63" i="7"/>
  <c r="G23" i="10" l="1"/>
  <c r="G28" i="10" s="1"/>
  <c r="G30" i="10" s="1"/>
  <c r="L64" i="7"/>
  <c r="L65" i="7" s="1"/>
  <c r="N64" i="7"/>
  <c r="N65" i="7" s="1"/>
  <c r="K23" i="10"/>
  <c r="K28" i="10" s="1"/>
  <c r="K30" i="10" s="1"/>
  <c r="K74" i="10" s="1"/>
  <c r="E118" i="10"/>
  <c r="E121" i="10" s="1"/>
  <c r="E122" i="10" s="1"/>
  <c r="I23" i="10"/>
  <c r="I28" i="10" s="1"/>
  <c r="I30" i="10" s="1"/>
  <c r="G118" i="10"/>
  <c r="G121" i="10" s="1"/>
  <c r="E23" i="10"/>
  <c r="E28" i="10" s="1"/>
  <c r="I118" i="10"/>
  <c r="I121" i="10" s="1"/>
  <c r="I122" i="10" s="1"/>
  <c r="K118" i="10"/>
  <c r="K121" i="10" s="1"/>
  <c r="J64" i="7"/>
  <c r="J65" i="7" s="1"/>
  <c r="H65" i="7"/>
  <c r="F64" i="7"/>
  <c r="F65" i="7" s="1"/>
  <c r="E30" i="10" l="1"/>
</calcChain>
</file>

<file path=xl/sharedStrings.xml><?xml version="1.0" encoding="utf-8"?>
<sst xmlns="http://schemas.openxmlformats.org/spreadsheetml/2006/main" count="318" uniqueCount="214">
  <si>
    <t>Note</t>
  </si>
  <si>
    <t>The accompanying notes are an integral part of the financial statements.</t>
  </si>
  <si>
    <t>Other liabilities</t>
  </si>
  <si>
    <t>Other income</t>
  </si>
  <si>
    <t>Retained earnings</t>
  </si>
  <si>
    <t>Issued and paid-up</t>
  </si>
  <si>
    <t>Premium on</t>
  </si>
  <si>
    <t>share capital</t>
  </si>
  <si>
    <t>Unappropriated</t>
  </si>
  <si>
    <t>Total liabilities</t>
  </si>
  <si>
    <t>Share capital</t>
  </si>
  <si>
    <t xml:space="preserve">   Registered</t>
  </si>
  <si>
    <t>Premium on share capital</t>
  </si>
  <si>
    <t xml:space="preserve">   Unappropriated</t>
  </si>
  <si>
    <t>Assets</t>
  </si>
  <si>
    <t>Total assets</t>
  </si>
  <si>
    <t>Liabilities</t>
  </si>
  <si>
    <t>Cash and cash equivalents</t>
  </si>
  <si>
    <t>Insurance contract liabilities</t>
  </si>
  <si>
    <t>Directors</t>
  </si>
  <si>
    <t>Dividend income</t>
  </si>
  <si>
    <t>Other assets</t>
  </si>
  <si>
    <t>Employee benefit obligations</t>
  </si>
  <si>
    <t>Total equity</t>
  </si>
  <si>
    <t>Total liabilities and equity</t>
  </si>
  <si>
    <t>Equity</t>
  </si>
  <si>
    <t>Interest income</t>
  </si>
  <si>
    <t>Liabilities and equity</t>
  </si>
  <si>
    <t xml:space="preserve">   Issued and paid-up</t>
  </si>
  <si>
    <t>Accrued investment income</t>
  </si>
  <si>
    <t>Income tax payable</t>
  </si>
  <si>
    <t>Deferred tax assets</t>
  </si>
  <si>
    <t>Appropriated -</t>
  </si>
  <si>
    <t>statutory reserve</t>
  </si>
  <si>
    <t>Intangible assets - computer software</t>
  </si>
  <si>
    <t xml:space="preserve">   Appropriated - statutory reserve</t>
  </si>
  <si>
    <t>Profit or loss:</t>
  </si>
  <si>
    <t>Other comprehensive income:</t>
  </si>
  <si>
    <t>Cash flows from (used in) operating activities</t>
  </si>
  <si>
    <t>Separate financial statements</t>
  </si>
  <si>
    <t>Consolidated financial statements</t>
  </si>
  <si>
    <t>Goodwill</t>
  </si>
  <si>
    <t>Other components of equity</t>
  </si>
  <si>
    <t>Equity attributable to shareholders of the Company</t>
  </si>
  <si>
    <t>financial statements</t>
  </si>
  <si>
    <t>16</t>
  </si>
  <si>
    <t>Equity attributable to equity holders of the Company</t>
  </si>
  <si>
    <t xml:space="preserve">Other components of equity  </t>
  </si>
  <si>
    <t xml:space="preserve"> on translation of </t>
  </si>
  <si>
    <t>attributable to</t>
  </si>
  <si>
    <t>shareholders of</t>
  </si>
  <si>
    <t xml:space="preserve"> interests of</t>
  </si>
  <si>
    <t>in foreign currency</t>
  </si>
  <si>
    <t>the Company</t>
  </si>
  <si>
    <t>Consolidated  financial statements</t>
  </si>
  <si>
    <t>Profit for the period attributable to:</t>
  </si>
  <si>
    <t>Loans and interest receivables</t>
  </si>
  <si>
    <t xml:space="preserve">Property, buildings and equipment </t>
  </si>
  <si>
    <t>Net investment income</t>
  </si>
  <si>
    <t>Repayment of lease liabilities</t>
  </si>
  <si>
    <t xml:space="preserve"> Debt instruments </t>
  </si>
  <si>
    <t xml:space="preserve">Equity instruments </t>
  </si>
  <si>
    <t xml:space="preserve">Exchange </t>
  </si>
  <si>
    <t>measured at fair</t>
  </si>
  <si>
    <t>differences</t>
  </si>
  <si>
    <t>value through other</t>
  </si>
  <si>
    <t>comprehensive</t>
  </si>
  <si>
    <t>income</t>
  </si>
  <si>
    <t>Total</t>
  </si>
  <si>
    <t>Unrealised exchange rate change</t>
  </si>
  <si>
    <t>Equity attributable</t>
  </si>
  <si>
    <t xml:space="preserve"> to non-controlling</t>
  </si>
  <si>
    <t>Investment in subsidiaries</t>
  </si>
  <si>
    <t>Non-controlling interests of the subsidiaries</t>
  </si>
  <si>
    <t>the subsidiaries</t>
  </si>
  <si>
    <t>designated at fair</t>
  </si>
  <si>
    <t xml:space="preserve">   Exchange differences on translation of financial statements </t>
  </si>
  <si>
    <t xml:space="preserve">      at fair value through other comprehensive income</t>
  </si>
  <si>
    <t xml:space="preserve">      in foreign currency (loss)</t>
  </si>
  <si>
    <t xml:space="preserve"> </t>
  </si>
  <si>
    <t xml:space="preserve"> a subsidiary</t>
  </si>
  <si>
    <t>shareholding in</t>
  </si>
  <si>
    <t>Dividend paid</t>
  </si>
  <si>
    <t xml:space="preserve">Cash flows from (used in) financial activities </t>
  </si>
  <si>
    <t>Cash received from issurance of the ordinary shares</t>
  </si>
  <si>
    <t>Net increase (decrease) in cash and cash equivalents</t>
  </si>
  <si>
    <t>Thaivivat Holdings Public Company Limited and its subsidiaries</t>
  </si>
  <si>
    <t>(Unit: Thousand Baht)</t>
  </si>
  <si>
    <t xml:space="preserve">      303,010,000 ordinary shares of Baht 1 each</t>
  </si>
  <si>
    <t>11</t>
  </si>
  <si>
    <t>12</t>
  </si>
  <si>
    <t>13</t>
  </si>
  <si>
    <t>14</t>
  </si>
  <si>
    <t xml:space="preserve">      299,787,556 ordinary shares of Baht 1 each</t>
  </si>
  <si>
    <t xml:space="preserve">      designated at fair value through other comprehensive</t>
  </si>
  <si>
    <t xml:space="preserve">      income</t>
  </si>
  <si>
    <t>20</t>
  </si>
  <si>
    <t>21</t>
  </si>
  <si>
    <t>Income tax expenses</t>
  </si>
  <si>
    <t xml:space="preserve">Appropriated - </t>
  </si>
  <si>
    <t>2024</t>
  </si>
  <si>
    <t>Balance as at 1 January 2024</t>
  </si>
  <si>
    <t>Investment properties</t>
  </si>
  <si>
    <t>Deferred tax liabilities</t>
  </si>
  <si>
    <t>Profit before income tax</t>
  </si>
  <si>
    <t xml:space="preserve">   Gain on change in value of debt instruments measured </t>
  </si>
  <si>
    <t xml:space="preserve">   Less: Income tax effect</t>
  </si>
  <si>
    <t>As at 31 March 2025</t>
  </si>
  <si>
    <t>31 December 2024</t>
  </si>
  <si>
    <t>31 March 2025</t>
  </si>
  <si>
    <t>For the three-month period ended 31 March 2025</t>
  </si>
  <si>
    <t>2025</t>
  </si>
  <si>
    <t>Profit for the period</t>
  </si>
  <si>
    <t>Other comprehensive income for the period (loss)</t>
  </si>
  <si>
    <t>Total comprehensive income for the period attributable to:</t>
  </si>
  <si>
    <t>(Unaudited but reviewed)</t>
  </si>
  <si>
    <t>Consolidated financial statements (Restated)</t>
  </si>
  <si>
    <t xml:space="preserve">Surplus on change </t>
  </si>
  <si>
    <t xml:space="preserve">in proportion </t>
  </si>
  <si>
    <t xml:space="preserve">Total comprehensive income for the period (loss) </t>
  </si>
  <si>
    <t>Balance as at 31 March 2024</t>
  </si>
  <si>
    <t>Balance as at 1 January 2025</t>
  </si>
  <si>
    <t>Balance as at 31 March 2025</t>
  </si>
  <si>
    <t>Net loss for the period</t>
  </si>
  <si>
    <t>Reinsurance contract assets</t>
  </si>
  <si>
    <t>1 January 2024</t>
  </si>
  <si>
    <t>4</t>
  </si>
  <si>
    <t>Reinsurance contract liabilities</t>
  </si>
  <si>
    <t>(Unaudited</t>
  </si>
  <si>
    <t>but reviewed)</t>
  </si>
  <si>
    <t>(Audited</t>
  </si>
  <si>
    <t>- Restated)</t>
  </si>
  <si>
    <t>(Audited)</t>
  </si>
  <si>
    <t>(Restated)</t>
  </si>
  <si>
    <t>Insurance revenues</t>
  </si>
  <si>
    <t>5</t>
  </si>
  <si>
    <t>Insurance service expenses</t>
  </si>
  <si>
    <t>Insurance service results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</si>
  <si>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</si>
  <si>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</si>
  <si>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</si>
  <si>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</si>
  <si>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 xml:space="preserve">   Finance expenses from insurance contracts issued</t>
  </si>
  <si>
    <t xml:space="preserve">Premium received </t>
  </si>
  <si>
    <t>Recoveries from reinsurance</t>
  </si>
  <si>
    <t>Insurance acquisition cash flows</t>
  </si>
  <si>
    <t>Cash paid for purchases of equipment</t>
  </si>
  <si>
    <t>Cash paid for purchases of intangible assets</t>
  </si>
  <si>
    <t>Balance as at 1 January 2024 - restated</t>
  </si>
  <si>
    <t>Balance as at 1 January 2024 - as previously reported</t>
  </si>
  <si>
    <t>Balance as at 1 January 2025 - as previously reported</t>
  </si>
  <si>
    <t>Balance as at 1 January 2025 - restated</t>
  </si>
  <si>
    <t>Increased in share capital of subsidiary</t>
  </si>
  <si>
    <t xml:space="preserve">Changing in percentage of shareholding </t>
  </si>
  <si>
    <t xml:space="preserve">   in the subsidiary</t>
  </si>
  <si>
    <t>Cumulative effect of the change in accounting policy</t>
  </si>
  <si>
    <t>15.1</t>
  </si>
  <si>
    <t>17</t>
  </si>
  <si>
    <t>Dividend paid during the period</t>
  </si>
  <si>
    <t xml:space="preserve">Insurance </t>
  </si>
  <si>
    <t xml:space="preserve">finance reserve/ </t>
  </si>
  <si>
    <t xml:space="preserve"> reinsurance contract</t>
  </si>
  <si>
    <t>Surplus (deficit) on changes in</t>
  </si>
  <si>
    <t>value of investments</t>
  </si>
  <si>
    <t>Debt financial assets</t>
  </si>
  <si>
    <t>Equity financial assets</t>
  </si>
  <si>
    <t xml:space="preserve">Surplus (deficit) on change in proportion </t>
  </si>
  <si>
    <t xml:space="preserve">   shareholding in a subsidiary</t>
  </si>
  <si>
    <t>Net income (expenses) from reinsurance contracts held</t>
  </si>
  <si>
    <t>18</t>
  </si>
  <si>
    <t>19</t>
  </si>
  <si>
    <t>Other financial cost</t>
  </si>
  <si>
    <t>Other operating expenses</t>
  </si>
  <si>
    <t>15.2</t>
  </si>
  <si>
    <t>Net gains (losses) on financial instruments</t>
  </si>
  <si>
    <t>Gains (losses) on fair value valuation of financial instruments</t>
  </si>
  <si>
    <t>Items to be recognised in profit or loss in subsequent periods</t>
  </si>
  <si>
    <t xml:space="preserve">      - net of income tax</t>
  </si>
  <si>
    <t>Items not to be recognised in profit or loss in subsequent period</t>
  </si>
  <si>
    <t xml:space="preserve">  - net of income tax (loss)</t>
  </si>
  <si>
    <t xml:space="preserve">Cash received - financial assets </t>
  </si>
  <si>
    <t xml:space="preserve">Cash paid - financial assets </t>
  </si>
  <si>
    <t>Decrease in translation adjustments</t>
  </si>
  <si>
    <t>Cash and cash equivalents at beginning of periods</t>
  </si>
  <si>
    <t>Cash and cash equivalents at end of periods</t>
  </si>
  <si>
    <t>-</t>
  </si>
  <si>
    <t>Statement of financial position</t>
  </si>
  <si>
    <t>Statement of financial position (Continued)</t>
  </si>
  <si>
    <t>Statement of comprehensive income</t>
  </si>
  <si>
    <t>Reversal of expected credit losses (losses)</t>
  </si>
  <si>
    <t>Statement of comprehensive income (continued)</t>
  </si>
  <si>
    <t xml:space="preserve">   Finance income (expenses) from reinsurance contracts held</t>
  </si>
  <si>
    <t xml:space="preserve">   Losses on change in value of equity instruments</t>
  </si>
  <si>
    <t xml:space="preserve">   Add: Income tax effect</t>
  </si>
  <si>
    <t xml:space="preserve">Other comprehensive income for the period </t>
  </si>
  <si>
    <t>Total comprehensive income for the period (loss)</t>
  </si>
  <si>
    <t>Equity holders of the Company (loss)</t>
  </si>
  <si>
    <t>Earnings (loss) per share</t>
  </si>
  <si>
    <t xml:space="preserve">Basic earnings (loss) per share </t>
  </si>
  <si>
    <t>Profit (loss) attributable to equity holders of the Company (Baht)</t>
  </si>
  <si>
    <t>Statement of cash flows</t>
  </si>
  <si>
    <t xml:space="preserve">   paid for reinsurance</t>
  </si>
  <si>
    <t xml:space="preserve">Income tax expenses </t>
  </si>
  <si>
    <t>Net cash from (used in) operating activities</t>
  </si>
  <si>
    <t>Net cash used in investing activities</t>
  </si>
  <si>
    <t>Net cash from (used in) financial activities</t>
  </si>
  <si>
    <t>Increase in allowance for expected credit loss</t>
  </si>
  <si>
    <t>Statement of changes in equity</t>
  </si>
  <si>
    <t>Statement of changes in equity (continued)</t>
  </si>
  <si>
    <t xml:space="preserve">Transferred unappropriated retained earnings </t>
  </si>
  <si>
    <t xml:space="preserve">   to statutory reserve of subsidiary</t>
  </si>
  <si>
    <t>Net premiums paid and directly attributable expenses</t>
  </si>
  <si>
    <t>Gross claims and directly attributable expenses paid</t>
  </si>
  <si>
    <t>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</si>
</sst>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0_);_(* \(#,##0.000\);_(* &quot;-&quot;???_);_(@_)"/>
  </numFmts>
  <fonts count="21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CordiaUPC"/>
      <family val="2"/>
      <charset val="222"/>
    </font>
    <font>
      <sz val="16"/>
      <color rgb="FFFF0000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color rgb="FF0070C0"/>
      <name val="Angsana New"/>
      <family val="1"/>
    </font>
    <font>
      <i/>
      <sz val="16"/>
      <color rgb="FFFF0000"/>
      <name val="Angsana New"/>
      <family val="1"/>
    </font>
    <font>
      <sz val="11"/>
      <color rgb="FFFF0000"/>
      <name val="Arial"/>
      <family val="2"/>
    </font>
    <font>
      <sz val="10"/>
      <name val="ApFont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" fontId="11" fillId="0" borderId="0" applyFon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0" fontId="6" fillId="0" borderId="0"/>
    <xf numFmtId="0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43" fontId="20" fillId="0" borderId="0" applyFont="0" applyFill="0" applyBorder="0" applyAlignment="0" applyProtection="0"/>
  </cellStyleXfs>
  <cellXfs count="124">
    <xf numFmtId="0" fontId="0" fillId="0" borderId="0" xfId="0"/>
    <xf numFmtId="38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8" fillId="0" borderId="4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1" fontId="8" fillId="0" borderId="0" xfId="0" applyNumberFormat="1" applyFont="1"/>
    <xf numFmtId="49" fontId="8" fillId="0" borderId="0" xfId="0" applyNumberFormat="1" applyFont="1"/>
    <xf numFmtId="38" fontId="8" fillId="0" borderId="5" xfId="0" applyNumberFormat="1" applyFont="1" applyBorder="1"/>
    <xf numFmtId="38" fontId="8" fillId="0" borderId="0" xfId="0" applyNumberFormat="1" applyFont="1"/>
    <xf numFmtId="41" fontId="8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1" fontId="8" fillId="0" borderId="0" xfId="6" quotePrefix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8" xfId="0" applyNumberFormat="1" applyFont="1" applyBorder="1" applyAlignment="1">
      <alignment horizontal="right" vertical="center"/>
    </xf>
    <xf numFmtId="38" fontId="8" fillId="4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4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9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9" xfId="12" applyNumberFormat="1" applyFont="1" applyBorder="1" applyAlignment="1">
      <alignment vertical="center"/>
    </xf>
    <xf numFmtId="41" fontId="8" fillId="0" borderId="10" xfId="12" applyNumberFormat="1" applyFont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2" applyNumberFormat="1" applyFont="1" applyAlignment="1">
      <alignment vertical="center"/>
    </xf>
    <xf numFmtId="41" fontId="8" fillId="0" borderId="6" xfId="12" applyNumberFormat="1" applyFont="1" applyBorder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39" fontId="7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Continuous"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8" fillId="0" borderId="4" xfId="12" applyNumberFormat="1" applyFont="1" applyBorder="1" applyAlignment="1">
      <alignment horizontal="center" vertical="center"/>
    </xf>
    <xf numFmtId="49" fontId="12" fillId="0" borderId="0" xfId="12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168" fontId="8" fillId="0" borderId="0" xfId="1" quotePrefix="1" applyNumberFormat="1" applyFont="1" applyFill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3" fontId="19" fillId="0" borderId="0" xfId="1" applyFont="1" applyFill="1" applyAlignment="1">
      <alignment vertical="center"/>
    </xf>
    <xf numFmtId="41" fontId="8" fillId="0" borderId="8" xfId="0" applyNumberFormat="1" applyFont="1" applyBorder="1" applyAlignment="1">
      <alignment horizontal="center" vertical="center"/>
    </xf>
    <xf numFmtId="168" fontId="8" fillId="0" borderId="8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1" fontId="8" fillId="0" borderId="0" xfId="16" applyNumberFormat="1" applyFont="1" applyAlignment="1">
      <alignment horizontal="center" vertical="center"/>
    </xf>
    <xf numFmtId="169" fontId="8" fillId="0" borderId="3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8" fillId="0" borderId="3" xfId="0" quotePrefix="1" applyNumberFormat="1" applyFont="1" applyBorder="1" applyAlignment="1">
      <alignment horizontal="right" vertical="center"/>
    </xf>
    <xf numFmtId="169" fontId="8" fillId="0" borderId="0" xfId="0" quotePrefix="1" applyNumberFormat="1" applyFont="1" applyAlignment="1">
      <alignment horizontal="right" vertical="center"/>
    </xf>
    <xf numFmtId="41" fontId="19" fillId="0" borderId="0" xfId="12" applyNumberFormat="1" applyFont="1" applyAlignment="1">
      <alignment vertical="center"/>
    </xf>
    <xf numFmtId="41" fontId="8" fillId="0" borderId="7" xfId="12" applyNumberFormat="1" applyFont="1" applyBorder="1" applyAlignment="1">
      <alignment vertical="center"/>
    </xf>
    <xf numFmtId="37" fontId="8" fillId="0" borderId="0" xfId="0" quotePrefix="1" applyNumberFormat="1" applyFont="1" applyAlignment="1">
      <alignment horizontal="right" vertical="center"/>
    </xf>
    <xf numFmtId="43" fontId="8" fillId="0" borderId="0" xfId="17" applyFont="1" applyAlignment="1">
      <alignment vertical="center"/>
    </xf>
    <xf numFmtId="38" fontId="8" fillId="0" borderId="0" xfId="0" applyNumberFormat="1" applyFont="1" applyAlignment="1">
      <alignment horizontal="center"/>
    </xf>
    <xf numFmtId="37" fontId="8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8" fillId="0" borderId="8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</cellXfs>
  <cellStyles count="18">
    <cellStyle name="Comma" xfId="17" builtinId="3"/>
    <cellStyle name="Comma 2" xfId="1" xr:uid="{AF1B8B2C-EFFF-477C-AB32-80C1C8A1A0A2}"/>
    <cellStyle name="comma zerodec" xfId="2" xr:uid="{960CE207-D107-426C-B82C-2705238FBD9C}"/>
    <cellStyle name="Currency1" xfId="3" xr:uid="{0B40EF9C-7BC9-49BA-9DA0-826FE9302BE3}"/>
    <cellStyle name="Dollar (zero dec)" xfId="4" xr:uid="{2C87132A-68AA-46BC-8794-42A4DC4A2B6D}"/>
    <cellStyle name="Grey" xfId="5" xr:uid="{EB52B4E1-145F-4FA7-98A8-31B1C0911BCA}"/>
    <cellStyle name="Index Number" xfId="6" xr:uid="{9E230FD5-A1CE-43AA-B3D9-F38D452961A8}"/>
    <cellStyle name="Input [yellow]" xfId="7" xr:uid="{8167C7CB-242D-43EA-8FBD-0980A978C553}"/>
    <cellStyle name="no dec" xfId="8" xr:uid="{A4A0CC4F-FE31-4434-AE09-2C9C6983F809}"/>
    <cellStyle name="Normal" xfId="0" builtinId="0"/>
    <cellStyle name="Normal - Style1" xfId="9" xr:uid="{1811A45E-CE35-452F-872F-5BFF47D0F615}"/>
    <cellStyle name="Normal 10" xfId="10" xr:uid="{3582E1D2-B540-49C7-8C67-B310EADFFF81}"/>
    <cellStyle name="Normal 2" xfId="11" xr:uid="{2BD7978B-DB7B-4D30-9376-272237C3786D}"/>
    <cellStyle name="Normal 3" xfId="12" xr:uid="{4F241951-9416-44FE-A910-71510653ABC3}"/>
    <cellStyle name="Normal 4" xfId="16" xr:uid="{E7F2FD30-453B-499C-A5A6-C18A99F8C1F1}"/>
    <cellStyle name="Percent [2]" xfId="13" xr:uid="{A663036B-02B5-4DEA-BD48-948E6C180ECC}"/>
    <cellStyle name="Quantity" xfId="14" xr:uid="{679C4D4E-29F3-4EF9-96D3-C41F68D79DCB}"/>
    <cellStyle name="ปกติ_Book3" xfId="15" xr:uid="{7E4397FC-4B4E-42C8-BA24-02CC2C75794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482600</xdr:colOff>
      <xdr:row>0</xdr:row>
      <xdr:rowOff>120650</xdr:rowOff>
    </xdr:from>
    <xdr:to>
      <xdr:col>13</xdr:col>
      <xdr:colOff>1155700</xdr:colOff>
      <xdr:row>2</xdr:row>
      <xdr:rowOff>298450</xdr:rowOff>
    </xdr:to>
    <xdr:pic>
      <xdr:nvPicPr>
        <xdr:cNvPr id="1214" name="Picture 1" hidden="1">
          <a:extLst>
            <a:ext uri="{FF2B5EF4-FFF2-40B4-BE49-F238E27FC236}">
              <a16:creationId xmlns:a16="http://schemas.microsoft.com/office/drawing/2014/main" id="{26F92E9B-371D-93F2-A3E3-F1C1CAFD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8400" y="120650"/>
          <a:ext cx="20955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146050</xdr:colOff>
      <xdr:row>23</xdr:row>
      <xdr:rowOff>273050</xdr:rowOff>
    </xdr:from>
    <xdr:to>
      <xdr:col>13</xdr:col>
      <xdr:colOff>1054100</xdr:colOff>
      <xdr:row>26</xdr:row>
      <xdr:rowOff>222250</xdr:rowOff>
    </xdr:to>
    <xdr:pic>
      <xdr:nvPicPr>
        <xdr:cNvPr id="1215" name="Picture 4" hidden="1">
          <a:extLst>
            <a:ext uri="{FF2B5EF4-FFF2-40B4-BE49-F238E27FC236}">
              <a16:creationId xmlns:a16="http://schemas.microsoft.com/office/drawing/2014/main" id="{A1A655C5-87C5-413C-75A8-B9AE70EF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181850" y="7270750"/>
          <a:ext cx="2330450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457200</xdr:colOff>
      <xdr:row>30</xdr:row>
      <xdr:rowOff>146050</xdr:rowOff>
    </xdr:from>
    <xdr:to>
      <xdr:col>13</xdr:col>
      <xdr:colOff>1123950</xdr:colOff>
      <xdr:row>33</xdr:row>
      <xdr:rowOff>6350</xdr:rowOff>
    </xdr:to>
    <xdr:pic>
      <xdr:nvPicPr>
        <xdr:cNvPr id="1216" name="Picture 3" hidden="1">
          <a:extLst>
            <a:ext uri="{FF2B5EF4-FFF2-40B4-BE49-F238E27FC236}">
              <a16:creationId xmlns:a16="http://schemas.microsoft.com/office/drawing/2014/main" id="{CB741521-BF28-8A04-34F1-380ACDE98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3000" y="9188450"/>
          <a:ext cx="208915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209550</xdr:colOff>
      <xdr:row>65</xdr:row>
      <xdr:rowOff>120650</xdr:rowOff>
    </xdr:from>
    <xdr:to>
      <xdr:col>13</xdr:col>
      <xdr:colOff>1123950</xdr:colOff>
      <xdr:row>68</xdr:row>
      <xdr:rowOff>69850</xdr:rowOff>
    </xdr:to>
    <xdr:pic>
      <xdr:nvPicPr>
        <xdr:cNvPr id="1217" name="Picture 4" hidden="1">
          <a:extLst>
            <a:ext uri="{FF2B5EF4-FFF2-40B4-BE49-F238E27FC236}">
              <a16:creationId xmlns:a16="http://schemas.microsoft.com/office/drawing/2014/main" id="{D0650325-7F7A-A632-B154-1EB763DE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245350" y="19970750"/>
          <a:ext cx="2336800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596900</xdr:colOff>
      <xdr:row>0</xdr:row>
      <xdr:rowOff>234950</xdr:rowOff>
    </xdr:from>
    <xdr:to>
      <xdr:col>11</xdr:col>
      <xdr:colOff>622300</xdr:colOff>
      <xdr:row>2</xdr:row>
      <xdr:rowOff>215900</xdr:rowOff>
    </xdr:to>
    <xdr:pic>
      <xdr:nvPicPr>
        <xdr:cNvPr id="1218" name="Picture 1" hidden="1">
          <a:extLst>
            <a:ext uri="{FF2B5EF4-FFF2-40B4-BE49-F238E27FC236}">
              <a16:creationId xmlns:a16="http://schemas.microsoft.com/office/drawing/2014/main" id="{E0ED2CE0-4ADC-D186-CCAE-223506592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7900" y="234950"/>
          <a:ext cx="2870200" cy="56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133350</xdr:colOff>
      <xdr:row>31</xdr:row>
      <xdr:rowOff>0</xdr:rowOff>
    </xdr:from>
    <xdr:to>
      <xdr:col>11</xdr:col>
      <xdr:colOff>139700</xdr:colOff>
      <xdr:row>32</xdr:row>
      <xdr:rowOff>273050</xdr:rowOff>
    </xdr:to>
    <xdr:pic>
      <xdr:nvPicPr>
        <xdr:cNvPr id="1219" name="Picture 2" hidden="1">
          <a:extLst>
            <a:ext uri="{FF2B5EF4-FFF2-40B4-BE49-F238E27FC236}">
              <a16:creationId xmlns:a16="http://schemas.microsoft.com/office/drawing/2014/main" id="{6CBE0CE2-158F-80D9-8F62-56778C9C8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9334500"/>
          <a:ext cx="2851150" cy="56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38100</xdr:colOff>
      <xdr:row>0</xdr:row>
      <xdr:rowOff>12700</xdr:rowOff>
    </xdr:from>
    <xdr:to>
      <xdr:col>11</xdr:col>
      <xdr:colOff>787400</xdr:colOff>
      <xdr:row>4</xdr:row>
      <xdr:rowOff>44450</xdr:rowOff>
    </xdr:to>
    <xdr:pic>
      <xdr:nvPicPr>
        <xdr:cNvPr id="1220" name="Picture 6" hidden="1">
          <a:extLst>
            <a:ext uri="{FF2B5EF4-FFF2-40B4-BE49-F238E27FC236}">
              <a16:creationId xmlns:a16="http://schemas.microsoft.com/office/drawing/2014/main" id="{1C5083ED-F03D-4DC5-0ACF-A629F1CA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549900" y="12700"/>
          <a:ext cx="2273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1314450</xdr:colOff>
      <xdr:row>30</xdr:row>
      <xdr:rowOff>114300</xdr:rowOff>
    </xdr:from>
    <xdr:to>
      <xdr:col>11</xdr:col>
      <xdr:colOff>692150</xdr:colOff>
      <xdr:row>34</xdr:row>
      <xdr:rowOff>146050</xdr:rowOff>
    </xdr:to>
    <xdr:pic>
      <xdr:nvPicPr>
        <xdr:cNvPr id="1221" name="Picture 6" hidden="1">
          <a:extLst>
            <a:ext uri="{FF2B5EF4-FFF2-40B4-BE49-F238E27FC236}">
              <a16:creationId xmlns:a16="http://schemas.microsoft.com/office/drawing/2014/main" id="{2E3D0DBA-81D3-FC49-884D-2032450A6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505450" y="9156700"/>
          <a:ext cx="22225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1090893</xdr:colOff>
      <xdr:row>0</xdr:row>
      <xdr:rowOff>188819</xdr:rowOff>
    </xdr:from>
    <xdr:to>
      <xdr:col>11</xdr:col>
      <xdr:colOff>205068</xdr:colOff>
      <xdr:row>3</xdr:row>
      <xdr:rowOff>7844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4FF21D4C-328F-9F2D-EC7E-08CBAB5B7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6158" y="188819"/>
          <a:ext cx="1613086" cy="693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1113304</xdr:colOff>
      <xdr:row>31</xdr:row>
      <xdr:rowOff>54349</xdr:rowOff>
    </xdr:from>
    <xdr:to>
      <xdr:col>11</xdr:col>
      <xdr:colOff>234203</xdr:colOff>
      <xdr:row>33</xdr:row>
      <xdr:rowOff>155202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57AD68F3-3155-E04E-03E9-4D0B5BE8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8569" y="9086290"/>
          <a:ext cx="1619810" cy="683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1082040</xdr:colOff>
      <xdr:row>66</xdr:row>
      <xdr:rowOff>135255</xdr:rowOff>
    </xdr:from>
    <xdr:to>
      <xdr:col>13</xdr:col>
      <xdr:colOff>777240</xdr:colOff>
      <xdr:row>69</xdr:row>
      <xdr:rowOff>173355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47B8FF8F-D60A-B80A-E973-723C67D8B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254240" y="18994755"/>
          <a:ext cx="2305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15240</xdr:colOff>
      <xdr:row>24</xdr:row>
      <xdr:rowOff>106680</xdr:rowOff>
    </xdr:from>
    <xdr:to>
      <xdr:col>13</xdr:col>
      <xdr:colOff>830580</xdr:colOff>
      <xdr:row>27</xdr:row>
      <xdr:rowOff>144780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24ABF5E-9052-1A83-3078-AEA3678E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311390" y="6964680"/>
          <a:ext cx="230124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946150</xdr:colOff>
      <xdr:row>1</xdr:row>
      <xdr:rowOff>146050</xdr:rowOff>
    </xdr:from>
    <xdr:to>
      <xdr:col>8</xdr:col>
      <xdr:colOff>1339850</xdr:colOff>
      <xdr:row>4</xdr:row>
      <xdr:rowOff>298450</xdr:rowOff>
    </xdr:to>
    <xdr:pic>
      <xdr:nvPicPr>
        <xdr:cNvPr id="2337" name="Picture 1" hidden="1">
          <a:extLst>
            <a:ext uri="{FF2B5EF4-FFF2-40B4-BE49-F238E27FC236}">
              <a16:creationId xmlns:a16="http://schemas.microsoft.com/office/drawing/2014/main" id="{B031C0F8-C42E-C32A-FF96-E86367FFC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5350" y="146050"/>
          <a:ext cx="19304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965200</xdr:colOff>
      <xdr:row>31</xdr:row>
      <xdr:rowOff>44450</xdr:rowOff>
    </xdr:from>
    <xdr:to>
      <xdr:col>10</xdr:col>
      <xdr:colOff>76200</xdr:colOff>
      <xdr:row>33</xdr:row>
      <xdr:rowOff>260350</xdr:rowOff>
    </xdr:to>
    <xdr:pic>
      <xdr:nvPicPr>
        <xdr:cNvPr id="2338" name="Picture 4" hidden="1">
          <a:extLst>
            <a:ext uri="{FF2B5EF4-FFF2-40B4-BE49-F238E27FC236}">
              <a16:creationId xmlns:a16="http://schemas.microsoft.com/office/drawing/2014/main" id="{88A3D661-8851-788F-DC15-DABCEF677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264400" y="10407650"/>
          <a:ext cx="2184400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1022350</xdr:colOff>
      <xdr:row>37</xdr:row>
      <xdr:rowOff>228600</xdr:rowOff>
    </xdr:from>
    <xdr:to>
      <xdr:col>9</xdr:col>
      <xdr:colOff>6350</xdr:colOff>
      <xdr:row>41</xdr:row>
      <xdr:rowOff>0</xdr:rowOff>
    </xdr:to>
    <xdr:pic>
      <xdr:nvPicPr>
        <xdr:cNvPr id="2339" name="Picture 3" hidden="1">
          <a:extLst>
            <a:ext uri="{FF2B5EF4-FFF2-40B4-BE49-F238E27FC236}">
              <a16:creationId xmlns:a16="http://schemas.microsoft.com/office/drawing/2014/main" id="{530A2F2B-F857-C420-4095-7A16663D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1550" y="12115800"/>
          <a:ext cx="19240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349250</xdr:colOff>
      <xdr:row>79</xdr:row>
      <xdr:rowOff>298450</xdr:rowOff>
    </xdr:from>
    <xdr:to>
      <xdr:col>8</xdr:col>
      <xdr:colOff>990600</xdr:colOff>
      <xdr:row>82</xdr:row>
      <xdr:rowOff>0</xdr:rowOff>
    </xdr:to>
    <xdr:pic>
      <xdr:nvPicPr>
        <xdr:cNvPr id="2340" name="Picture 4" hidden="1">
          <a:extLst>
            <a:ext uri="{FF2B5EF4-FFF2-40B4-BE49-F238E27FC236}">
              <a16:creationId xmlns:a16="http://schemas.microsoft.com/office/drawing/2014/main" id="{23CB0EBD-72AA-7497-A185-662D17A8D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648450" y="25596850"/>
          <a:ext cx="217805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946150</xdr:colOff>
      <xdr:row>83</xdr:row>
      <xdr:rowOff>152400</xdr:rowOff>
    </xdr:from>
    <xdr:to>
      <xdr:col>8</xdr:col>
      <xdr:colOff>1333500</xdr:colOff>
      <xdr:row>87</xdr:row>
      <xdr:rowOff>0</xdr:rowOff>
    </xdr:to>
    <xdr:pic>
      <xdr:nvPicPr>
        <xdr:cNvPr id="2341" name="Picture 5" hidden="1">
          <a:extLst>
            <a:ext uri="{FF2B5EF4-FFF2-40B4-BE49-F238E27FC236}">
              <a16:creationId xmlns:a16="http://schemas.microsoft.com/office/drawing/2014/main" id="{52E6B4A9-1485-A9A0-B1BE-6EC8AD7B6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5350" y="26974800"/>
          <a:ext cx="19240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387350</xdr:colOff>
      <xdr:row>121</xdr:row>
      <xdr:rowOff>298450</xdr:rowOff>
    </xdr:from>
    <xdr:to>
      <xdr:col>8</xdr:col>
      <xdr:colOff>1047750</xdr:colOff>
      <xdr:row>124</xdr:row>
      <xdr:rowOff>196850</xdr:rowOff>
    </xdr:to>
    <xdr:pic>
      <xdr:nvPicPr>
        <xdr:cNvPr id="2342" name="Picture 4" hidden="1">
          <a:extLst>
            <a:ext uri="{FF2B5EF4-FFF2-40B4-BE49-F238E27FC236}">
              <a16:creationId xmlns:a16="http://schemas.microsoft.com/office/drawing/2014/main" id="{B3C60BCB-1D07-F22D-9E0F-148C72FF5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686550" y="39617650"/>
          <a:ext cx="219710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6</xdr:col>
      <xdr:colOff>1219200</xdr:colOff>
      <xdr:row>39</xdr:row>
      <xdr:rowOff>266700</xdr:rowOff>
    </xdr:to>
    <xdr:pic>
      <xdr:nvPicPr>
        <xdr:cNvPr id="2343" name="Picture 1" hidden="1">
          <a:extLst>
            <a:ext uri="{FF2B5EF4-FFF2-40B4-BE49-F238E27FC236}">
              <a16:creationId xmlns:a16="http://schemas.microsoft.com/office/drawing/2014/main" id="{BE98004E-8538-DE9F-E9D0-9D9BABB17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2192000"/>
          <a:ext cx="2755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</xdr:colOff>
      <xdr:row>2</xdr:row>
      <xdr:rowOff>25400</xdr:rowOff>
    </xdr:from>
    <xdr:to>
      <xdr:col>6</xdr:col>
      <xdr:colOff>1339850</xdr:colOff>
      <xdr:row>3</xdr:row>
      <xdr:rowOff>292100</xdr:rowOff>
    </xdr:to>
    <xdr:pic>
      <xdr:nvPicPr>
        <xdr:cNvPr id="2344" name="Picture 2" hidden="1">
          <a:extLst>
            <a:ext uri="{FF2B5EF4-FFF2-40B4-BE49-F238E27FC236}">
              <a16:creationId xmlns:a16="http://schemas.microsoft.com/office/drawing/2014/main" id="{51F69857-EB75-247A-2B1F-308234BD9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330200"/>
          <a:ext cx="2762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279400</xdr:colOff>
      <xdr:row>84</xdr:row>
      <xdr:rowOff>0</xdr:rowOff>
    </xdr:from>
    <xdr:to>
      <xdr:col>7</xdr:col>
      <xdr:colOff>95250</xdr:colOff>
      <xdr:row>85</xdr:row>
      <xdr:rowOff>266700</xdr:rowOff>
    </xdr:to>
    <xdr:pic>
      <xdr:nvPicPr>
        <xdr:cNvPr id="2345" name="Picture 3" hidden="1">
          <a:extLst>
            <a:ext uri="{FF2B5EF4-FFF2-40B4-BE49-F238E27FC236}">
              <a16:creationId xmlns:a16="http://schemas.microsoft.com/office/drawing/2014/main" id="{2F3F2EB7-5EF9-C8CA-420D-6FCDBA2D6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1900" y="27127200"/>
          <a:ext cx="2755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571500</xdr:colOff>
      <xdr:row>1</xdr:row>
      <xdr:rowOff>146050</xdr:rowOff>
    </xdr:from>
    <xdr:to>
      <xdr:col>8</xdr:col>
      <xdr:colOff>1181100</xdr:colOff>
      <xdr:row>5</xdr:row>
      <xdr:rowOff>114300</xdr:rowOff>
    </xdr:to>
    <xdr:pic>
      <xdr:nvPicPr>
        <xdr:cNvPr id="2346" name="Picture 6" hidden="1">
          <a:extLst>
            <a:ext uri="{FF2B5EF4-FFF2-40B4-BE49-F238E27FC236}">
              <a16:creationId xmlns:a16="http://schemas.microsoft.com/office/drawing/2014/main" id="{EC95EDC1-C80C-7C53-4640-0EA27E9F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6870700" y="146050"/>
          <a:ext cx="2146300" cy="118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539750</xdr:colOff>
      <xdr:row>37</xdr:row>
      <xdr:rowOff>82550</xdr:rowOff>
    </xdr:from>
    <xdr:to>
      <xdr:col>8</xdr:col>
      <xdr:colOff>1149350</xdr:colOff>
      <xdr:row>41</xdr:row>
      <xdr:rowOff>50800</xdr:rowOff>
    </xdr:to>
    <xdr:pic>
      <xdr:nvPicPr>
        <xdr:cNvPr id="2347" name="Picture 6" hidden="1">
          <a:extLst>
            <a:ext uri="{FF2B5EF4-FFF2-40B4-BE49-F238E27FC236}">
              <a16:creationId xmlns:a16="http://schemas.microsoft.com/office/drawing/2014/main" id="{93661B50-CE78-EA9B-D1AC-7C021892F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6838950" y="11969750"/>
          <a:ext cx="2146300" cy="118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501650</xdr:colOff>
      <xdr:row>83</xdr:row>
      <xdr:rowOff>31750</xdr:rowOff>
    </xdr:from>
    <xdr:to>
      <xdr:col>8</xdr:col>
      <xdr:colOff>1111250</xdr:colOff>
      <xdr:row>86</xdr:row>
      <xdr:rowOff>304800</xdr:rowOff>
    </xdr:to>
    <xdr:pic>
      <xdr:nvPicPr>
        <xdr:cNvPr id="2348" name="Picture 6" hidden="1">
          <a:extLst>
            <a:ext uri="{FF2B5EF4-FFF2-40B4-BE49-F238E27FC236}">
              <a16:creationId xmlns:a16="http://schemas.microsoft.com/office/drawing/2014/main" id="{26549979-53A4-0D8A-9F2E-45C3EC54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6800850" y="26854150"/>
          <a:ext cx="2146300" cy="118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</xdr:colOff>
      <xdr:row>38</xdr:row>
      <xdr:rowOff>25400</xdr:rowOff>
    </xdr:from>
    <xdr:to>
      <xdr:col>6</xdr:col>
      <xdr:colOff>1339850</xdr:colOff>
      <xdr:row>39</xdr:row>
      <xdr:rowOff>292100</xdr:rowOff>
    </xdr:to>
    <xdr:pic>
      <xdr:nvPicPr>
        <xdr:cNvPr id="2349" name="Picture 2" hidden="1">
          <a:extLst>
            <a:ext uri="{FF2B5EF4-FFF2-40B4-BE49-F238E27FC236}">
              <a16:creationId xmlns:a16="http://schemas.microsoft.com/office/drawing/2014/main" id="{4C30C343-1614-EB19-4F54-F482AE88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2217400"/>
          <a:ext cx="2762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</xdr:colOff>
      <xdr:row>84</xdr:row>
      <xdr:rowOff>25400</xdr:rowOff>
    </xdr:from>
    <xdr:to>
      <xdr:col>6</xdr:col>
      <xdr:colOff>1339850</xdr:colOff>
      <xdr:row>85</xdr:row>
      <xdr:rowOff>292100</xdr:rowOff>
    </xdr:to>
    <xdr:pic>
      <xdr:nvPicPr>
        <xdr:cNvPr id="2350" name="Picture 2" hidden="1">
          <a:extLst>
            <a:ext uri="{FF2B5EF4-FFF2-40B4-BE49-F238E27FC236}">
              <a16:creationId xmlns:a16="http://schemas.microsoft.com/office/drawing/2014/main" id="{F476D558-0543-7303-D7DE-D0BD00CE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27152600"/>
          <a:ext cx="2762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298450</xdr:colOff>
      <xdr:row>74</xdr:row>
      <xdr:rowOff>177800</xdr:rowOff>
    </xdr:from>
    <xdr:to>
      <xdr:col>10</xdr:col>
      <xdr:colOff>952500</xdr:colOff>
      <xdr:row>77</xdr:row>
      <xdr:rowOff>120650</xdr:rowOff>
    </xdr:to>
    <xdr:pic>
      <xdr:nvPicPr>
        <xdr:cNvPr id="2" name="Picture 4" hidden="1">
          <a:extLst>
            <a:ext uri="{FF2B5EF4-FFF2-40B4-BE49-F238E27FC236}">
              <a16:creationId xmlns:a16="http://schemas.microsoft.com/office/drawing/2014/main" id="{D83B1609-E3EA-4373-8656-3B03AB4F1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620000" y="23183850"/>
          <a:ext cx="1866900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877980</xdr:colOff>
      <xdr:row>0</xdr:row>
      <xdr:rowOff>140073</xdr:rowOff>
    </xdr:from>
    <xdr:to>
      <xdr:col>6</xdr:col>
      <xdr:colOff>1169894</xdr:colOff>
      <xdr:row>2</xdr:row>
      <xdr:rowOff>237003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47844A6F-DE77-6F95-C007-1366ED978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7068" y="140073"/>
          <a:ext cx="1603002" cy="690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1046069</xdr:colOff>
      <xdr:row>37</xdr:row>
      <xdr:rowOff>162484</xdr:rowOff>
    </xdr:from>
    <xdr:to>
      <xdr:col>8</xdr:col>
      <xdr:colOff>26894</xdr:colOff>
      <xdr:row>39</xdr:row>
      <xdr:rowOff>248210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A1F29D6F-39E4-C03E-01E8-4FCAC6B5C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157" y="11345955"/>
          <a:ext cx="1603002" cy="690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261658</xdr:colOff>
      <xdr:row>83</xdr:row>
      <xdr:rowOff>128868</xdr:rowOff>
    </xdr:from>
    <xdr:to>
      <xdr:col>8</xdr:col>
      <xdr:colOff>560294</xdr:colOff>
      <xdr:row>85</xdr:row>
      <xdr:rowOff>214593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C116BDC7-66B8-5ACE-6222-7EF9386BE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1834" y="25230044"/>
          <a:ext cx="1609725" cy="690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151953</xdr:colOff>
      <xdr:row>74</xdr:row>
      <xdr:rowOff>248323</xdr:rowOff>
    </xdr:from>
    <xdr:to>
      <xdr:col>10</xdr:col>
      <xdr:colOff>1101763</xdr:colOff>
      <xdr:row>77</xdr:row>
      <xdr:rowOff>240703</xdr:rowOff>
    </xdr:to>
    <xdr:pic>
      <xdr:nvPicPr>
        <xdr:cNvPr id="6" name="Picture 4" hidden="1">
          <a:extLst>
            <a:ext uri="{FF2B5EF4-FFF2-40B4-BE49-F238E27FC236}">
              <a16:creationId xmlns:a16="http://schemas.microsoft.com/office/drawing/2014/main" id="{EEA88F6F-3940-5FF8-A50E-5C2B6A120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341647" y="22794558"/>
          <a:ext cx="2303481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1066352</xdr:colOff>
      <xdr:row>121</xdr:row>
      <xdr:rowOff>302111</xdr:rowOff>
    </xdr:from>
    <xdr:to>
      <xdr:col>10</xdr:col>
      <xdr:colOff>662492</xdr:colOff>
      <xdr:row>124</xdr:row>
      <xdr:rowOff>294491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id="{2FCF947A-8871-AFE1-D588-BEAD1DEF5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902376" y="37173946"/>
          <a:ext cx="2303481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922916</xdr:colOff>
      <xdr:row>31</xdr:row>
      <xdr:rowOff>167640</xdr:rowOff>
    </xdr:from>
    <xdr:to>
      <xdr:col>10</xdr:col>
      <xdr:colOff>519056</xdr:colOff>
      <xdr:row>34</xdr:row>
      <xdr:rowOff>160020</xdr:rowOff>
    </xdr:to>
    <xdr:pic>
      <xdr:nvPicPr>
        <xdr:cNvPr id="8" name="Picture 4" hidden="1">
          <a:extLst>
            <a:ext uri="{FF2B5EF4-FFF2-40B4-BE49-F238E27FC236}">
              <a16:creationId xmlns:a16="http://schemas.microsoft.com/office/drawing/2014/main" id="{C689F885-ED81-D161-AB2E-B0891466A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758940" y="9607475"/>
          <a:ext cx="2303481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692150</xdr:colOff>
      <xdr:row>0</xdr:row>
      <xdr:rowOff>184150</xdr:rowOff>
    </xdr:from>
    <xdr:to>
      <xdr:col>28</xdr:col>
      <xdr:colOff>1181100</xdr:colOff>
      <xdr:row>3</xdr:row>
      <xdr:rowOff>31750</xdr:rowOff>
    </xdr:to>
    <xdr:pic>
      <xdr:nvPicPr>
        <xdr:cNvPr id="3193" name="Picture 1" hidden="1">
          <a:extLst>
            <a:ext uri="{FF2B5EF4-FFF2-40B4-BE49-F238E27FC236}">
              <a16:creationId xmlns:a16="http://schemas.microsoft.com/office/drawing/2014/main" id="{48569998-14B1-ABB2-041A-DDB03264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85200" y="184150"/>
          <a:ext cx="201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273050</xdr:colOff>
      <xdr:row>23</xdr:row>
      <xdr:rowOff>0</xdr:rowOff>
    </xdr:from>
    <xdr:to>
      <xdr:col>28</xdr:col>
      <xdr:colOff>1016000</xdr:colOff>
      <xdr:row>25</xdr:row>
      <xdr:rowOff>82550</xdr:rowOff>
    </xdr:to>
    <xdr:pic>
      <xdr:nvPicPr>
        <xdr:cNvPr id="3194" name="Picture 4" hidden="1">
          <a:extLst>
            <a:ext uri="{FF2B5EF4-FFF2-40B4-BE49-F238E27FC236}">
              <a16:creationId xmlns:a16="http://schemas.microsoft.com/office/drawing/2014/main" id="{11310CE4-942E-BC7C-F0B6-2AFD26B94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0866100" y="11156950"/>
          <a:ext cx="226695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1263650</xdr:colOff>
      <xdr:row>1</xdr:row>
      <xdr:rowOff>76200</xdr:rowOff>
    </xdr:from>
    <xdr:to>
      <xdr:col>20</xdr:col>
      <xdr:colOff>1187450</xdr:colOff>
      <xdr:row>3</xdr:row>
      <xdr:rowOff>31750</xdr:rowOff>
    </xdr:to>
    <xdr:pic>
      <xdr:nvPicPr>
        <xdr:cNvPr id="3195" name="Picture 1" hidden="1">
          <a:extLst>
            <a:ext uri="{FF2B5EF4-FFF2-40B4-BE49-F238E27FC236}">
              <a16:creationId xmlns:a16="http://schemas.microsoft.com/office/drawing/2014/main" id="{28EFD5D1-A3E0-23BC-0615-DE6433E65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6700" y="381000"/>
          <a:ext cx="2971800" cy="56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317500</xdr:colOff>
      <xdr:row>1</xdr:row>
      <xdr:rowOff>25400</xdr:rowOff>
    </xdr:from>
    <xdr:to>
      <xdr:col>26</xdr:col>
      <xdr:colOff>1028700</xdr:colOff>
      <xdr:row>4</xdr:row>
      <xdr:rowOff>298450</xdr:rowOff>
    </xdr:to>
    <xdr:pic>
      <xdr:nvPicPr>
        <xdr:cNvPr id="3196" name="Picture 6" hidden="1">
          <a:extLst>
            <a:ext uri="{FF2B5EF4-FFF2-40B4-BE49-F238E27FC236}">
              <a16:creationId xmlns:a16="http://schemas.microsoft.com/office/drawing/2014/main" id="{14B2FC6A-14B8-DC32-513F-EEA581C1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19386550" y="330200"/>
          <a:ext cx="2235200" cy="118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63954</xdr:colOff>
      <xdr:row>1</xdr:row>
      <xdr:rowOff>44903</xdr:rowOff>
    </xdr:from>
    <xdr:to>
      <xdr:col>14</xdr:col>
      <xdr:colOff>149679</xdr:colOff>
      <xdr:row>3</xdr:row>
      <xdr:rowOff>130629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7E9FA5B2-CB4D-CCC3-3DE1-A4B03A2C8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44260"/>
          <a:ext cx="1609725" cy="684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269240</xdr:colOff>
      <xdr:row>37</xdr:row>
      <xdr:rowOff>274320</xdr:rowOff>
    </xdr:from>
    <xdr:to>
      <xdr:col>14</xdr:col>
      <xdr:colOff>1170940</xdr:colOff>
      <xdr:row>40</xdr:row>
      <xdr:rowOff>266700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41C602A6-BB91-E560-FD6B-1EEC54834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670540" y="11551920"/>
          <a:ext cx="22987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692150</xdr:colOff>
      <xdr:row>0</xdr:row>
      <xdr:rowOff>69850</xdr:rowOff>
    </xdr:from>
    <xdr:to>
      <xdr:col>12</xdr:col>
      <xdr:colOff>1219200</xdr:colOff>
      <xdr:row>2</xdr:row>
      <xdr:rowOff>266700</xdr:rowOff>
    </xdr:to>
    <xdr:pic>
      <xdr:nvPicPr>
        <xdr:cNvPr id="4191" name="Picture 1" hidden="1">
          <a:extLst>
            <a:ext uri="{FF2B5EF4-FFF2-40B4-BE49-F238E27FC236}">
              <a16:creationId xmlns:a16="http://schemas.microsoft.com/office/drawing/2014/main" id="{C971F013-B42A-D2F0-A248-A6E13CAC5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9050" y="69850"/>
          <a:ext cx="19113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450850</xdr:colOff>
      <xdr:row>22</xdr:row>
      <xdr:rowOff>209550</xdr:rowOff>
    </xdr:from>
    <xdr:to>
      <xdr:col>12</xdr:col>
      <xdr:colOff>1231900</xdr:colOff>
      <xdr:row>25</xdr:row>
      <xdr:rowOff>196850</xdr:rowOff>
    </xdr:to>
    <xdr:pic>
      <xdr:nvPicPr>
        <xdr:cNvPr id="4192" name="Picture 4" hidden="1">
          <a:extLst>
            <a:ext uri="{FF2B5EF4-FFF2-40B4-BE49-F238E27FC236}">
              <a16:creationId xmlns:a16="http://schemas.microsoft.com/office/drawing/2014/main" id="{9929E557-47CD-52F6-9357-F65C1EB50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667750" y="6216650"/>
          <a:ext cx="2165350" cy="80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323850</xdr:colOff>
      <xdr:row>1</xdr:row>
      <xdr:rowOff>31750</xdr:rowOff>
    </xdr:from>
    <xdr:to>
      <xdr:col>10</xdr:col>
      <xdr:colOff>241300</xdr:colOff>
      <xdr:row>3</xdr:row>
      <xdr:rowOff>63500</xdr:rowOff>
    </xdr:to>
    <xdr:pic>
      <xdr:nvPicPr>
        <xdr:cNvPr id="4193" name="Picture 1" hidden="1">
          <a:extLst>
            <a:ext uri="{FF2B5EF4-FFF2-40B4-BE49-F238E27FC236}">
              <a16:creationId xmlns:a16="http://schemas.microsoft.com/office/drawing/2014/main" id="{E909A578-B16D-F4EE-161D-76D1B3BC8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5800" y="304800"/>
          <a:ext cx="26924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425450</xdr:colOff>
      <xdr:row>0</xdr:row>
      <xdr:rowOff>0</xdr:rowOff>
    </xdr:from>
    <xdr:to>
      <xdr:col>10</xdr:col>
      <xdr:colOff>1143000</xdr:colOff>
      <xdr:row>4</xdr:row>
      <xdr:rowOff>88900</xdr:rowOff>
    </xdr:to>
    <xdr:pic>
      <xdr:nvPicPr>
        <xdr:cNvPr id="4194" name="Picture 6" hidden="1">
          <a:extLst>
            <a:ext uri="{FF2B5EF4-FFF2-40B4-BE49-F238E27FC236}">
              <a16:creationId xmlns:a16="http://schemas.microsoft.com/office/drawing/2014/main" id="{EDF971D1-4508-0EA8-2201-96E9A38E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258050" y="0"/>
          <a:ext cx="21018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564216</xdr:colOff>
      <xdr:row>1</xdr:row>
      <xdr:rowOff>22972</xdr:rowOff>
    </xdr:from>
    <xdr:to>
      <xdr:col>8</xdr:col>
      <xdr:colOff>837079</xdr:colOff>
      <xdr:row>3</xdr:row>
      <xdr:rowOff>165847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597D6DB-7205-EAB8-6164-99379191A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8128" y="303119"/>
          <a:ext cx="1606363" cy="703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860163</xdr:colOff>
      <xdr:row>17</xdr:row>
      <xdr:rowOff>7620</xdr:rowOff>
    </xdr:from>
    <xdr:to>
      <xdr:col>10</xdr:col>
      <xdr:colOff>447338</xdr:colOff>
      <xdr:row>20</xdr:row>
      <xdr:rowOff>91440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B68BDDF4-456D-5990-DD54-A79481E46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405269" y="4732020"/>
          <a:ext cx="2303481" cy="917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854A-76D0-44E4-BC39-ADBC9A9394D8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B6921-814F-449F-9ACB-C639BD4ECFA6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3437F-69CD-4437-9157-2AE53D5098D9}">
  <dimension ref="A1:W84"/>
  <sheetViews>
    <sheetView showGridLines="0" view="pageBreakPreview" topLeftCell="A48" zoomScale="80" zoomScaleNormal="100" zoomScaleSheetLayoutView="80" workbookViewId="0">
      <selection activeCell="J28" sqref="J28"/>
    </sheetView>
  </sheetViews>
  <sheetFormatPr defaultColWidth="10.5546875" defaultRowHeight="23.25" customHeight="1"/>
  <cols>
    <col min="1" max="1" width="26.88671875" style="8" customWidth="1"/>
    <col min="2" max="2" width="10.5546875" style="8" customWidth="1"/>
    <col min="3" max="3" width="5.44140625" style="8" customWidth="1"/>
    <col min="4" max="4" width="5.6640625" style="8" customWidth="1"/>
    <col min="5" max="5" width="1.44140625" style="5" customWidth="1"/>
    <col min="6" max="6" width="18.88671875" style="5" customWidth="1"/>
    <col min="7" max="7" width="1.44140625" style="5" customWidth="1"/>
    <col min="8" max="8" width="18.88671875" style="5" customWidth="1"/>
    <col min="9" max="9" width="0.88671875" style="91" customWidth="1"/>
    <col min="10" max="10" width="16.33203125" style="92" customWidth="1"/>
    <col min="11" max="11" width="1.44140625" style="5" customWidth="1"/>
    <col min="12" max="12" width="18.88671875" style="12" customWidth="1"/>
    <col min="13" max="13" width="1.44140625" style="12" customWidth="1"/>
    <col min="14" max="14" width="18.88671875" style="12" customWidth="1"/>
    <col min="15" max="15" width="1.44140625" style="8" customWidth="1"/>
    <col min="16" max="16384" width="10.5546875" style="8"/>
  </cols>
  <sheetData>
    <row r="1" spans="1:23" ht="23.25" customHeight="1">
      <c r="A1" s="13" t="s">
        <v>86</v>
      </c>
      <c r="B1" s="14"/>
      <c r="C1" s="14"/>
      <c r="D1" s="14"/>
      <c r="E1" s="14"/>
      <c r="F1" s="14"/>
      <c r="G1" s="14"/>
      <c r="H1" s="14"/>
      <c r="I1" s="86"/>
      <c r="J1" s="86"/>
      <c r="K1" s="14"/>
      <c r="L1" s="15"/>
      <c r="M1" s="15"/>
      <c r="N1" s="15"/>
    </row>
    <row r="2" spans="1:23" ht="23.25" customHeight="1">
      <c r="A2" s="7" t="s">
        <v>186</v>
      </c>
      <c r="D2" s="5"/>
      <c r="I2" s="86"/>
      <c r="J2" s="86"/>
    </row>
    <row r="3" spans="1:23" ht="23.25" customHeight="1">
      <c r="A3" s="7" t="s">
        <v>107</v>
      </c>
      <c r="D3" s="5"/>
      <c r="I3" s="86"/>
      <c r="J3" s="86"/>
    </row>
    <row r="4" spans="1:23" ht="23.1" customHeight="1">
      <c r="D4" s="5"/>
      <c r="I4" s="87"/>
      <c r="J4" s="88"/>
      <c r="L4" s="16"/>
      <c r="N4" s="4" t="s">
        <v>87</v>
      </c>
    </row>
    <row r="5" spans="1:23" ht="23.25" customHeight="1">
      <c r="D5" s="5"/>
      <c r="F5" s="116" t="s">
        <v>40</v>
      </c>
      <c r="G5" s="116"/>
      <c r="H5" s="116"/>
      <c r="I5" s="116"/>
      <c r="J5" s="116"/>
      <c r="L5" s="116" t="s">
        <v>39</v>
      </c>
      <c r="M5" s="116"/>
      <c r="N5" s="116"/>
    </row>
    <row r="6" spans="1:23" s="17" customFormat="1" ht="23.25" customHeight="1">
      <c r="D6" s="18" t="s">
        <v>0</v>
      </c>
      <c r="E6" s="19"/>
      <c r="F6" s="20" t="s">
        <v>109</v>
      </c>
      <c r="G6" s="21"/>
      <c r="H6" s="20" t="s">
        <v>108</v>
      </c>
      <c r="I6" s="89"/>
      <c r="J6" s="20" t="s">
        <v>125</v>
      </c>
      <c r="K6" s="21"/>
      <c r="L6" s="20" t="s">
        <v>109</v>
      </c>
      <c r="M6" s="19"/>
      <c r="N6" s="20" t="s">
        <v>108</v>
      </c>
    </row>
    <row r="7" spans="1:23" s="17" customFormat="1" ht="23.25" customHeight="1">
      <c r="D7" s="39"/>
      <c r="E7" s="19"/>
      <c r="F7" s="2" t="s">
        <v>128</v>
      </c>
      <c r="G7" s="21"/>
      <c r="H7" s="96" t="s">
        <v>130</v>
      </c>
      <c r="I7" s="89"/>
      <c r="J7" s="85"/>
      <c r="K7" s="21"/>
      <c r="L7" s="2" t="s">
        <v>128</v>
      </c>
      <c r="M7" s="19"/>
      <c r="N7" s="96" t="s">
        <v>132</v>
      </c>
    </row>
    <row r="8" spans="1:23" s="17" customFormat="1" ht="23.25" customHeight="1">
      <c r="D8" s="39"/>
      <c r="E8" s="19"/>
      <c r="F8" s="2" t="s">
        <v>129</v>
      </c>
      <c r="G8" s="16"/>
      <c r="H8" s="96" t="s">
        <v>131</v>
      </c>
      <c r="I8" s="16"/>
      <c r="J8" s="36"/>
      <c r="K8" s="16"/>
      <c r="L8" s="2" t="s">
        <v>129</v>
      </c>
      <c r="M8" s="19"/>
      <c r="N8" s="36"/>
    </row>
    <row r="9" spans="1:23" s="17" customFormat="1" ht="23.25" customHeight="1">
      <c r="A9" s="22" t="s">
        <v>14</v>
      </c>
      <c r="B9" s="8"/>
      <c r="C9" s="8"/>
      <c r="D9" s="8"/>
      <c r="E9" s="5"/>
      <c r="F9" s="5"/>
      <c r="G9" s="5"/>
      <c r="H9" s="5"/>
      <c r="I9" s="5"/>
      <c r="J9" s="5"/>
      <c r="K9" s="5"/>
      <c r="L9" s="5"/>
      <c r="M9" s="5"/>
      <c r="N9" s="12"/>
    </row>
    <row r="10" spans="1:23" s="17" customFormat="1" ht="23.25" customHeight="1">
      <c r="A10" s="8" t="s">
        <v>17</v>
      </c>
      <c r="B10" s="8"/>
      <c r="C10" s="8"/>
      <c r="D10" s="9" t="s">
        <v>89</v>
      </c>
      <c r="E10" s="9"/>
      <c r="F10" s="3">
        <v>646082</v>
      </c>
      <c r="G10" s="33"/>
      <c r="H10" s="3">
        <v>303944</v>
      </c>
      <c r="I10" s="33"/>
      <c r="J10" s="3">
        <v>228853</v>
      </c>
      <c r="K10" s="33"/>
      <c r="L10" s="3">
        <v>1030</v>
      </c>
      <c r="M10" s="33"/>
      <c r="N10" s="3">
        <v>527</v>
      </c>
      <c r="O10" s="3"/>
      <c r="P10" s="34"/>
      <c r="Q10" s="3"/>
      <c r="S10" s="3"/>
      <c r="U10" s="3"/>
      <c r="W10" s="3"/>
    </row>
    <row r="11" spans="1:23" ht="23.25" customHeight="1">
      <c r="A11" s="8" t="s">
        <v>29</v>
      </c>
      <c r="D11" s="9"/>
      <c r="E11" s="9"/>
      <c r="F11" s="3">
        <v>40544</v>
      </c>
      <c r="G11" s="33"/>
      <c r="H11" s="3">
        <v>20192</v>
      </c>
      <c r="I11" s="33"/>
      <c r="J11" s="3">
        <v>18498</v>
      </c>
      <c r="K11" s="33"/>
      <c r="L11" s="3">
        <v>0</v>
      </c>
      <c r="M11" s="33"/>
      <c r="N11" s="3">
        <v>0</v>
      </c>
      <c r="O11" s="3"/>
      <c r="P11" s="34"/>
      <c r="Q11" s="3"/>
      <c r="R11" s="17"/>
      <c r="S11" s="3"/>
      <c r="T11" s="17"/>
      <c r="U11" s="3"/>
      <c r="V11" s="17"/>
      <c r="W11" s="3"/>
    </row>
    <row r="12" spans="1:23" ht="23.25" customHeight="1">
      <c r="A12" s="8" t="s">
        <v>124</v>
      </c>
      <c r="D12" s="9" t="s">
        <v>126</v>
      </c>
      <c r="E12" s="9"/>
      <c r="F12" s="3">
        <v>243902</v>
      </c>
      <c r="G12" s="33"/>
      <c r="H12" s="3">
        <v>194001</v>
      </c>
      <c r="I12" s="33"/>
      <c r="J12" s="3">
        <v>93493</v>
      </c>
      <c r="K12" s="33"/>
      <c r="L12" s="3">
        <v>0</v>
      </c>
      <c r="M12" s="33"/>
      <c r="N12" s="3">
        <v>0</v>
      </c>
      <c r="O12" s="3"/>
      <c r="P12" s="34"/>
      <c r="Q12" s="83"/>
      <c r="R12" s="17"/>
      <c r="S12" s="3"/>
      <c r="T12" s="17"/>
      <c r="U12" s="3"/>
      <c r="V12" s="17"/>
      <c r="W12" s="3"/>
    </row>
    <row r="13" spans="1:23" ht="23.25" customHeight="1">
      <c r="A13" s="8" t="s">
        <v>164</v>
      </c>
      <c r="D13" s="9" t="s">
        <v>90</v>
      </c>
      <c r="E13" s="9"/>
      <c r="F13" s="3">
        <v>7544116</v>
      </c>
      <c r="G13" s="33"/>
      <c r="H13" s="3">
        <v>6504657</v>
      </c>
      <c r="I13" s="33"/>
      <c r="J13" s="3">
        <v>6069364</v>
      </c>
      <c r="K13" s="33"/>
      <c r="L13" s="3">
        <v>518435</v>
      </c>
      <c r="M13" s="33"/>
      <c r="N13" s="3">
        <v>287796</v>
      </c>
      <c r="O13" s="3"/>
      <c r="P13" s="34"/>
      <c r="Q13" s="84"/>
      <c r="R13" s="17"/>
      <c r="S13" s="3"/>
      <c r="T13" s="17"/>
      <c r="U13" s="3"/>
      <c r="V13" s="17"/>
      <c r="W13" s="3"/>
    </row>
    <row r="14" spans="1:23" ht="22.65" customHeight="1">
      <c r="A14" s="8" t="s">
        <v>165</v>
      </c>
      <c r="D14" s="9" t="s">
        <v>91</v>
      </c>
      <c r="E14" s="9"/>
      <c r="F14" s="3">
        <v>660307</v>
      </c>
      <c r="G14" s="33"/>
      <c r="H14" s="3">
        <v>727151</v>
      </c>
      <c r="I14" s="33"/>
      <c r="J14" s="3">
        <v>659662</v>
      </c>
      <c r="K14" s="33"/>
      <c r="L14" s="3">
        <v>0</v>
      </c>
      <c r="M14" s="33"/>
      <c r="N14" s="3">
        <v>0</v>
      </c>
      <c r="O14" s="3"/>
      <c r="P14" s="34"/>
      <c r="Q14" s="84"/>
      <c r="R14" s="17"/>
      <c r="S14" s="3"/>
      <c r="T14" s="17"/>
      <c r="U14" s="3"/>
      <c r="V14" s="17"/>
      <c r="W14" s="3"/>
    </row>
    <row r="15" spans="1:23" ht="23.25" customHeight="1">
      <c r="A15" s="8" t="s">
        <v>56</v>
      </c>
      <c r="D15" s="9"/>
      <c r="E15" s="9"/>
      <c r="F15" s="3">
        <v>1305</v>
      </c>
      <c r="G15" s="33"/>
      <c r="H15" s="3">
        <v>1793</v>
      </c>
      <c r="I15" s="33"/>
      <c r="J15" s="3">
        <v>1700</v>
      </c>
      <c r="K15" s="33"/>
      <c r="L15" s="3">
        <v>0</v>
      </c>
      <c r="M15" s="33"/>
      <c r="N15" s="3">
        <v>0</v>
      </c>
      <c r="O15" s="3"/>
      <c r="P15" s="34"/>
      <c r="Q15" s="84"/>
      <c r="R15" s="17"/>
      <c r="S15" s="3"/>
      <c r="T15" s="17"/>
      <c r="U15" s="3"/>
      <c r="V15" s="17"/>
      <c r="W15" s="3"/>
    </row>
    <row r="16" spans="1:23" ht="23.25" customHeight="1">
      <c r="A16" s="8" t="s">
        <v>72</v>
      </c>
      <c r="D16" s="9" t="s">
        <v>92</v>
      </c>
      <c r="E16" s="9"/>
      <c r="F16" s="3">
        <v>0</v>
      </c>
      <c r="G16" s="33"/>
      <c r="H16" s="3">
        <v>0</v>
      </c>
      <c r="I16" s="33"/>
      <c r="J16" s="3">
        <v>0</v>
      </c>
      <c r="K16" s="33"/>
      <c r="L16" s="3">
        <v>2668074</v>
      </c>
      <c r="M16" s="33"/>
      <c r="N16" s="3">
        <v>2568074</v>
      </c>
      <c r="O16" s="3"/>
      <c r="P16" s="34"/>
      <c r="Q16" s="84"/>
      <c r="R16" s="17"/>
      <c r="S16" s="3"/>
      <c r="T16" s="17"/>
      <c r="U16" s="3"/>
      <c r="V16" s="17"/>
      <c r="W16" s="3"/>
    </row>
    <row r="17" spans="1:23" ht="23.25" customHeight="1">
      <c r="A17" s="8" t="s">
        <v>102</v>
      </c>
      <c r="D17" s="9"/>
      <c r="E17" s="9"/>
      <c r="F17" s="3">
        <v>193372</v>
      </c>
      <c r="G17" s="33"/>
      <c r="H17" s="3">
        <v>192990</v>
      </c>
      <c r="I17" s="33"/>
      <c r="J17" s="3">
        <v>0</v>
      </c>
      <c r="K17" s="33"/>
      <c r="L17" s="3">
        <v>420341</v>
      </c>
      <c r="M17" s="33"/>
      <c r="N17" s="3">
        <v>420900</v>
      </c>
      <c r="O17" s="3"/>
      <c r="P17" s="34"/>
      <c r="Q17" s="84"/>
      <c r="R17" s="17"/>
      <c r="S17" s="3"/>
      <c r="T17" s="17"/>
      <c r="U17" s="3"/>
      <c r="V17" s="17"/>
      <c r="W17" s="3"/>
    </row>
    <row r="18" spans="1:23" s="46" customFormat="1" ht="23.25" customHeight="1">
      <c r="A18" s="8" t="s">
        <v>57</v>
      </c>
      <c r="B18" s="8"/>
      <c r="C18" s="8"/>
      <c r="D18" s="9"/>
      <c r="E18" s="9"/>
      <c r="F18" s="3">
        <v>365449</v>
      </c>
      <c r="G18" s="33"/>
      <c r="H18" s="3">
        <v>372634</v>
      </c>
      <c r="I18" s="33"/>
      <c r="J18" s="3">
        <v>357542</v>
      </c>
      <c r="K18" s="33"/>
      <c r="L18" s="3">
        <v>0</v>
      </c>
      <c r="M18" s="33"/>
      <c r="N18" s="3">
        <v>0</v>
      </c>
      <c r="O18" s="3"/>
      <c r="P18" s="34"/>
      <c r="Q18" s="84"/>
      <c r="R18" s="17"/>
      <c r="S18" s="3"/>
      <c r="T18" s="17"/>
      <c r="U18" s="3"/>
      <c r="V18" s="17"/>
      <c r="W18" s="3"/>
    </row>
    <row r="19" spans="1:23" ht="23.25" customHeight="1">
      <c r="A19" s="8" t="s">
        <v>41</v>
      </c>
      <c r="D19" s="9"/>
      <c r="E19" s="9"/>
      <c r="F19" s="3">
        <v>7680</v>
      </c>
      <c r="G19" s="33"/>
      <c r="H19" s="3">
        <v>7680</v>
      </c>
      <c r="I19" s="33"/>
      <c r="J19" s="3">
        <v>9120</v>
      </c>
      <c r="K19" s="33"/>
      <c r="L19" s="3">
        <v>0</v>
      </c>
      <c r="M19" s="33"/>
      <c r="N19" s="3">
        <v>0</v>
      </c>
      <c r="O19" s="3"/>
      <c r="P19" s="34"/>
      <c r="Q19" s="84"/>
      <c r="R19" s="17"/>
      <c r="S19" s="3"/>
      <c r="T19" s="17"/>
      <c r="U19" s="3"/>
      <c r="V19" s="17"/>
      <c r="W19" s="3"/>
    </row>
    <row r="20" spans="1:23" ht="23.25" customHeight="1">
      <c r="A20" s="8" t="s">
        <v>34</v>
      </c>
      <c r="D20" s="9"/>
      <c r="E20" s="9"/>
      <c r="F20" s="3">
        <v>60788</v>
      </c>
      <c r="G20" s="33"/>
      <c r="H20" s="3">
        <v>59452</v>
      </c>
      <c r="I20" s="33"/>
      <c r="J20" s="3">
        <v>52337</v>
      </c>
      <c r="K20" s="33"/>
      <c r="L20" s="3">
        <v>0</v>
      </c>
      <c r="M20" s="33"/>
      <c r="N20" s="3">
        <v>0</v>
      </c>
      <c r="O20" s="3"/>
      <c r="P20" s="34"/>
      <c r="Q20" s="84"/>
      <c r="R20" s="17"/>
      <c r="S20" s="3"/>
      <c r="T20" s="17"/>
      <c r="U20" s="3"/>
      <c r="V20" s="17"/>
      <c r="W20" s="3"/>
    </row>
    <row r="21" spans="1:23" ht="23.25" customHeight="1">
      <c r="A21" s="1" t="s">
        <v>31</v>
      </c>
      <c r="D21" s="9" t="s">
        <v>156</v>
      </c>
      <c r="E21" s="9"/>
      <c r="F21" s="3">
        <v>37510</v>
      </c>
      <c r="G21" s="33"/>
      <c r="H21" s="3">
        <v>36060</v>
      </c>
      <c r="I21" s="33"/>
      <c r="J21" s="3">
        <v>44992</v>
      </c>
      <c r="K21" s="33"/>
      <c r="L21" s="3">
        <v>0</v>
      </c>
      <c r="M21" s="33"/>
      <c r="N21" s="3">
        <v>0</v>
      </c>
      <c r="O21" s="3"/>
      <c r="P21" s="34"/>
      <c r="Q21" s="83"/>
      <c r="R21" s="17"/>
      <c r="S21" s="3"/>
      <c r="T21" s="17"/>
      <c r="U21" s="3"/>
      <c r="V21" s="17"/>
      <c r="W21" s="3"/>
    </row>
    <row r="22" spans="1:23" ht="23.25" customHeight="1">
      <c r="A22" s="8" t="s">
        <v>21</v>
      </c>
      <c r="D22" s="9" t="s">
        <v>45</v>
      </c>
      <c r="E22" s="9"/>
      <c r="F22" s="3">
        <v>258706</v>
      </c>
      <c r="G22" s="33"/>
      <c r="H22" s="3">
        <v>273449</v>
      </c>
      <c r="I22" s="33"/>
      <c r="J22" s="3">
        <v>260205</v>
      </c>
      <c r="K22" s="33"/>
      <c r="L22" s="3">
        <v>335</v>
      </c>
      <c r="M22" s="33"/>
      <c r="N22" s="3">
        <v>151</v>
      </c>
      <c r="O22" s="3"/>
      <c r="P22" s="34"/>
      <c r="Q22" s="83"/>
      <c r="R22" s="17"/>
      <c r="S22" s="3"/>
      <c r="T22" s="17"/>
      <c r="U22" s="3"/>
      <c r="V22" s="17"/>
      <c r="W22" s="3"/>
    </row>
    <row r="23" spans="1:23" ht="23.25" customHeight="1" thickBot="1">
      <c r="A23" s="22" t="s">
        <v>15</v>
      </c>
      <c r="D23" s="2"/>
      <c r="E23" s="2"/>
      <c r="F23" s="37">
        <f>SUM(F10:F22)</f>
        <v>10059761</v>
      </c>
      <c r="G23" s="3"/>
      <c r="H23" s="37">
        <f>SUM(H10:H22)</f>
        <v>8694003</v>
      </c>
      <c r="I23" s="3"/>
      <c r="J23" s="37">
        <f>SUM(J10:J22)</f>
        <v>7795766</v>
      </c>
      <c r="K23" s="6"/>
      <c r="L23" s="37">
        <f>SUM(L10:L22)</f>
        <v>3608215</v>
      </c>
      <c r="M23" s="3"/>
      <c r="N23" s="37">
        <f>SUM(N10:N22)</f>
        <v>3277448</v>
      </c>
      <c r="O23" s="3"/>
      <c r="P23" s="34"/>
      <c r="Q23" s="3"/>
      <c r="R23" s="17"/>
      <c r="S23" s="3"/>
      <c r="T23" s="17"/>
      <c r="U23" s="3"/>
      <c r="V23" s="17"/>
      <c r="W23" s="3"/>
    </row>
    <row r="24" spans="1:23" ht="23.25" customHeight="1" thickTop="1">
      <c r="J24" s="5"/>
      <c r="O24" s="33"/>
    </row>
    <row r="25" spans="1:23" ht="23.25" customHeight="1">
      <c r="A25" s="8" t="s">
        <v>1</v>
      </c>
      <c r="O25" s="3"/>
    </row>
    <row r="26" spans="1:23" ht="23.25" customHeight="1">
      <c r="O26" s="3"/>
    </row>
    <row r="27" spans="1:23" ht="23.25" customHeight="1">
      <c r="O27" s="3"/>
    </row>
    <row r="28" spans="1:23" ht="23.25" customHeight="1">
      <c r="O28" s="3"/>
    </row>
    <row r="29" spans="1:23" ht="23.25" customHeight="1">
      <c r="O29" s="3"/>
    </row>
    <row r="30" spans="1:23" ht="23.25" customHeight="1">
      <c r="I30" s="93"/>
      <c r="J30" s="93"/>
      <c r="O30" s="3"/>
    </row>
    <row r="31" spans="1:23" ht="23.25" customHeight="1">
      <c r="A31" s="13" t="s">
        <v>86</v>
      </c>
      <c r="B31" s="14"/>
      <c r="C31" s="14"/>
      <c r="D31" s="14"/>
      <c r="E31" s="14"/>
      <c r="F31" s="14"/>
      <c r="G31" s="14"/>
      <c r="H31" s="14"/>
      <c r="I31" s="93"/>
      <c r="J31" s="93"/>
      <c r="K31" s="14"/>
      <c r="L31" s="15"/>
      <c r="M31" s="15"/>
      <c r="N31" s="15"/>
    </row>
    <row r="32" spans="1:23" ht="23.25" customHeight="1">
      <c r="A32" s="13" t="s">
        <v>187</v>
      </c>
      <c r="B32" s="14"/>
      <c r="C32" s="14"/>
      <c r="D32" s="14"/>
      <c r="E32" s="14"/>
      <c r="F32" s="14"/>
      <c r="G32" s="14"/>
      <c r="H32" s="14"/>
      <c r="I32" s="86"/>
      <c r="J32" s="86"/>
      <c r="K32" s="14"/>
      <c r="L32" s="15"/>
      <c r="M32" s="15"/>
      <c r="N32" s="15"/>
    </row>
    <row r="33" spans="1:23" ht="23.25" customHeight="1">
      <c r="A33" s="7" t="s">
        <v>107</v>
      </c>
      <c r="D33" s="5"/>
      <c r="I33" s="87"/>
      <c r="J33" s="88"/>
    </row>
    <row r="34" spans="1:23" ht="23.25" customHeight="1">
      <c r="D34" s="5"/>
      <c r="I34" s="5"/>
      <c r="J34" s="5"/>
      <c r="L34" s="16"/>
      <c r="N34" s="4" t="s">
        <v>87</v>
      </c>
    </row>
    <row r="35" spans="1:23" ht="23.25" customHeight="1">
      <c r="D35" s="5"/>
      <c r="F35" s="116" t="s">
        <v>40</v>
      </c>
      <c r="G35" s="116"/>
      <c r="H35" s="116"/>
      <c r="I35" s="116"/>
      <c r="J35" s="116"/>
      <c r="L35" s="116" t="s">
        <v>39</v>
      </c>
      <c r="M35" s="116"/>
      <c r="N35" s="116"/>
    </row>
    <row r="36" spans="1:23" ht="23.25" customHeight="1">
      <c r="A36" s="17"/>
      <c r="B36" s="17"/>
      <c r="C36" s="17"/>
      <c r="D36" s="18" t="s">
        <v>0</v>
      </c>
      <c r="E36" s="19"/>
      <c r="F36" s="20" t="s">
        <v>109</v>
      </c>
      <c r="G36" s="21"/>
      <c r="H36" s="20" t="s">
        <v>108</v>
      </c>
      <c r="I36" s="90"/>
      <c r="J36" s="20" t="s">
        <v>125</v>
      </c>
      <c r="K36" s="21"/>
      <c r="L36" s="20" t="s">
        <v>109</v>
      </c>
      <c r="M36" s="19"/>
      <c r="N36" s="20" t="s">
        <v>108</v>
      </c>
      <c r="O36" s="17"/>
    </row>
    <row r="37" spans="1:23" ht="23.25" customHeight="1">
      <c r="A37" s="17"/>
      <c r="B37" s="17"/>
      <c r="C37" s="17"/>
      <c r="D37" s="39"/>
      <c r="E37" s="19"/>
      <c r="F37" s="2" t="s">
        <v>128</v>
      </c>
      <c r="G37" s="21"/>
      <c r="H37" s="96" t="s">
        <v>130</v>
      </c>
      <c r="I37" s="89"/>
      <c r="J37" s="85"/>
      <c r="K37" s="21"/>
      <c r="L37" s="2" t="s">
        <v>128</v>
      </c>
      <c r="M37" s="19"/>
      <c r="N37" s="96" t="s">
        <v>132</v>
      </c>
      <c r="O37" s="17"/>
    </row>
    <row r="38" spans="1:23" s="17" customFormat="1" ht="23.25" customHeight="1">
      <c r="D38" s="39"/>
      <c r="E38" s="19"/>
      <c r="F38" s="2" t="s">
        <v>129</v>
      </c>
      <c r="G38" s="16"/>
      <c r="H38" s="96" t="s">
        <v>131</v>
      </c>
      <c r="I38" s="16"/>
      <c r="J38" s="36"/>
      <c r="K38" s="16"/>
      <c r="L38" s="2" t="s">
        <v>129</v>
      </c>
      <c r="M38" s="19"/>
      <c r="N38" s="36"/>
    </row>
    <row r="39" spans="1:23" s="17" customFormat="1" ht="23.25" customHeight="1">
      <c r="A39" s="22" t="s">
        <v>27</v>
      </c>
      <c r="B39" s="8"/>
      <c r="C39" s="8"/>
      <c r="D39" s="8"/>
      <c r="E39" s="24"/>
      <c r="F39" s="24"/>
      <c r="G39" s="24"/>
      <c r="H39" s="24"/>
      <c r="I39" s="90"/>
      <c r="J39" s="24"/>
      <c r="K39" s="24"/>
      <c r="L39" s="36"/>
      <c r="M39" s="16"/>
      <c r="N39" s="36"/>
    </row>
    <row r="40" spans="1:23" s="17" customFormat="1" ht="23.25" customHeight="1">
      <c r="A40" s="22" t="s">
        <v>16</v>
      </c>
      <c r="B40" s="8"/>
      <c r="C40" s="8"/>
      <c r="D40" s="8"/>
      <c r="E40" s="24"/>
      <c r="F40" s="24"/>
      <c r="G40" s="24"/>
      <c r="H40" s="24"/>
      <c r="I40" s="91"/>
      <c r="J40" s="24"/>
      <c r="K40" s="24"/>
      <c r="L40" s="36"/>
      <c r="M40" s="16"/>
      <c r="N40" s="36"/>
    </row>
    <row r="41" spans="1:23" ht="23.25" customHeight="1">
      <c r="A41" s="1" t="s">
        <v>18</v>
      </c>
      <c r="D41" s="9" t="s">
        <v>126</v>
      </c>
      <c r="E41" s="9"/>
      <c r="F41" s="3">
        <v>4935801</v>
      </c>
      <c r="G41" s="33"/>
      <c r="H41" s="3">
        <v>4763074</v>
      </c>
      <c r="I41" s="84"/>
      <c r="J41" s="3">
        <v>4647411</v>
      </c>
      <c r="K41" s="33"/>
      <c r="L41" s="3">
        <v>0</v>
      </c>
      <c r="M41" s="33"/>
      <c r="N41" s="32">
        <v>0</v>
      </c>
      <c r="O41" s="3"/>
      <c r="Q41" s="83"/>
    </row>
    <row r="42" spans="1:23" s="17" customFormat="1" ht="23.25" customHeight="1">
      <c r="A42" s="8" t="s">
        <v>127</v>
      </c>
      <c r="B42" s="8"/>
      <c r="C42" s="8"/>
      <c r="D42" s="9"/>
      <c r="E42" s="9"/>
      <c r="F42" s="3">
        <v>0</v>
      </c>
      <c r="G42" s="33"/>
      <c r="H42" s="3">
        <v>0</v>
      </c>
      <c r="I42" s="84"/>
      <c r="J42" s="3">
        <v>17687</v>
      </c>
      <c r="K42" s="33"/>
      <c r="L42" s="3">
        <v>0</v>
      </c>
      <c r="M42" s="33"/>
      <c r="N42" s="32">
        <v>0</v>
      </c>
      <c r="O42" s="3"/>
      <c r="P42" s="8"/>
      <c r="Q42" s="83"/>
      <c r="R42" s="8"/>
      <c r="S42" s="8"/>
      <c r="T42" s="8"/>
      <c r="U42" s="8"/>
      <c r="V42" s="8"/>
      <c r="W42" s="8"/>
    </row>
    <row r="43" spans="1:23" s="17" customFormat="1" ht="23.25" customHeight="1">
      <c r="A43" s="8" t="s">
        <v>30</v>
      </c>
      <c r="B43" s="8"/>
      <c r="C43" s="8"/>
      <c r="D43" s="2"/>
      <c r="E43" s="2"/>
      <c r="F43" s="32">
        <v>166656</v>
      </c>
      <c r="G43" s="6"/>
      <c r="H43" s="32">
        <v>132480</v>
      </c>
      <c r="I43" s="91"/>
      <c r="J43" s="32">
        <v>56836</v>
      </c>
      <c r="K43" s="6"/>
      <c r="L43" s="32">
        <v>0</v>
      </c>
      <c r="M43" s="6"/>
      <c r="N43" s="32">
        <v>0</v>
      </c>
      <c r="O43" s="32"/>
      <c r="P43" s="8"/>
      <c r="Q43" s="91"/>
      <c r="R43" s="8"/>
      <c r="S43" s="8"/>
      <c r="T43" s="8"/>
      <c r="U43" s="8"/>
      <c r="V43" s="8"/>
      <c r="W43" s="8"/>
    </row>
    <row r="44" spans="1:23" ht="23.25" customHeight="1">
      <c r="A44" s="8" t="s">
        <v>22</v>
      </c>
      <c r="D44" s="9"/>
      <c r="E44" s="9"/>
      <c r="F44" s="32">
        <v>119272</v>
      </c>
      <c r="G44" s="33"/>
      <c r="H44" s="32">
        <v>115110</v>
      </c>
      <c r="I44" s="84"/>
      <c r="J44" s="32">
        <v>100344</v>
      </c>
      <c r="K44" s="33"/>
      <c r="L44" s="3">
        <v>0</v>
      </c>
      <c r="M44" s="33"/>
      <c r="N44" s="32">
        <v>0</v>
      </c>
      <c r="O44" s="3"/>
      <c r="Q44" s="84"/>
    </row>
    <row r="45" spans="1:23" ht="23.25" customHeight="1">
      <c r="A45" s="8" t="s">
        <v>103</v>
      </c>
      <c r="D45" s="9" t="s">
        <v>156</v>
      </c>
      <c r="E45" s="9"/>
      <c r="F45" s="32">
        <v>281</v>
      </c>
      <c r="G45" s="33"/>
      <c r="H45" s="32">
        <v>392</v>
      </c>
      <c r="I45" s="84"/>
      <c r="J45" s="32">
        <v>0</v>
      </c>
      <c r="K45" s="33"/>
      <c r="L45" s="3">
        <v>281</v>
      </c>
      <c r="M45" s="33"/>
      <c r="N45" s="32">
        <v>392</v>
      </c>
      <c r="O45" s="3"/>
      <c r="Q45" s="84"/>
    </row>
    <row r="46" spans="1:23" ht="23.25" customHeight="1">
      <c r="A46" s="8" t="s">
        <v>2</v>
      </c>
      <c r="C46" s="8" t="s">
        <v>79</v>
      </c>
      <c r="D46" s="9" t="s">
        <v>157</v>
      </c>
      <c r="E46" s="9"/>
      <c r="F46" s="3">
        <v>241906</v>
      </c>
      <c r="G46" s="33"/>
      <c r="H46" s="3">
        <v>263958</v>
      </c>
      <c r="I46" s="94"/>
      <c r="J46" s="3">
        <v>199850</v>
      </c>
      <c r="K46" s="33"/>
      <c r="L46" s="3">
        <v>933</v>
      </c>
      <c r="M46" s="33"/>
      <c r="N46" s="32">
        <v>688</v>
      </c>
      <c r="O46" s="3"/>
      <c r="Q46" s="83"/>
    </row>
    <row r="47" spans="1:23" ht="23.25" customHeight="1">
      <c r="A47" s="25" t="s">
        <v>9</v>
      </c>
      <c r="D47" s="9"/>
      <c r="E47" s="9"/>
      <c r="F47" s="38">
        <f>SUM(F41:F46)</f>
        <v>5463916</v>
      </c>
      <c r="G47" s="3"/>
      <c r="H47" s="38">
        <f>SUM(H41:H46)</f>
        <v>5275014</v>
      </c>
      <c r="I47" s="92"/>
      <c r="J47" s="38">
        <f>SUM(J41:J46)</f>
        <v>5022128</v>
      </c>
      <c r="K47" s="33"/>
      <c r="L47" s="38">
        <f>SUM(L41:L46)</f>
        <v>1214</v>
      </c>
      <c r="M47" s="3"/>
      <c r="N47" s="38">
        <f>SUM(N41:N46)</f>
        <v>1080</v>
      </c>
      <c r="O47" s="3"/>
    </row>
    <row r="48" spans="1:23" ht="23.25" customHeight="1">
      <c r="A48" s="25" t="s">
        <v>25</v>
      </c>
      <c r="F48" s="3"/>
      <c r="G48" s="3"/>
      <c r="H48" s="3"/>
      <c r="I48" s="84"/>
      <c r="J48" s="3"/>
      <c r="K48" s="6"/>
      <c r="L48" s="3"/>
      <c r="M48" s="3"/>
      <c r="N48" s="3"/>
    </row>
    <row r="49" spans="1:15" ht="23.25" customHeight="1">
      <c r="A49" s="8" t="s">
        <v>10</v>
      </c>
      <c r="D49" s="9"/>
      <c r="E49" s="9"/>
      <c r="F49" s="3"/>
      <c r="G49" s="3"/>
      <c r="H49" s="3"/>
      <c r="I49" s="84"/>
      <c r="J49" s="3"/>
      <c r="K49" s="33"/>
      <c r="L49" s="3"/>
      <c r="M49" s="3"/>
      <c r="N49" s="3"/>
      <c r="O49" s="3"/>
    </row>
    <row r="50" spans="1:15" ht="23.25" customHeight="1">
      <c r="A50" s="8" t="s">
        <v>11</v>
      </c>
      <c r="D50" s="9"/>
      <c r="E50" s="9"/>
      <c r="F50" s="3"/>
      <c r="G50" s="3"/>
      <c r="H50" s="3"/>
      <c r="I50" s="84"/>
      <c r="J50" s="3"/>
      <c r="K50" s="33"/>
      <c r="L50" s="3"/>
      <c r="M50" s="3"/>
      <c r="N50" s="3"/>
      <c r="O50" s="3"/>
    </row>
    <row r="51" spans="1:15" ht="23.25" customHeight="1" thickBot="1">
      <c r="A51" s="8" t="s">
        <v>88</v>
      </c>
      <c r="D51" s="2"/>
      <c r="E51" s="9"/>
      <c r="F51" s="11">
        <v>378760</v>
      </c>
      <c r="G51" s="10"/>
      <c r="H51" s="11">
        <v>303010</v>
      </c>
      <c r="I51" s="84"/>
      <c r="J51" s="11">
        <v>303010</v>
      </c>
      <c r="K51" s="10"/>
      <c r="L51" s="11">
        <v>303010</v>
      </c>
      <c r="M51" s="33"/>
      <c r="N51" s="11">
        <v>303010</v>
      </c>
      <c r="O51" s="10"/>
    </row>
    <row r="52" spans="1:15" ht="23.25" customHeight="1" thickTop="1">
      <c r="A52" s="8" t="s">
        <v>28</v>
      </c>
      <c r="D52" s="9"/>
      <c r="E52" s="9"/>
      <c r="F52" s="3"/>
      <c r="G52" s="3"/>
      <c r="H52" s="3"/>
      <c r="I52" s="84"/>
      <c r="J52" s="3"/>
      <c r="K52" s="3"/>
      <c r="L52" s="3"/>
      <c r="M52" s="33"/>
      <c r="N52" s="3"/>
      <c r="O52" s="34"/>
    </row>
    <row r="53" spans="1:15" ht="23.25" customHeight="1">
      <c r="A53" s="8" t="s">
        <v>93</v>
      </c>
      <c r="D53" s="9"/>
      <c r="E53" s="9"/>
      <c r="F53" s="3">
        <v>299788</v>
      </c>
      <c r="G53" s="3"/>
      <c r="H53" s="3">
        <v>299788</v>
      </c>
      <c r="I53" s="84"/>
      <c r="J53" s="3">
        <v>299788</v>
      </c>
      <c r="K53" s="3"/>
      <c r="L53" s="10">
        <v>299788</v>
      </c>
      <c r="M53" s="10"/>
      <c r="N53" s="10">
        <v>299788</v>
      </c>
      <c r="O53" s="10"/>
    </row>
    <row r="54" spans="1:15" ht="23.25" customHeight="1">
      <c r="A54" s="8" t="s">
        <v>12</v>
      </c>
      <c r="D54" s="9"/>
      <c r="E54" s="9"/>
      <c r="F54" s="10">
        <v>162058</v>
      </c>
      <c r="G54" s="3"/>
      <c r="H54" s="10">
        <v>162058</v>
      </c>
      <c r="I54" s="84"/>
      <c r="J54" s="10">
        <v>162058</v>
      </c>
      <c r="K54" s="3"/>
      <c r="L54" s="10">
        <v>1667296</v>
      </c>
      <c r="M54" s="3"/>
      <c r="N54" s="3">
        <v>1667296</v>
      </c>
      <c r="O54" s="3"/>
    </row>
    <row r="55" spans="1:15" ht="23.25" customHeight="1">
      <c r="A55" s="8" t="s">
        <v>166</v>
      </c>
      <c r="D55" s="9"/>
      <c r="E55" s="9"/>
      <c r="F55" s="3"/>
      <c r="G55" s="3"/>
      <c r="H55" s="3"/>
      <c r="I55" s="87"/>
      <c r="J55" s="3"/>
      <c r="K55" s="3"/>
      <c r="L55" s="3"/>
      <c r="M55" s="3"/>
      <c r="N55" s="3"/>
      <c r="O55" s="3"/>
    </row>
    <row r="56" spans="1:15" ht="23.25" customHeight="1">
      <c r="A56" s="8" t="s">
        <v>167</v>
      </c>
      <c r="D56" s="9" t="s">
        <v>92</v>
      </c>
      <c r="E56" s="9"/>
      <c r="F56" s="10">
        <v>341128</v>
      </c>
      <c r="G56" s="3"/>
      <c r="H56" s="10">
        <v>-509</v>
      </c>
      <c r="I56" s="84"/>
      <c r="J56" s="10">
        <v>3470</v>
      </c>
      <c r="K56" s="3"/>
      <c r="L56" s="10">
        <v>0</v>
      </c>
      <c r="M56" s="3"/>
      <c r="N56" s="3">
        <v>0</v>
      </c>
      <c r="O56" s="3"/>
    </row>
    <row r="57" spans="1:15" ht="23.25" customHeight="1">
      <c r="A57" s="8" t="s">
        <v>4</v>
      </c>
      <c r="D57" s="9"/>
      <c r="E57" s="9"/>
      <c r="F57" s="10"/>
      <c r="G57" s="3"/>
      <c r="H57" s="10"/>
      <c r="I57" s="95"/>
      <c r="J57" s="10"/>
      <c r="K57" s="3"/>
      <c r="L57" s="10"/>
      <c r="M57" s="3"/>
      <c r="N57" s="3"/>
      <c r="O57" s="3"/>
    </row>
    <row r="58" spans="1:15" ht="23.25" customHeight="1">
      <c r="A58" s="8" t="s">
        <v>35</v>
      </c>
      <c r="D58" s="9"/>
      <c r="E58" s="9"/>
      <c r="F58" s="10">
        <v>66286</v>
      </c>
      <c r="G58" s="3"/>
      <c r="H58" s="10">
        <v>60279</v>
      </c>
      <c r="I58" s="84"/>
      <c r="J58" s="10">
        <v>37320</v>
      </c>
      <c r="K58" s="3"/>
      <c r="L58" s="10">
        <v>30301</v>
      </c>
      <c r="M58" s="3"/>
      <c r="N58" s="3">
        <v>30301</v>
      </c>
      <c r="O58" s="3"/>
    </row>
    <row r="59" spans="1:15" ht="23.25" customHeight="1">
      <c r="A59" s="8" t="s">
        <v>13</v>
      </c>
      <c r="D59" s="9"/>
      <c r="E59" s="9"/>
      <c r="F59" s="10">
        <v>2710750</v>
      </c>
      <c r="G59" s="3"/>
      <c r="H59" s="10">
        <v>2651863</v>
      </c>
      <c r="I59" s="95"/>
      <c r="J59" s="10">
        <v>2127223</v>
      </c>
      <c r="K59" s="3"/>
      <c r="L59" s="10">
        <v>1609616</v>
      </c>
      <c r="M59" s="3"/>
      <c r="N59" s="3">
        <v>1278983</v>
      </c>
      <c r="O59" s="3"/>
    </row>
    <row r="60" spans="1:15" ht="23.25" customHeight="1">
      <c r="A60" s="8" t="s">
        <v>42</v>
      </c>
      <c r="D60" s="9"/>
      <c r="E60" s="9"/>
      <c r="F60" s="10">
        <v>257067</v>
      </c>
      <c r="G60" s="3">
        <v>0</v>
      </c>
      <c r="H60" s="10">
        <v>209689</v>
      </c>
      <c r="I60" s="95">
        <v>0</v>
      </c>
      <c r="J60" s="10">
        <v>108311</v>
      </c>
      <c r="K60" s="3">
        <v>0</v>
      </c>
      <c r="L60" s="10">
        <v>0</v>
      </c>
      <c r="M60" s="3">
        <v>0</v>
      </c>
      <c r="N60" s="3">
        <v>0</v>
      </c>
      <c r="O60" s="3"/>
    </row>
    <row r="61" spans="1:15" ht="23.25" customHeight="1">
      <c r="A61" s="8" t="s">
        <v>43</v>
      </c>
      <c r="D61" s="9"/>
      <c r="E61" s="9"/>
      <c r="F61" s="45">
        <f>SUM(F53:F60)</f>
        <v>3837077</v>
      </c>
      <c r="G61" s="3"/>
      <c r="H61" s="45">
        <f>SUM(H53:H60)</f>
        <v>3383168</v>
      </c>
      <c r="I61" s="84"/>
      <c r="J61" s="45">
        <f>SUM(J53:J60)</f>
        <v>2738170</v>
      </c>
      <c r="K61" s="3"/>
      <c r="L61" s="45">
        <f>SUM(L53:L60)</f>
        <v>3607001</v>
      </c>
      <c r="M61" s="10"/>
      <c r="N61" s="45">
        <f>SUM(N53:N60)</f>
        <v>3276368</v>
      </c>
      <c r="O61" s="3"/>
    </row>
    <row r="62" spans="1:15" ht="23.25" customHeight="1">
      <c r="A62" s="8" t="s">
        <v>73</v>
      </c>
      <c r="D62" s="9"/>
      <c r="E62" s="9"/>
      <c r="F62" s="10">
        <v>758768</v>
      </c>
      <c r="G62" s="3"/>
      <c r="H62" s="10">
        <v>35821</v>
      </c>
      <c r="J62" s="10">
        <v>35468</v>
      </c>
      <c r="K62" s="3"/>
      <c r="L62" s="10">
        <v>0</v>
      </c>
      <c r="M62" s="3"/>
      <c r="N62" s="3">
        <v>0</v>
      </c>
      <c r="O62" s="3"/>
    </row>
    <row r="63" spans="1:15" ht="23.25" customHeight="1">
      <c r="A63" s="25" t="s">
        <v>23</v>
      </c>
      <c r="D63" s="2"/>
      <c r="E63" s="2"/>
      <c r="F63" s="38">
        <f>SUM(F61:F62)</f>
        <v>4595845</v>
      </c>
      <c r="G63" s="3"/>
      <c r="H63" s="38">
        <f>SUM(H61:H62)</f>
        <v>3418989</v>
      </c>
      <c r="J63" s="38">
        <f>SUM(J61:J62)</f>
        <v>2773638</v>
      </c>
      <c r="K63" s="3"/>
      <c r="L63" s="38">
        <f>SUM(L61:L62)</f>
        <v>3607001</v>
      </c>
      <c r="M63" s="3"/>
      <c r="N63" s="38">
        <f>SUM(N61:N62)</f>
        <v>3276368</v>
      </c>
      <c r="O63" s="3"/>
    </row>
    <row r="64" spans="1:15" ht="23.25" customHeight="1" thickBot="1">
      <c r="A64" s="22" t="s">
        <v>24</v>
      </c>
      <c r="D64" s="2"/>
      <c r="E64" s="2"/>
      <c r="F64" s="23">
        <f>SUM(F47,F63)</f>
        <v>10059761</v>
      </c>
      <c r="G64" s="3"/>
      <c r="H64" s="23">
        <f>SUM(H47,H63)</f>
        <v>8694003</v>
      </c>
      <c r="I64" s="92"/>
      <c r="J64" s="23">
        <f>SUM(J47,J63)</f>
        <v>7795766</v>
      </c>
      <c r="K64" s="3"/>
      <c r="L64" s="23">
        <f>SUM(L47,L63)</f>
        <v>3608215</v>
      </c>
      <c r="M64" s="3"/>
      <c r="N64" s="23">
        <f>SUM(N47,N63)</f>
        <v>3277448</v>
      </c>
      <c r="O64" s="3"/>
    </row>
    <row r="65" spans="1:16" ht="23.25" customHeight="1" thickTop="1">
      <c r="F65" s="3">
        <f>SUM(F64-F23)</f>
        <v>0</v>
      </c>
      <c r="G65" s="6"/>
      <c r="H65" s="3">
        <f>SUM(H64-H23)</f>
        <v>0</v>
      </c>
      <c r="J65" s="3">
        <f>SUM(J64-J23)</f>
        <v>0</v>
      </c>
      <c r="K65" s="6"/>
      <c r="L65" s="3">
        <f>SUM(L64-L23)</f>
        <v>0</v>
      </c>
      <c r="M65" s="3"/>
      <c r="N65" s="3">
        <f>SUM(N64-N23)</f>
        <v>0</v>
      </c>
      <c r="O65" s="3"/>
    </row>
    <row r="66" spans="1:16" ht="23.25" customHeight="1">
      <c r="A66" s="8" t="s">
        <v>1</v>
      </c>
    </row>
    <row r="67" spans="1:16" s="29" customFormat="1" ht="23.25" customHeight="1">
      <c r="A67" s="26"/>
      <c r="B67" s="27"/>
      <c r="C67" s="27"/>
      <c r="D67" s="28"/>
      <c r="E67" s="28"/>
      <c r="F67" s="28"/>
      <c r="G67" s="28"/>
      <c r="H67" s="28"/>
      <c r="I67" s="28"/>
      <c r="J67" s="28"/>
      <c r="K67" s="28"/>
      <c r="L67" s="27"/>
    </row>
    <row r="68" spans="1:16" s="29" customFormat="1" ht="23.25" customHeight="1">
      <c r="A68" s="30"/>
      <c r="B68" s="30"/>
      <c r="C68" s="30"/>
      <c r="D68" s="28"/>
      <c r="E68" s="28"/>
      <c r="F68" s="28"/>
      <c r="G68" s="115"/>
      <c r="H68" s="115"/>
      <c r="I68" s="115"/>
      <c r="J68" s="115"/>
      <c r="K68" s="115"/>
      <c r="L68" s="115"/>
      <c r="M68" s="115"/>
      <c r="N68" s="31"/>
      <c r="O68" s="31"/>
      <c r="P68" s="31"/>
    </row>
    <row r="69" spans="1:16" s="29" customFormat="1" ht="23.25" customHeight="1">
      <c r="A69" s="26"/>
      <c r="B69" s="26"/>
      <c r="C69" s="26"/>
      <c r="D69" s="28"/>
      <c r="E69" s="28"/>
      <c r="F69" s="28"/>
      <c r="G69" s="26"/>
      <c r="H69" s="26"/>
      <c r="I69" s="91"/>
      <c r="J69" s="92"/>
      <c r="K69" s="26"/>
      <c r="L69" s="28"/>
      <c r="M69" s="28"/>
    </row>
    <row r="70" spans="1:16" s="29" customFormat="1" ht="23.25" customHeight="1">
      <c r="A70" s="26"/>
      <c r="B70" s="26"/>
      <c r="C70" s="26"/>
      <c r="D70" s="8" t="s">
        <v>19</v>
      </c>
      <c r="E70" s="28"/>
      <c r="F70" s="28"/>
      <c r="G70" s="26"/>
      <c r="H70" s="26"/>
      <c r="I70" s="26"/>
      <c r="J70" s="26"/>
      <c r="K70" s="26"/>
      <c r="L70" s="8"/>
      <c r="M70" s="28"/>
      <c r="N70" s="8"/>
    </row>
    <row r="71" spans="1:16" s="29" customFormat="1" ht="23.25" customHeight="1">
      <c r="A71" s="30"/>
      <c r="B71" s="30"/>
      <c r="C71" s="30"/>
      <c r="D71" s="28"/>
      <c r="E71" s="28"/>
      <c r="F71" s="28"/>
      <c r="G71" s="115"/>
      <c r="H71" s="115"/>
      <c r="I71" s="115"/>
      <c r="J71" s="115"/>
      <c r="K71" s="115"/>
      <c r="L71" s="115"/>
      <c r="M71" s="115"/>
    </row>
    <row r="72" spans="1:16" ht="23.25" customHeight="1">
      <c r="L72" s="3"/>
      <c r="M72" s="3"/>
      <c r="N72" s="3"/>
    </row>
    <row r="73" spans="1:16" ht="23.25" customHeight="1">
      <c r="E73" s="8"/>
      <c r="F73" s="8"/>
      <c r="G73" s="8"/>
      <c r="H73" s="8"/>
      <c r="K73" s="8"/>
      <c r="L73" s="3"/>
      <c r="M73" s="3"/>
      <c r="N73" s="3"/>
    </row>
    <row r="74" spans="1:16" ht="23.25" customHeight="1">
      <c r="E74" s="8"/>
      <c r="F74" s="8"/>
      <c r="G74" s="8"/>
      <c r="H74" s="8"/>
      <c r="K74" s="8"/>
      <c r="L74" s="3"/>
      <c r="M74" s="3"/>
      <c r="N74" s="3"/>
    </row>
    <row r="75" spans="1:16" ht="23.25" customHeight="1">
      <c r="E75" s="8"/>
      <c r="F75" s="8"/>
      <c r="G75" s="8"/>
      <c r="H75" s="8"/>
      <c r="K75" s="8"/>
      <c r="L75" s="3"/>
      <c r="M75" s="3"/>
      <c r="N75" s="3"/>
    </row>
    <row r="76" spans="1:16" ht="23.25" customHeight="1">
      <c r="E76" s="8"/>
      <c r="F76" s="8"/>
      <c r="G76" s="8"/>
      <c r="H76" s="8"/>
      <c r="K76" s="8"/>
      <c r="L76" s="3"/>
      <c r="M76" s="3"/>
      <c r="N76" s="3"/>
    </row>
    <row r="77" spans="1:16" ht="23.25" customHeight="1">
      <c r="E77" s="8"/>
      <c r="F77" s="8"/>
      <c r="G77" s="8"/>
      <c r="H77" s="8"/>
      <c r="K77" s="8"/>
      <c r="L77" s="3"/>
      <c r="M77" s="3"/>
      <c r="N77" s="3"/>
    </row>
    <row r="78" spans="1:16" ht="23.25" customHeight="1">
      <c r="E78" s="8"/>
      <c r="F78" s="8"/>
      <c r="G78" s="8"/>
      <c r="H78" s="8"/>
      <c r="K78" s="8"/>
      <c r="L78" s="3"/>
      <c r="M78" s="3"/>
      <c r="N78" s="3"/>
    </row>
    <row r="79" spans="1:16" ht="23.25" customHeight="1">
      <c r="E79" s="8"/>
      <c r="F79" s="8"/>
      <c r="G79" s="8"/>
      <c r="H79" s="8"/>
      <c r="K79" s="8"/>
      <c r="L79" s="3"/>
      <c r="M79" s="3"/>
      <c r="N79" s="3"/>
    </row>
    <row r="80" spans="1:16" ht="23.25" customHeight="1">
      <c r="E80" s="8"/>
      <c r="F80" s="8"/>
      <c r="G80" s="8"/>
      <c r="H80" s="8"/>
      <c r="K80" s="8"/>
      <c r="L80" s="3"/>
      <c r="M80" s="3"/>
      <c r="N80" s="3"/>
    </row>
    <row r="81" spans="5:14" ht="23.25" customHeight="1">
      <c r="E81" s="8"/>
      <c r="F81" s="8"/>
      <c r="G81" s="8"/>
      <c r="H81" s="8"/>
      <c r="K81" s="8"/>
      <c r="L81" s="3"/>
      <c r="M81" s="3"/>
      <c r="N81" s="3"/>
    </row>
    <row r="82" spans="5:14" ht="23.25" customHeight="1">
      <c r="E82" s="8"/>
      <c r="F82" s="8"/>
      <c r="G82" s="8"/>
      <c r="H82" s="8"/>
      <c r="K82" s="8"/>
      <c r="L82" s="3"/>
      <c r="M82" s="3"/>
      <c r="N82" s="3"/>
    </row>
    <row r="83" spans="5:14" ht="23.25" customHeight="1">
      <c r="E83" s="8"/>
      <c r="F83" s="8"/>
      <c r="G83" s="8"/>
      <c r="H83" s="8"/>
      <c r="K83" s="8"/>
      <c r="L83" s="3"/>
      <c r="M83" s="3"/>
      <c r="N83" s="3"/>
    </row>
    <row r="84" spans="5:14" ht="23.25" customHeight="1">
      <c r="E84" s="8"/>
      <c r="F84" s="8"/>
      <c r="G84" s="8"/>
      <c r="H84" s="8"/>
      <c r="K84" s="8"/>
      <c r="L84" s="3"/>
      <c r="M84" s="3"/>
      <c r="N84" s="3"/>
    </row>
  </sheetData>
  <mergeCells count="6">
    <mergeCell ref="G71:M71"/>
    <mergeCell ref="L5:N5"/>
    <mergeCell ref="L35:N35"/>
    <mergeCell ref="G68:M68"/>
    <mergeCell ref="F5:J5"/>
    <mergeCell ref="F35:J35"/>
  </mergeCells>
  <pageMargins left="0.7" right="0.3" top="0.90551181102362199" bottom="0" header="0.31496062992126" footer="0"/>
  <pageSetup paperSize="9" scale="65" orientation="portrait" r:id="rId1"/>
  <headerFooter alignWithMargins="0"/>
  <rowBreaks count="1" manualBreakCount="1">
    <brk id="3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62DE-FF2B-42CE-A2DF-C6CE10CB8820}">
  <dimension ref="A1:M128"/>
  <sheetViews>
    <sheetView showGridLines="0" view="pageBreakPreview" topLeftCell="A18" zoomScale="60" zoomScaleNormal="100" workbookViewId="0">
      <selection activeCell="A84" sqref="A84:F84"/>
    </sheetView>
  </sheetViews>
  <sheetFormatPr defaultColWidth="10.5546875" defaultRowHeight="23.4" customHeight="1"/>
  <cols>
    <col min="1" max="1" width="55.33203125" style="8" customWidth="1"/>
    <col min="2" max="2" width="1.88671875" style="8" customWidth="1"/>
    <col min="3" max="3" width="6.44140625" style="8" customWidth="1"/>
    <col min="4" max="4" width="1.88671875" style="8" customWidth="1"/>
    <col min="5" max="5" width="17.88671875" style="8" customWidth="1"/>
    <col min="6" max="6" width="1.88671875" style="5" customWidth="1"/>
    <col min="7" max="7" width="17.88671875" style="8" customWidth="1"/>
    <col min="8" max="8" width="1.88671875" style="5" customWidth="1"/>
    <col min="9" max="9" width="17.88671875" style="12" customWidth="1"/>
    <col min="10" max="10" width="1.88671875" style="12" customWidth="1"/>
    <col min="11" max="11" width="17.88671875" style="12" customWidth="1"/>
    <col min="12" max="12" width="1.88671875" style="8" customWidth="1"/>
    <col min="13" max="13" width="11.33203125" style="8" bestFit="1" customWidth="1"/>
    <col min="14" max="16384" width="10.5546875" style="8"/>
  </cols>
  <sheetData>
    <row r="1" spans="1:11" ht="23.4" customHeight="1">
      <c r="K1" s="113" t="s">
        <v>115</v>
      </c>
    </row>
    <row r="2" spans="1:11" ht="24" customHeight="1">
      <c r="A2" s="117" t="s">
        <v>86</v>
      </c>
      <c r="B2" s="117"/>
      <c r="C2" s="117"/>
      <c r="D2" s="117"/>
      <c r="E2" s="117"/>
      <c r="F2" s="117"/>
      <c r="G2" s="13"/>
      <c r="H2" s="13"/>
      <c r="I2" s="34"/>
      <c r="J2" s="34"/>
      <c r="K2" s="34"/>
    </row>
    <row r="3" spans="1:11" ht="24" customHeight="1">
      <c r="A3" s="117" t="s">
        <v>188</v>
      </c>
      <c r="B3" s="117"/>
      <c r="C3" s="117"/>
      <c r="D3" s="117"/>
      <c r="E3" s="117"/>
      <c r="F3" s="117"/>
      <c r="G3" s="13"/>
      <c r="H3" s="13"/>
      <c r="I3" s="34"/>
      <c r="J3" s="34"/>
      <c r="K3" s="34"/>
    </row>
    <row r="4" spans="1:11" ht="24" customHeight="1">
      <c r="A4" s="117" t="s">
        <v>110</v>
      </c>
      <c r="B4" s="117"/>
      <c r="C4" s="117"/>
      <c r="D4" s="117"/>
      <c r="E4" s="117"/>
      <c r="F4" s="117"/>
      <c r="G4" s="117"/>
      <c r="H4" s="117"/>
      <c r="I4" s="117"/>
      <c r="J4" s="34"/>
      <c r="K4" s="34"/>
    </row>
    <row r="5" spans="1:11" ht="24" customHeight="1">
      <c r="A5" s="2"/>
      <c r="B5" s="10"/>
      <c r="C5" s="10"/>
      <c r="D5" s="10"/>
      <c r="E5" s="2"/>
      <c r="F5" s="10"/>
      <c r="G5" s="2"/>
      <c r="H5" s="10"/>
      <c r="I5" s="2"/>
      <c r="J5" s="34"/>
      <c r="K5" s="57" t="s">
        <v>87</v>
      </c>
    </row>
    <row r="6" spans="1:11" ht="24" customHeight="1">
      <c r="A6" s="2"/>
      <c r="B6" s="10"/>
      <c r="C6" s="10"/>
      <c r="D6" s="10"/>
      <c r="E6" s="118" t="s">
        <v>54</v>
      </c>
      <c r="F6" s="118"/>
      <c r="G6" s="118"/>
      <c r="H6" s="10"/>
      <c r="I6" s="118" t="s">
        <v>39</v>
      </c>
      <c r="J6" s="118"/>
      <c r="K6" s="118"/>
    </row>
    <row r="7" spans="1:11" ht="24" customHeight="1">
      <c r="A7" s="2"/>
      <c r="B7" s="34"/>
      <c r="C7" s="49" t="s">
        <v>0</v>
      </c>
      <c r="D7" s="65"/>
      <c r="E7" s="66" t="s">
        <v>111</v>
      </c>
      <c r="F7" s="65"/>
      <c r="G7" s="66" t="s">
        <v>100</v>
      </c>
      <c r="H7" s="65"/>
      <c r="I7" s="66" t="s">
        <v>111</v>
      </c>
      <c r="J7" s="65"/>
      <c r="K7" s="66" t="s">
        <v>100</v>
      </c>
    </row>
    <row r="8" spans="1:11" ht="24" customHeight="1">
      <c r="B8" s="34"/>
      <c r="C8" s="16"/>
      <c r="D8" s="65"/>
      <c r="E8" s="36"/>
      <c r="F8" s="16"/>
      <c r="G8" s="96" t="s">
        <v>133</v>
      </c>
      <c r="H8" s="19"/>
      <c r="I8" s="36"/>
      <c r="J8" s="16"/>
      <c r="K8" s="36"/>
    </row>
    <row r="9" spans="1:11" ht="24" customHeight="1">
      <c r="A9" s="13" t="s">
        <v>36</v>
      </c>
      <c r="B9" s="65"/>
      <c r="C9" s="2"/>
      <c r="D9" s="65"/>
      <c r="E9" s="97"/>
      <c r="F9" s="97"/>
      <c r="G9" s="97"/>
      <c r="H9" s="67"/>
      <c r="I9" s="97"/>
      <c r="J9" s="67"/>
      <c r="K9" s="97"/>
    </row>
    <row r="10" spans="1:11" ht="24" customHeight="1">
      <c r="A10" s="1" t="s">
        <v>134</v>
      </c>
      <c r="B10" s="2"/>
      <c r="C10" s="9" t="s">
        <v>135</v>
      </c>
      <c r="D10" s="2"/>
      <c r="E10" s="32">
        <v>1883291</v>
      </c>
      <c r="F10" s="32"/>
      <c r="G10" s="32">
        <v>1782568</v>
      </c>
      <c r="H10" s="8"/>
      <c r="I10" s="32">
        <v>0</v>
      </c>
      <c r="J10" s="8"/>
      <c r="K10" s="32">
        <v>0</v>
      </c>
    </row>
    <row r="11" spans="1:11" ht="24" customHeight="1">
      <c r="A11" s="1" t="s">
        <v>136</v>
      </c>
      <c r="B11" s="2"/>
      <c r="C11" s="9" t="s">
        <v>135</v>
      </c>
      <c r="D11" s="2"/>
      <c r="E11" s="32">
        <v>-1652787</v>
      </c>
      <c r="F11" s="32"/>
      <c r="G11" s="32">
        <v>-1526857</v>
      </c>
      <c r="H11" s="8"/>
      <c r="I11" s="32">
        <v>0</v>
      </c>
      <c r="J11" s="8"/>
      <c r="K11" s="32">
        <v>0</v>
      </c>
    </row>
    <row r="12" spans="1:11" ht="24" customHeight="1">
      <c r="A12" s="1" t="s">
        <v>168</v>
      </c>
      <c r="B12" s="2"/>
      <c r="C12" s="9" t="s">
        <v>135</v>
      </c>
      <c r="D12" s="2"/>
      <c r="E12" s="40">
        <v>23357</v>
      </c>
      <c r="F12" s="62"/>
      <c r="G12" s="40">
        <v>-30157</v>
      </c>
      <c r="H12" s="8"/>
      <c r="I12" s="40">
        <v>0</v>
      </c>
      <c r="J12" s="8"/>
      <c r="K12" s="40">
        <v>0</v>
      </c>
    </row>
    <row r="13" spans="1:11" ht="24" customHeight="1">
      <c r="A13" s="7" t="s">
        <v>137</v>
      </c>
      <c r="B13" s="2"/>
      <c r="C13" s="9"/>
      <c r="D13" s="2"/>
      <c r="E13" s="43">
        <f>SUM(E10:E12)</f>
        <v>253861</v>
      </c>
      <c r="F13" s="32"/>
      <c r="G13" s="43">
        <f>SUM(G10:G12)</f>
        <v>225554</v>
      </c>
      <c r="H13" s="8"/>
      <c r="I13" s="43">
        <f>SUM(I10:I12)</f>
        <v>0</v>
      </c>
      <c r="J13" s="8"/>
      <c r="K13" s="43">
        <f>SUM(K10:K12)</f>
        <v>0</v>
      </c>
    </row>
    <row r="14" spans="1:11" ht="24" customHeight="1">
      <c r="A14" s="7"/>
      <c r="B14" s="2"/>
      <c r="C14" s="9"/>
      <c r="D14" s="2"/>
      <c r="E14" s="32"/>
      <c r="F14" s="32"/>
      <c r="G14" s="32"/>
      <c r="H14" s="8"/>
      <c r="I14" s="32"/>
      <c r="J14" s="8"/>
      <c r="K14" s="32"/>
    </row>
    <row r="15" spans="1:11" ht="24" customHeight="1">
      <c r="A15" s="1" t="s">
        <v>58</v>
      </c>
      <c r="B15" s="9"/>
      <c r="C15" s="9" t="s">
        <v>169</v>
      </c>
      <c r="D15" s="9"/>
      <c r="E15" s="32">
        <v>31498</v>
      </c>
      <c r="F15" s="62"/>
      <c r="G15" s="32">
        <v>37908</v>
      </c>
      <c r="H15" s="3"/>
      <c r="I15" s="32">
        <v>329755</v>
      </c>
      <c r="J15" s="3"/>
      <c r="K15" s="32">
        <v>0</v>
      </c>
    </row>
    <row r="16" spans="1:11" ht="24" customHeight="1">
      <c r="A16" s="1" t="s">
        <v>174</v>
      </c>
      <c r="B16" s="9"/>
      <c r="C16" s="9" t="s">
        <v>170</v>
      </c>
      <c r="D16" s="9"/>
      <c r="E16" s="32">
        <v>-11766</v>
      </c>
      <c r="F16" s="41"/>
      <c r="G16" s="32">
        <v>6258</v>
      </c>
      <c r="H16" s="10"/>
      <c r="I16" s="32">
        <v>602</v>
      </c>
      <c r="J16" s="10"/>
      <c r="K16" s="32">
        <v>0</v>
      </c>
    </row>
    <row r="17" spans="1:11" ht="24" customHeight="1">
      <c r="A17" s="1" t="s">
        <v>175</v>
      </c>
      <c r="B17" s="9"/>
      <c r="C17" s="9" t="s">
        <v>96</v>
      </c>
      <c r="D17" s="9"/>
      <c r="E17" s="32">
        <v>-36097</v>
      </c>
      <c r="F17" s="41"/>
      <c r="G17" s="32">
        <v>14333</v>
      </c>
      <c r="H17" s="10"/>
      <c r="I17" s="32">
        <v>1407</v>
      </c>
      <c r="J17" s="10"/>
      <c r="K17" s="32">
        <v>886</v>
      </c>
    </row>
    <row r="18" spans="1:11" ht="24" customHeight="1">
      <c r="A18" s="1" t="s">
        <v>189</v>
      </c>
      <c r="B18" s="9"/>
      <c r="C18" s="9"/>
      <c r="D18" s="9"/>
      <c r="E18" s="41">
        <v>-338</v>
      </c>
      <c r="F18" s="41"/>
      <c r="G18" s="41">
        <v>11</v>
      </c>
      <c r="H18" s="10"/>
      <c r="I18" s="41">
        <v>0</v>
      </c>
      <c r="J18" s="10"/>
      <c r="K18" s="41">
        <v>0</v>
      </c>
    </row>
    <row r="19" spans="1:11" ht="24" customHeight="1">
      <c r="A19" s="7" t="s">
        <v>58</v>
      </c>
      <c r="B19" s="9"/>
      <c r="C19" s="9"/>
      <c r="D19" s="9"/>
      <c r="E19" s="43">
        <f>SUM(E15:E18)</f>
        <v>-16703</v>
      </c>
      <c r="F19" s="62"/>
      <c r="G19" s="43">
        <f>SUM(G15:G18)</f>
        <v>58510</v>
      </c>
      <c r="H19" s="6"/>
      <c r="I19" s="43">
        <f>SUM(I15:I18)</f>
        <v>331764</v>
      </c>
      <c r="J19" s="6"/>
      <c r="K19" s="43">
        <f>SUM(K15:K18)</f>
        <v>886</v>
      </c>
    </row>
    <row r="20" spans="1:11" s="34" customFormat="1" ht="24" customHeight="1">
      <c r="A20" s="1" t="s">
        <v>138</v>
      </c>
      <c r="B20" s="9"/>
      <c r="C20" s="9"/>
      <c r="D20" s="9"/>
      <c r="E20" s="41">
        <v>-11138</v>
      </c>
      <c r="F20" s="41"/>
      <c r="G20" s="41">
        <v>-13658</v>
      </c>
      <c r="H20" s="10"/>
      <c r="I20" s="41">
        <v>0</v>
      </c>
      <c r="J20" s="10"/>
      <c r="K20" s="41">
        <v>0</v>
      </c>
    </row>
    <row r="21" spans="1:11" s="34" customFormat="1" ht="24" customHeight="1">
      <c r="A21" s="1" t="s">
        <v>139</v>
      </c>
      <c r="B21" s="9"/>
      <c r="C21" s="9"/>
      <c r="D21" s="9"/>
      <c r="E21" s="41">
        <v>430</v>
      </c>
      <c r="F21" s="41"/>
      <c r="G21" s="41">
        <v>305</v>
      </c>
      <c r="H21" s="10"/>
      <c r="I21" s="41">
        <v>0</v>
      </c>
      <c r="J21" s="10"/>
      <c r="K21" s="41">
        <v>0</v>
      </c>
    </row>
    <row r="22" spans="1:11" s="34" customFormat="1" ht="24" customHeight="1">
      <c r="A22" s="7" t="s">
        <v>140</v>
      </c>
      <c r="B22" s="9"/>
      <c r="C22" s="9"/>
      <c r="D22" s="9"/>
      <c r="E22" s="38">
        <f>SUM(E20:E21)</f>
        <v>-10708</v>
      </c>
      <c r="F22" s="10"/>
      <c r="G22" s="38">
        <f>SUM(G20:G21)</f>
        <v>-13353</v>
      </c>
      <c r="H22" s="10"/>
      <c r="I22" s="38">
        <f>SUM(I20:I21)</f>
        <v>0</v>
      </c>
      <c r="J22" s="10"/>
      <c r="K22" s="38">
        <f>SUM(K20:K21)</f>
        <v>0</v>
      </c>
    </row>
    <row r="23" spans="1:11" ht="24" customHeight="1">
      <c r="A23" s="7" t="s">
        <v>141</v>
      </c>
      <c r="B23" s="9"/>
      <c r="C23" s="9"/>
      <c r="D23" s="9"/>
      <c r="E23" s="38">
        <f>E19+E22</f>
        <v>-27411</v>
      </c>
      <c r="F23" s="10"/>
      <c r="G23" s="38">
        <f>G19+G22</f>
        <v>45157</v>
      </c>
      <c r="H23" s="10"/>
      <c r="I23" s="38">
        <f>I19+I22</f>
        <v>331764</v>
      </c>
      <c r="J23" s="10"/>
      <c r="K23" s="38">
        <f>K19+K22</f>
        <v>886</v>
      </c>
    </row>
    <row r="24" spans="1:11" ht="24" customHeight="1">
      <c r="A24" s="1"/>
      <c r="B24" s="9"/>
      <c r="C24" s="9"/>
      <c r="D24" s="9"/>
      <c r="E24" s="41"/>
      <c r="F24" s="41"/>
      <c r="G24" s="41"/>
      <c r="H24" s="10"/>
      <c r="I24" s="41"/>
      <c r="J24" s="10"/>
      <c r="K24" s="41"/>
    </row>
    <row r="25" spans="1:11" ht="24" customHeight="1">
      <c r="A25" s="1" t="s">
        <v>171</v>
      </c>
      <c r="B25" s="9"/>
      <c r="C25" s="9"/>
      <c r="D25" s="9"/>
      <c r="E25" s="41">
        <v>-11</v>
      </c>
      <c r="F25" s="41"/>
      <c r="G25" s="41">
        <v>-15</v>
      </c>
      <c r="H25" s="10"/>
      <c r="I25" s="41">
        <v>0</v>
      </c>
      <c r="J25" s="10"/>
      <c r="K25" s="41">
        <v>0</v>
      </c>
    </row>
    <row r="26" spans="1:11" ht="24" customHeight="1">
      <c r="A26" s="1" t="s">
        <v>172</v>
      </c>
      <c r="B26" s="9"/>
      <c r="C26" s="9"/>
      <c r="D26" s="9"/>
      <c r="E26" s="41">
        <v>-130047</v>
      </c>
      <c r="F26" s="41"/>
      <c r="G26" s="41">
        <v>-102883</v>
      </c>
      <c r="H26" s="10"/>
      <c r="I26" s="41">
        <v>-1740</v>
      </c>
      <c r="J26" s="10"/>
      <c r="K26" s="41">
        <v>-849</v>
      </c>
    </row>
    <row r="27" spans="1:11" ht="24" customHeight="1">
      <c r="A27" s="1" t="s">
        <v>3</v>
      </c>
      <c r="B27" s="9"/>
      <c r="C27" s="9"/>
      <c r="D27" s="9"/>
      <c r="E27" s="40">
        <v>8079</v>
      </c>
      <c r="F27" s="44"/>
      <c r="G27" s="40">
        <v>4139</v>
      </c>
      <c r="H27" s="10"/>
      <c r="I27" s="40">
        <v>498</v>
      </c>
      <c r="J27" s="10"/>
      <c r="K27" s="40">
        <v>0</v>
      </c>
    </row>
    <row r="28" spans="1:11" ht="24" customHeight="1">
      <c r="A28" s="7" t="s">
        <v>104</v>
      </c>
      <c r="B28" s="2"/>
      <c r="C28" s="2"/>
      <c r="D28" s="2"/>
      <c r="E28" s="6">
        <f>SUM(E13,E23,E25:E27)</f>
        <v>104471</v>
      </c>
      <c r="F28" s="10"/>
      <c r="G28" s="6">
        <f>SUM(G13,G23,G25:G27)</f>
        <v>171952</v>
      </c>
      <c r="H28" s="10"/>
      <c r="I28" s="6">
        <f>SUM(I13,I23,I25:I27)</f>
        <v>330522</v>
      </c>
      <c r="J28" s="10"/>
      <c r="K28" s="6">
        <f>SUM(K13,K23,K25:K27)</f>
        <v>37</v>
      </c>
    </row>
    <row r="29" spans="1:11" ht="24" customHeight="1">
      <c r="A29" s="1" t="s">
        <v>98</v>
      </c>
      <c r="B29" s="9"/>
      <c r="C29" s="9" t="s">
        <v>173</v>
      </c>
      <c r="D29" s="9"/>
      <c r="E29" s="42">
        <v>-20975</v>
      </c>
      <c r="F29" s="44"/>
      <c r="G29" s="42">
        <v>-34767</v>
      </c>
      <c r="H29" s="68"/>
      <c r="I29" s="42">
        <v>111</v>
      </c>
      <c r="J29" s="68"/>
      <c r="K29" s="42">
        <v>-177</v>
      </c>
    </row>
    <row r="30" spans="1:11" ht="24" customHeight="1">
      <c r="A30" s="69" t="s">
        <v>112</v>
      </c>
      <c r="B30" s="9"/>
      <c r="C30" s="9"/>
      <c r="D30" s="9"/>
      <c r="E30" s="98">
        <f>SUM(E28:E29)</f>
        <v>83496</v>
      </c>
      <c r="F30" s="68"/>
      <c r="G30" s="98">
        <f>SUM(G28:G29)</f>
        <v>137185</v>
      </c>
      <c r="H30" s="68"/>
      <c r="I30" s="98">
        <f>SUM(I28:I29)</f>
        <v>330633</v>
      </c>
      <c r="J30" s="68"/>
      <c r="K30" s="98">
        <f>SUM(K28:K29)</f>
        <v>-140</v>
      </c>
    </row>
    <row r="31" spans="1:11" ht="24" customHeight="1">
      <c r="A31" s="57"/>
      <c r="B31" s="3"/>
      <c r="C31" s="9"/>
      <c r="D31" s="9"/>
      <c r="E31" s="2"/>
      <c r="F31" s="9"/>
      <c r="G31" s="2"/>
      <c r="H31" s="9"/>
      <c r="I31" s="2"/>
      <c r="J31" s="34"/>
      <c r="K31" s="34"/>
    </row>
    <row r="32" spans="1:11" ht="24" customHeight="1">
      <c r="A32" s="8" t="s">
        <v>1</v>
      </c>
      <c r="B32" s="3"/>
      <c r="C32" s="3"/>
      <c r="D32" s="3"/>
      <c r="E32" s="2"/>
      <c r="F32" s="3"/>
      <c r="G32" s="2"/>
      <c r="H32" s="3"/>
      <c r="I32" s="2"/>
      <c r="J32" s="34"/>
      <c r="K32" s="34"/>
    </row>
    <row r="33" spans="1:13" ht="24" customHeight="1">
      <c r="B33" s="3"/>
      <c r="C33" s="3"/>
      <c r="D33" s="3"/>
      <c r="E33" s="2"/>
      <c r="F33" s="3"/>
      <c r="G33" s="2"/>
      <c r="H33" s="3"/>
      <c r="I33" s="2"/>
      <c r="J33" s="34"/>
      <c r="K33" s="34"/>
    </row>
    <row r="34" spans="1:13" ht="24" customHeight="1">
      <c r="B34" s="3"/>
      <c r="C34" s="3"/>
      <c r="D34" s="3"/>
      <c r="E34" s="2"/>
      <c r="F34" s="3"/>
      <c r="G34" s="2"/>
      <c r="H34" s="3"/>
      <c r="I34" s="2"/>
      <c r="J34" s="34"/>
      <c r="K34" s="34"/>
    </row>
    <row r="35" spans="1:13" ht="24" customHeight="1">
      <c r="B35" s="3"/>
      <c r="C35" s="3"/>
      <c r="D35" s="3"/>
      <c r="E35" s="2"/>
      <c r="F35" s="3"/>
      <c r="G35" s="2"/>
      <c r="H35" s="3"/>
      <c r="I35" s="2"/>
      <c r="J35" s="34"/>
      <c r="K35" s="34"/>
    </row>
    <row r="36" spans="1:13" ht="24" customHeight="1">
      <c r="B36" s="3"/>
      <c r="C36" s="3"/>
      <c r="D36" s="3"/>
      <c r="E36" s="2"/>
      <c r="F36" s="3"/>
      <c r="G36" s="2"/>
      <c r="H36" s="3"/>
      <c r="I36" s="2"/>
      <c r="J36" s="34"/>
      <c r="K36" s="34"/>
    </row>
    <row r="37" spans="1:13" ht="24" customHeight="1">
      <c r="B37" s="3"/>
      <c r="C37" s="3"/>
      <c r="D37" s="3"/>
      <c r="E37" s="2"/>
      <c r="F37" s="3"/>
      <c r="G37" s="2"/>
      <c r="H37" s="3"/>
      <c r="I37" s="2"/>
      <c r="J37" s="34"/>
      <c r="K37" s="113" t="s">
        <v>115</v>
      </c>
    </row>
    <row r="38" spans="1:13" ht="24" customHeight="1">
      <c r="A38" s="117" t="s">
        <v>86</v>
      </c>
      <c r="B38" s="117"/>
      <c r="C38" s="117"/>
      <c r="D38" s="117"/>
      <c r="E38" s="117"/>
      <c r="F38" s="117"/>
      <c r="G38" s="34"/>
      <c r="H38" s="34"/>
      <c r="I38" s="34"/>
      <c r="J38" s="34"/>
      <c r="K38" s="34"/>
    </row>
    <row r="39" spans="1:13" ht="24" customHeight="1">
      <c r="A39" s="13" t="s">
        <v>190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3" ht="24" customHeight="1">
      <c r="A40" s="117" t="s">
        <v>110</v>
      </c>
      <c r="B40" s="117"/>
      <c r="C40" s="117"/>
      <c r="D40" s="117"/>
      <c r="E40" s="117"/>
      <c r="F40" s="117"/>
      <c r="G40" s="117"/>
      <c r="H40" s="117"/>
      <c r="I40" s="117"/>
      <c r="J40" s="13"/>
      <c r="K40" s="13"/>
    </row>
    <row r="41" spans="1:13" ht="24" customHeight="1">
      <c r="A41" s="2"/>
      <c r="B41" s="10"/>
      <c r="C41" s="13"/>
      <c r="D41" s="13"/>
      <c r="E41" s="2"/>
      <c r="F41" s="13"/>
      <c r="G41" s="2"/>
      <c r="H41" s="13"/>
      <c r="I41" s="2"/>
      <c r="J41" s="34"/>
      <c r="K41" s="57" t="s">
        <v>87</v>
      </c>
    </row>
    <row r="42" spans="1:13" ht="24" customHeight="1">
      <c r="A42" s="2"/>
      <c r="B42" s="10"/>
      <c r="C42" s="10"/>
      <c r="D42" s="10"/>
      <c r="E42" s="118" t="s">
        <v>40</v>
      </c>
      <c r="F42" s="118"/>
      <c r="G42" s="118"/>
      <c r="H42" s="10"/>
      <c r="I42" s="118" t="s">
        <v>39</v>
      </c>
      <c r="J42" s="118"/>
      <c r="K42" s="118"/>
    </row>
    <row r="43" spans="1:13" ht="24" customHeight="1">
      <c r="A43" s="2"/>
      <c r="B43" s="34"/>
      <c r="C43" s="49" t="s">
        <v>0</v>
      </c>
      <c r="D43" s="65"/>
      <c r="E43" s="66" t="s">
        <v>111</v>
      </c>
      <c r="F43" s="65"/>
      <c r="G43" s="66" t="s">
        <v>100</v>
      </c>
      <c r="H43" s="65"/>
      <c r="I43" s="66" t="s">
        <v>111</v>
      </c>
      <c r="J43" s="65"/>
      <c r="K43" s="66" t="s">
        <v>100</v>
      </c>
    </row>
    <row r="44" spans="1:13" ht="24" customHeight="1">
      <c r="B44" s="34"/>
      <c r="C44" s="16"/>
      <c r="D44" s="65"/>
      <c r="E44" s="36"/>
      <c r="F44" s="16"/>
      <c r="G44" s="96" t="s">
        <v>133</v>
      </c>
      <c r="H44" s="19"/>
      <c r="I44" s="36"/>
      <c r="J44" s="16"/>
      <c r="K44" s="36"/>
    </row>
    <row r="45" spans="1:13" ht="24" customHeight="1">
      <c r="A45" s="69" t="s">
        <v>37</v>
      </c>
      <c r="B45" s="34"/>
      <c r="C45" s="34"/>
      <c r="D45" s="34"/>
      <c r="E45" s="3"/>
      <c r="F45" s="3"/>
      <c r="G45" s="3"/>
      <c r="H45" s="3"/>
      <c r="I45" s="3"/>
      <c r="J45" s="3"/>
      <c r="K45" s="3"/>
    </row>
    <row r="46" spans="1:13" ht="24" customHeight="1">
      <c r="A46" s="34" t="s">
        <v>176</v>
      </c>
      <c r="B46" s="9"/>
      <c r="C46" s="9"/>
      <c r="D46" s="9"/>
      <c r="E46" s="3"/>
      <c r="F46" s="3"/>
      <c r="G46" s="3"/>
      <c r="H46" s="3"/>
      <c r="I46" s="3"/>
      <c r="J46" s="3"/>
      <c r="K46" s="3"/>
      <c r="L46" s="9"/>
      <c r="M46" s="34"/>
    </row>
    <row r="47" spans="1:13" ht="24" customHeight="1">
      <c r="A47" s="34" t="s">
        <v>76</v>
      </c>
      <c r="B47" s="9"/>
      <c r="C47" s="9"/>
      <c r="D47" s="9"/>
      <c r="E47" s="3"/>
      <c r="F47" s="3"/>
      <c r="G47" s="3"/>
      <c r="H47" s="3"/>
      <c r="I47" s="3"/>
      <c r="J47" s="3"/>
      <c r="K47" s="3"/>
      <c r="L47" s="9"/>
      <c r="M47" s="34"/>
    </row>
    <row r="48" spans="1:13" ht="24" customHeight="1">
      <c r="A48" s="34" t="s">
        <v>78</v>
      </c>
      <c r="B48" s="9"/>
      <c r="C48" s="9"/>
      <c r="D48" s="9"/>
      <c r="E48" s="6">
        <v>-2121</v>
      </c>
      <c r="F48" s="3"/>
      <c r="G48" s="6">
        <v>-3262</v>
      </c>
      <c r="H48" s="3"/>
      <c r="I48" s="3">
        <v>0</v>
      </c>
      <c r="J48" s="3"/>
      <c r="K48" s="3">
        <v>0</v>
      </c>
      <c r="L48" s="9"/>
      <c r="M48" s="34"/>
    </row>
    <row r="49" spans="1:13" ht="24" customHeight="1">
      <c r="A49" s="1" t="s">
        <v>105</v>
      </c>
      <c r="B49" s="9"/>
      <c r="C49" s="9"/>
      <c r="D49" s="9"/>
      <c r="E49" s="6"/>
      <c r="F49" s="3"/>
      <c r="G49" s="6"/>
      <c r="H49" s="3"/>
      <c r="I49" s="3"/>
      <c r="J49" s="3"/>
      <c r="K49" s="3"/>
      <c r="L49" s="9"/>
      <c r="M49" s="34"/>
    </row>
    <row r="50" spans="1:13" ht="24" customHeight="1">
      <c r="A50" s="1" t="s">
        <v>77</v>
      </c>
      <c r="B50" s="9"/>
      <c r="C50" s="9"/>
      <c r="D50" s="9"/>
      <c r="E50" s="6">
        <v>87291</v>
      </c>
      <c r="F50" s="3"/>
      <c r="G50" s="6">
        <v>42436</v>
      </c>
      <c r="H50" s="3"/>
      <c r="I50" s="3">
        <v>0</v>
      </c>
      <c r="J50" s="3"/>
      <c r="K50" s="3">
        <v>0</v>
      </c>
      <c r="L50" s="9"/>
      <c r="M50" s="34"/>
    </row>
    <row r="51" spans="1:13" ht="24" customHeight="1">
      <c r="A51" s="1" t="s">
        <v>142</v>
      </c>
      <c r="B51" s="9"/>
      <c r="C51" s="9"/>
      <c r="D51" s="9"/>
      <c r="E51" s="6">
        <v>-3610</v>
      </c>
      <c r="F51" s="3"/>
      <c r="G51" s="6">
        <v>-2478</v>
      </c>
      <c r="H51" s="3"/>
      <c r="I51" s="3">
        <v>0</v>
      </c>
      <c r="J51" s="3"/>
      <c r="K51" s="3">
        <v>0</v>
      </c>
      <c r="L51" s="9"/>
      <c r="M51" s="100"/>
    </row>
    <row r="52" spans="1:13" ht="24" customHeight="1">
      <c r="A52" s="1" t="s">
        <v>191</v>
      </c>
      <c r="B52" s="9"/>
      <c r="C52" s="9"/>
      <c r="D52" s="9"/>
      <c r="E52" s="6">
        <v>146</v>
      </c>
      <c r="F52" s="3"/>
      <c r="G52" s="6">
        <v>-365</v>
      </c>
      <c r="H52" s="3"/>
      <c r="I52" s="3">
        <v>0</v>
      </c>
      <c r="J52" s="3"/>
      <c r="K52" s="3">
        <v>0</v>
      </c>
      <c r="L52" s="9"/>
      <c r="M52" s="100"/>
    </row>
    <row r="53" spans="1:13" ht="24" customHeight="1">
      <c r="A53" s="1" t="s">
        <v>106</v>
      </c>
      <c r="B53" s="9"/>
      <c r="C53" s="9"/>
      <c r="D53" s="9"/>
      <c r="E53" s="6">
        <v>-16765</v>
      </c>
      <c r="F53" s="3"/>
      <c r="G53" s="6">
        <v>-7918</v>
      </c>
      <c r="H53" s="3"/>
      <c r="I53" s="3">
        <v>0</v>
      </c>
      <c r="J53" s="3"/>
      <c r="K53" s="3">
        <v>0</v>
      </c>
      <c r="L53" s="9"/>
      <c r="M53" s="34"/>
    </row>
    <row r="54" spans="1:13" ht="24" customHeight="1">
      <c r="A54" s="34" t="s">
        <v>176</v>
      </c>
      <c r="B54" s="9"/>
      <c r="C54" s="9"/>
      <c r="D54" s="9"/>
      <c r="E54" s="101"/>
      <c r="F54" s="3"/>
      <c r="G54" s="101"/>
      <c r="H54" s="3"/>
      <c r="I54" s="59"/>
      <c r="J54" s="3"/>
      <c r="K54" s="59"/>
      <c r="L54" s="9"/>
      <c r="M54" s="34"/>
    </row>
    <row r="55" spans="1:13" ht="24" customHeight="1">
      <c r="A55" s="1" t="s">
        <v>177</v>
      </c>
      <c r="B55" s="2"/>
      <c r="C55" s="2"/>
      <c r="D55" s="2"/>
      <c r="E55" s="58">
        <f>SUM(E48:E53)</f>
        <v>64941</v>
      </c>
      <c r="F55" s="3"/>
      <c r="G55" s="58">
        <f>SUM(G48:G53)</f>
        <v>28413</v>
      </c>
      <c r="H55" s="3"/>
      <c r="I55" s="58">
        <f>SUM(I48:I53)</f>
        <v>0</v>
      </c>
      <c r="J55" s="3"/>
      <c r="K55" s="58">
        <f>SUM(K48:K53)</f>
        <v>0</v>
      </c>
      <c r="L55" s="2"/>
      <c r="M55" s="34"/>
    </row>
    <row r="56" spans="1:13" ht="24" customHeight="1">
      <c r="A56" s="1"/>
      <c r="B56" s="2"/>
      <c r="C56" s="2"/>
      <c r="D56" s="2"/>
      <c r="E56" s="3"/>
      <c r="F56" s="3"/>
      <c r="G56" s="3"/>
      <c r="H56" s="3"/>
      <c r="I56" s="3"/>
      <c r="J56" s="3"/>
      <c r="K56" s="3"/>
      <c r="L56" s="2"/>
      <c r="M56" s="34"/>
    </row>
    <row r="57" spans="1:13" ht="24" customHeight="1">
      <c r="A57" s="34" t="s">
        <v>178</v>
      </c>
      <c r="B57" s="2"/>
      <c r="C57" s="2"/>
      <c r="D57" s="2"/>
      <c r="E57" s="3"/>
      <c r="F57" s="3"/>
      <c r="G57" s="3"/>
      <c r="H57" s="3"/>
      <c r="I57" s="3"/>
      <c r="J57" s="3"/>
      <c r="K57" s="3"/>
      <c r="L57" s="2"/>
      <c r="M57" s="34"/>
    </row>
    <row r="58" spans="1:13" ht="24" customHeight="1">
      <c r="A58" s="1" t="s">
        <v>192</v>
      </c>
      <c r="B58" s="2"/>
      <c r="C58" s="2"/>
      <c r="D58" s="2"/>
      <c r="E58" s="3"/>
      <c r="F58" s="3"/>
      <c r="G58" s="3"/>
      <c r="H58" s="3"/>
      <c r="I58" s="3"/>
      <c r="J58" s="3"/>
      <c r="K58" s="3"/>
      <c r="L58" s="2"/>
      <c r="M58" s="34"/>
    </row>
    <row r="59" spans="1:13" ht="24" customHeight="1">
      <c r="A59" s="1" t="s">
        <v>94</v>
      </c>
      <c r="B59" s="2"/>
      <c r="C59" s="2"/>
      <c r="D59" s="2"/>
      <c r="E59" s="3"/>
      <c r="F59" s="3"/>
      <c r="G59" s="3"/>
      <c r="H59" s="3"/>
      <c r="I59" s="3"/>
      <c r="J59" s="3"/>
      <c r="K59" s="3"/>
      <c r="L59" s="2"/>
      <c r="M59" s="34"/>
    </row>
    <row r="60" spans="1:13" ht="24" customHeight="1">
      <c r="A60" s="1" t="s">
        <v>95</v>
      </c>
      <c r="B60" s="2"/>
      <c r="C60" s="2"/>
      <c r="D60" s="2"/>
      <c r="E60" s="3">
        <v>-8437</v>
      </c>
      <c r="F60" s="3"/>
      <c r="G60" s="3">
        <v>-7102</v>
      </c>
      <c r="H60" s="3"/>
      <c r="I60" s="3">
        <v>0</v>
      </c>
      <c r="J60" s="3"/>
      <c r="K60" s="3">
        <v>0</v>
      </c>
      <c r="L60" s="2"/>
      <c r="M60" s="34"/>
    </row>
    <row r="61" spans="1:13" ht="24" customHeight="1">
      <c r="A61" s="1" t="s">
        <v>193</v>
      </c>
      <c r="B61" s="2"/>
      <c r="C61" s="2"/>
      <c r="D61" s="2"/>
      <c r="E61" s="3">
        <v>1687</v>
      </c>
      <c r="F61" s="3"/>
      <c r="G61" s="3">
        <v>1420</v>
      </c>
      <c r="H61" s="3"/>
      <c r="I61" s="3">
        <v>0</v>
      </c>
      <c r="J61" s="3"/>
      <c r="K61" s="3">
        <v>0</v>
      </c>
      <c r="L61" s="2"/>
      <c r="M61" s="34"/>
    </row>
    <row r="62" spans="1:13" ht="24" customHeight="1">
      <c r="A62" s="34" t="s">
        <v>178</v>
      </c>
      <c r="B62" s="2"/>
      <c r="C62" s="2"/>
      <c r="D62" s="2"/>
      <c r="E62" s="102"/>
      <c r="F62" s="103"/>
      <c r="G62" s="102"/>
      <c r="H62" s="3"/>
      <c r="I62" s="102"/>
      <c r="J62" s="3"/>
      <c r="K62" s="102"/>
      <c r="L62" s="2"/>
      <c r="M62" s="34"/>
    </row>
    <row r="63" spans="1:13" ht="24" customHeight="1">
      <c r="A63" s="34" t="s">
        <v>179</v>
      </c>
      <c r="B63" s="2"/>
      <c r="C63" s="2"/>
      <c r="D63" s="2"/>
      <c r="E63" s="104">
        <f>SUM(E60:E61)</f>
        <v>-6750</v>
      </c>
      <c r="F63" s="103"/>
      <c r="G63" s="104">
        <f>SUM(G60:G61)</f>
        <v>-5682</v>
      </c>
      <c r="H63" s="3"/>
      <c r="I63" s="104">
        <f>SUM(I60:I61)</f>
        <v>0</v>
      </c>
      <c r="J63" s="3"/>
      <c r="K63" s="104">
        <f>SUM(K60:K61)</f>
        <v>0</v>
      </c>
      <c r="L63" s="2"/>
      <c r="M63" s="34"/>
    </row>
    <row r="64" spans="1:13" ht="24" customHeight="1">
      <c r="A64" s="69" t="s">
        <v>194</v>
      </c>
      <c r="B64" s="2"/>
      <c r="C64" s="2"/>
      <c r="D64" s="2"/>
      <c r="E64" s="104">
        <f>+E63+E55</f>
        <v>58191</v>
      </c>
      <c r="F64" s="103"/>
      <c r="G64" s="104">
        <f>+G63+G55</f>
        <v>22731</v>
      </c>
      <c r="H64" s="3"/>
      <c r="I64" s="104">
        <f>+I63+I55</f>
        <v>0</v>
      </c>
      <c r="J64" s="3"/>
      <c r="K64" s="104">
        <f>+K63+K55</f>
        <v>0</v>
      </c>
      <c r="L64" s="2"/>
      <c r="M64" s="34"/>
    </row>
    <row r="65" spans="1:13" ht="24" customHeight="1">
      <c r="A65" s="34"/>
      <c r="B65" s="2"/>
      <c r="C65" s="2"/>
      <c r="D65" s="2"/>
      <c r="E65" s="6"/>
      <c r="F65" s="103"/>
      <c r="G65" s="6"/>
      <c r="H65" s="3"/>
      <c r="I65" s="6"/>
      <c r="J65" s="3"/>
      <c r="K65" s="6"/>
      <c r="L65" s="2"/>
      <c r="M65" s="34"/>
    </row>
    <row r="66" spans="1:13" ht="24" customHeight="1" thickBot="1">
      <c r="A66" s="7" t="s">
        <v>195</v>
      </c>
      <c r="B66" s="2"/>
      <c r="C66" s="2"/>
      <c r="D66" s="2"/>
      <c r="E66" s="70">
        <f>SUM(E64+E30)</f>
        <v>141687</v>
      </c>
      <c r="F66" s="6"/>
      <c r="G66" s="70">
        <f>SUM(G64+G30)</f>
        <v>159916</v>
      </c>
      <c r="H66" s="67"/>
      <c r="I66" s="70">
        <f>SUM(I64+I30)</f>
        <v>330633</v>
      </c>
      <c r="J66" s="67"/>
      <c r="K66" s="70">
        <f>SUM(K64+K30)</f>
        <v>-140</v>
      </c>
      <c r="L66" s="2"/>
      <c r="M66" s="114"/>
    </row>
    <row r="67" spans="1:13" ht="24" customHeight="1" thickTop="1">
      <c r="A67" s="1"/>
      <c r="B67" s="2"/>
      <c r="C67" s="2"/>
      <c r="D67" s="2"/>
      <c r="E67" s="6"/>
      <c r="F67" s="6"/>
      <c r="G67" s="6"/>
      <c r="H67" s="67"/>
      <c r="I67" s="6"/>
      <c r="J67" s="67"/>
      <c r="K67" s="6"/>
      <c r="L67" s="2"/>
      <c r="M67" s="34"/>
    </row>
    <row r="68" spans="1:13" ht="24" customHeight="1">
      <c r="A68" s="7" t="s">
        <v>55</v>
      </c>
      <c r="B68" s="2"/>
      <c r="C68" s="2"/>
      <c r="D68" s="2"/>
      <c r="E68" s="6"/>
      <c r="F68" s="6"/>
      <c r="G68" s="6"/>
      <c r="H68" s="67"/>
      <c r="I68" s="6"/>
      <c r="J68" s="67"/>
      <c r="K68" s="6"/>
      <c r="L68" s="2"/>
      <c r="M68" s="34"/>
    </row>
    <row r="69" spans="1:13" ht="24" customHeight="1" thickBot="1">
      <c r="A69" s="1" t="s">
        <v>196</v>
      </c>
      <c r="B69" s="2"/>
      <c r="C69" s="2"/>
      <c r="D69" s="2"/>
      <c r="E69" s="6">
        <v>66462</v>
      </c>
      <c r="F69" s="6"/>
      <c r="G69" s="6">
        <v>135681</v>
      </c>
      <c r="H69" s="67"/>
      <c r="I69" s="70">
        <v>330633</v>
      </c>
      <c r="J69" s="67"/>
      <c r="K69" s="70">
        <v>-140</v>
      </c>
      <c r="L69" s="2"/>
      <c r="M69" s="105"/>
    </row>
    <row r="70" spans="1:13" ht="24" customHeight="1" thickTop="1">
      <c r="A70" s="1" t="s">
        <v>73</v>
      </c>
      <c r="B70" s="2"/>
      <c r="C70" s="9"/>
      <c r="D70" s="2"/>
      <c r="E70" s="106">
        <v>17034</v>
      </c>
      <c r="F70" s="6"/>
      <c r="G70" s="106">
        <v>1519</v>
      </c>
      <c r="H70" s="67"/>
      <c r="I70" s="6"/>
      <c r="J70" s="67"/>
      <c r="K70" s="6"/>
      <c r="L70" s="2"/>
      <c r="M70" s="105"/>
    </row>
    <row r="71" spans="1:13" ht="24" customHeight="1" thickBot="1">
      <c r="A71" s="1"/>
      <c r="B71" s="2"/>
      <c r="C71" s="2"/>
      <c r="D71" s="2"/>
      <c r="E71" s="71">
        <f>SUM(E69:E70)</f>
        <v>83496</v>
      </c>
      <c r="F71" s="6"/>
      <c r="G71" s="71">
        <f>SUM(G69:G70)</f>
        <v>137200</v>
      </c>
      <c r="H71" s="67"/>
      <c r="I71" s="6"/>
      <c r="J71" s="67"/>
      <c r="K71" s="6"/>
      <c r="L71" s="2"/>
      <c r="M71" s="34"/>
    </row>
    <row r="72" spans="1:13" ht="24" customHeight="1" thickTop="1">
      <c r="A72" s="1"/>
      <c r="B72" s="2"/>
      <c r="C72" s="2"/>
      <c r="D72" s="2"/>
      <c r="E72" s="6"/>
      <c r="F72" s="6"/>
      <c r="G72" s="6"/>
      <c r="H72" s="67"/>
      <c r="I72" s="6"/>
      <c r="J72" s="67"/>
      <c r="K72" s="6"/>
      <c r="L72" s="2"/>
      <c r="M72" s="34"/>
    </row>
    <row r="73" spans="1:13" ht="24" customHeight="1">
      <c r="A73" s="7" t="s">
        <v>114</v>
      </c>
      <c r="B73" s="2"/>
      <c r="C73" s="2"/>
      <c r="D73" s="2"/>
      <c r="E73" s="6"/>
      <c r="F73" s="6"/>
      <c r="G73" s="6"/>
      <c r="H73" s="67"/>
      <c r="I73" s="6"/>
      <c r="J73" s="67"/>
      <c r="K73" s="6"/>
      <c r="L73" s="2"/>
      <c r="M73" s="34"/>
    </row>
    <row r="74" spans="1:13" ht="24" customHeight="1" thickBot="1">
      <c r="A74" s="1" t="s">
        <v>196</v>
      </c>
      <c r="B74" s="2"/>
      <c r="C74" s="2"/>
      <c r="D74" s="2"/>
      <c r="E74" s="6">
        <v>112221</v>
      </c>
      <c r="F74" s="6"/>
      <c r="G74" s="6">
        <v>158853</v>
      </c>
      <c r="H74" s="67"/>
      <c r="I74" s="70">
        <f>I66</f>
        <v>330633</v>
      </c>
      <c r="J74" s="67"/>
      <c r="K74" s="70">
        <f>K66</f>
        <v>-140</v>
      </c>
      <c r="L74" s="2"/>
      <c r="M74" s="105"/>
    </row>
    <row r="75" spans="1:13" ht="24" customHeight="1" thickTop="1">
      <c r="A75" s="1" t="s">
        <v>73</v>
      </c>
      <c r="B75" s="2"/>
      <c r="C75" s="2"/>
      <c r="D75" s="2"/>
      <c r="E75" s="104">
        <v>29466</v>
      </c>
      <c r="F75" s="6"/>
      <c r="G75" s="104">
        <v>1078</v>
      </c>
      <c r="H75" s="67"/>
      <c r="I75" s="6"/>
      <c r="J75" s="67"/>
      <c r="K75" s="6"/>
      <c r="L75" s="2"/>
      <c r="M75" s="105"/>
    </row>
    <row r="76" spans="1:13" ht="24" customHeight="1" thickBot="1">
      <c r="A76" s="1"/>
      <c r="B76" s="2"/>
      <c r="C76" s="2"/>
      <c r="D76" s="2"/>
      <c r="E76" s="71">
        <f>SUM(E74:E75)</f>
        <v>141687</v>
      </c>
      <c r="F76" s="6"/>
      <c r="G76" s="71">
        <f>SUM(G74:G75)</f>
        <v>159931</v>
      </c>
      <c r="H76" s="67"/>
      <c r="I76" s="6"/>
      <c r="J76" s="67"/>
      <c r="K76" s="6"/>
      <c r="L76" s="2"/>
      <c r="M76" s="114"/>
    </row>
    <row r="77" spans="1:13" ht="24" customHeight="1" thickTop="1">
      <c r="A77" s="34"/>
      <c r="B77" s="2"/>
      <c r="C77" s="2"/>
      <c r="D77" s="2"/>
      <c r="E77" s="6"/>
      <c r="F77" s="6"/>
      <c r="G77" s="6"/>
      <c r="H77" s="67"/>
      <c r="I77" s="6"/>
      <c r="J77" s="67"/>
      <c r="K77" s="6"/>
      <c r="L77" s="2"/>
      <c r="M77" s="34"/>
    </row>
    <row r="78" spans="1:13" ht="24" customHeight="1">
      <c r="A78" s="7" t="s">
        <v>197</v>
      </c>
      <c r="B78" s="2"/>
      <c r="C78" s="9" t="s">
        <v>97</v>
      </c>
      <c r="D78" s="2"/>
      <c r="E78" s="6"/>
      <c r="F78" s="6"/>
      <c r="G78" s="6"/>
      <c r="H78" s="67"/>
      <c r="I78" s="6"/>
      <c r="J78" s="67"/>
      <c r="K78" s="6"/>
      <c r="L78" s="2"/>
      <c r="M78" s="34"/>
    </row>
    <row r="79" spans="1:13" ht="24" customHeight="1">
      <c r="A79" s="1" t="s">
        <v>198</v>
      </c>
      <c r="C79" s="72"/>
      <c r="D79" s="4"/>
      <c r="F79" s="8"/>
      <c r="H79" s="8"/>
      <c r="I79" s="8"/>
      <c r="J79" s="8"/>
      <c r="K79" s="8"/>
      <c r="M79" s="34"/>
    </row>
    <row r="80" spans="1:13" ht="24" customHeight="1" thickBot="1">
      <c r="A80" s="1" t="s">
        <v>199</v>
      </c>
      <c r="E80" s="107">
        <v>0.222</v>
      </c>
      <c r="F80" s="108"/>
      <c r="G80" s="107">
        <v>0.45300000000000001</v>
      </c>
      <c r="H80" s="108"/>
      <c r="I80" s="109">
        <v>1.1000000000000001</v>
      </c>
      <c r="J80" s="108"/>
      <c r="K80" s="107">
        <v>-1E-3</v>
      </c>
      <c r="M80" s="105"/>
    </row>
    <row r="81" spans="1:13" ht="24" customHeight="1" thickTop="1">
      <c r="A81" s="1"/>
      <c r="E81" s="108"/>
      <c r="F81" s="108"/>
      <c r="G81" s="108"/>
      <c r="H81" s="108"/>
      <c r="I81" s="110"/>
      <c r="J81" s="108"/>
      <c r="K81" s="108"/>
      <c r="M81" s="105"/>
    </row>
    <row r="82" spans="1:13" ht="24" customHeight="1">
      <c r="A82" s="8" t="s">
        <v>1</v>
      </c>
      <c r="B82" s="3"/>
      <c r="C82" s="3"/>
      <c r="D82" s="3"/>
      <c r="E82" s="2"/>
      <c r="F82" s="3"/>
      <c r="G82" s="2"/>
      <c r="H82" s="3"/>
      <c r="I82" s="2"/>
      <c r="J82" s="34"/>
      <c r="K82" s="34"/>
    </row>
    <row r="83" spans="1:13" ht="24" customHeight="1">
      <c r="B83" s="3"/>
      <c r="C83" s="3"/>
      <c r="D83" s="3"/>
      <c r="E83" s="2"/>
      <c r="F83" s="3"/>
      <c r="G83" s="2"/>
      <c r="H83" s="3"/>
      <c r="I83" s="2"/>
      <c r="J83" s="34"/>
      <c r="K83" s="113" t="s">
        <v>115</v>
      </c>
    </row>
    <row r="84" spans="1:13" ht="24" customHeight="1">
      <c r="A84" s="117" t="s">
        <v>86</v>
      </c>
      <c r="B84" s="117"/>
      <c r="C84" s="117"/>
      <c r="D84" s="117"/>
      <c r="E84" s="117"/>
      <c r="F84" s="117"/>
      <c r="G84" s="15"/>
      <c r="H84" s="14"/>
      <c r="I84" s="15"/>
      <c r="J84" s="15"/>
      <c r="K84" s="15"/>
    </row>
    <row r="85" spans="1:13" ht="24" customHeight="1">
      <c r="A85" s="74" t="s">
        <v>200</v>
      </c>
      <c r="B85" s="75"/>
      <c r="C85" s="14"/>
      <c r="D85" s="14"/>
      <c r="E85" s="15"/>
      <c r="F85" s="14"/>
      <c r="G85" s="15"/>
      <c r="H85" s="14"/>
      <c r="I85" s="15"/>
      <c r="J85" s="15"/>
      <c r="K85" s="15"/>
    </row>
    <row r="86" spans="1:13" ht="24" customHeight="1">
      <c r="A86" s="117" t="s">
        <v>110</v>
      </c>
      <c r="B86" s="117"/>
      <c r="C86" s="117"/>
      <c r="D86" s="117"/>
      <c r="E86" s="117"/>
      <c r="F86" s="117"/>
      <c r="G86" s="117"/>
      <c r="H86" s="117"/>
      <c r="I86" s="117"/>
      <c r="J86" s="15"/>
      <c r="K86" s="15"/>
    </row>
    <row r="87" spans="1:13" ht="24" customHeight="1">
      <c r="A87" s="17"/>
      <c r="B87" s="5"/>
      <c r="C87" s="13"/>
      <c r="D87" s="13"/>
      <c r="E87" s="16"/>
      <c r="F87" s="13"/>
      <c r="G87" s="16"/>
      <c r="H87" s="13"/>
      <c r="I87" s="16"/>
      <c r="J87" s="17"/>
      <c r="K87" s="4" t="s">
        <v>87</v>
      </c>
    </row>
    <row r="88" spans="1:13" ht="24" customHeight="1">
      <c r="A88" s="2"/>
      <c r="B88" s="10"/>
      <c r="C88" s="10"/>
      <c r="D88" s="10"/>
      <c r="E88" s="118" t="s">
        <v>40</v>
      </c>
      <c r="F88" s="118"/>
      <c r="G88" s="118"/>
      <c r="H88" s="10"/>
      <c r="I88" s="118" t="s">
        <v>39</v>
      </c>
      <c r="J88" s="118"/>
      <c r="K88" s="118"/>
    </row>
    <row r="89" spans="1:13" ht="24" customHeight="1">
      <c r="A89" s="2"/>
      <c r="B89" s="34"/>
      <c r="C89" s="16"/>
      <c r="D89" s="65"/>
      <c r="E89" s="66" t="s">
        <v>111</v>
      </c>
      <c r="F89" s="65"/>
      <c r="G89" s="66" t="s">
        <v>100</v>
      </c>
      <c r="H89" s="65"/>
      <c r="I89" s="66" t="s">
        <v>111</v>
      </c>
      <c r="J89" s="65"/>
      <c r="K89" s="66" t="s">
        <v>100</v>
      </c>
    </row>
    <row r="90" spans="1:13" ht="24" customHeight="1">
      <c r="B90" s="34"/>
      <c r="C90" s="16"/>
      <c r="D90" s="65"/>
      <c r="E90" s="36"/>
      <c r="F90" s="16"/>
      <c r="G90" s="96" t="s">
        <v>133</v>
      </c>
      <c r="H90" s="19"/>
      <c r="I90" s="36"/>
      <c r="J90" s="16"/>
      <c r="K90" s="36"/>
    </row>
    <row r="91" spans="1:13" ht="24" customHeight="1">
      <c r="A91" s="76" t="s">
        <v>38</v>
      </c>
      <c r="B91" s="39"/>
      <c r="C91" s="19"/>
      <c r="D91" s="19"/>
      <c r="E91" s="6"/>
      <c r="F91" s="67"/>
      <c r="G91" s="6"/>
      <c r="H91" s="67"/>
      <c r="I91" s="6"/>
      <c r="J91" s="3"/>
      <c r="K91" s="6"/>
    </row>
    <row r="92" spans="1:13" ht="24" customHeight="1">
      <c r="A92" s="77" t="s">
        <v>143</v>
      </c>
      <c r="B92" s="39"/>
      <c r="C92" s="17"/>
      <c r="D92" s="15"/>
      <c r="E92" s="10">
        <v>2066872</v>
      </c>
      <c r="F92" s="78"/>
      <c r="G92" s="10">
        <v>1977161</v>
      </c>
      <c r="H92" s="78"/>
      <c r="I92" s="10">
        <v>0</v>
      </c>
      <c r="J92" s="35"/>
      <c r="K92" s="10">
        <v>0</v>
      </c>
      <c r="M92" s="99"/>
    </row>
    <row r="93" spans="1:13" ht="24" customHeight="1">
      <c r="A93" s="77" t="s">
        <v>211</v>
      </c>
      <c r="B93" s="39"/>
      <c r="C93" s="17"/>
      <c r="D93" s="15"/>
      <c r="E93" s="10"/>
      <c r="F93" s="78"/>
      <c r="G93" s="10"/>
      <c r="H93" s="78"/>
      <c r="I93" s="10"/>
      <c r="J93" s="35"/>
      <c r="K93" s="10"/>
      <c r="M93" s="99"/>
    </row>
    <row r="94" spans="1:13" ht="24" customHeight="1">
      <c r="A94" s="77" t="s">
        <v>201</v>
      </c>
      <c r="B94" s="39"/>
      <c r="C94" s="17"/>
      <c r="D94" s="4"/>
      <c r="E94" s="10">
        <v>-66532</v>
      </c>
      <c r="F94" s="10"/>
      <c r="G94" s="10">
        <v>-72104</v>
      </c>
      <c r="H94" s="10"/>
      <c r="I94" s="10">
        <v>0</v>
      </c>
      <c r="J94" s="35"/>
      <c r="K94" s="10">
        <v>0</v>
      </c>
      <c r="M94" s="99"/>
    </row>
    <row r="95" spans="1:13" ht="24" customHeight="1">
      <c r="A95" s="77" t="s">
        <v>144</v>
      </c>
      <c r="B95" s="39"/>
      <c r="C95" s="17"/>
      <c r="D95" s="4"/>
      <c r="E95" s="10">
        <v>39867</v>
      </c>
      <c r="F95" s="10"/>
      <c r="G95" s="10">
        <v>30264</v>
      </c>
      <c r="H95" s="10"/>
      <c r="I95" s="10">
        <v>0</v>
      </c>
      <c r="J95" s="35"/>
      <c r="K95" s="10">
        <v>0</v>
      </c>
      <c r="M95" s="87"/>
    </row>
    <row r="96" spans="1:13" ht="24" customHeight="1">
      <c r="A96" s="77" t="s">
        <v>26</v>
      </c>
      <c r="B96" s="39"/>
      <c r="C96" s="17"/>
      <c r="D96" s="4"/>
      <c r="E96" s="10">
        <v>8244</v>
      </c>
      <c r="F96" s="10"/>
      <c r="G96" s="10">
        <v>13538</v>
      </c>
      <c r="H96" s="10"/>
      <c r="I96" s="10" t="s">
        <v>185</v>
      </c>
      <c r="J96" s="10"/>
      <c r="K96" s="10">
        <v>0</v>
      </c>
      <c r="M96" s="87"/>
    </row>
    <row r="97" spans="1:13" ht="24" customHeight="1">
      <c r="A97" s="77" t="s">
        <v>20</v>
      </c>
      <c r="B97" s="39"/>
      <c r="C97" s="17"/>
      <c r="D97" s="4"/>
      <c r="E97" s="10">
        <v>2564</v>
      </c>
      <c r="F97" s="10"/>
      <c r="G97" s="10">
        <v>3184</v>
      </c>
      <c r="H97" s="10"/>
      <c r="I97" s="10">
        <v>329755</v>
      </c>
      <c r="J97" s="10"/>
      <c r="K97" s="10">
        <v>0</v>
      </c>
      <c r="M97" s="87"/>
    </row>
    <row r="98" spans="1:13" ht="24" customHeight="1">
      <c r="A98" s="77" t="s">
        <v>3</v>
      </c>
      <c r="B98" s="39"/>
      <c r="C98" s="17"/>
      <c r="D98" s="4"/>
      <c r="E98" s="10">
        <v>20331</v>
      </c>
      <c r="F98" s="10"/>
      <c r="G98" s="10">
        <v>3868</v>
      </c>
      <c r="H98" s="10"/>
      <c r="I98" s="10">
        <v>490</v>
      </c>
      <c r="J98" s="10"/>
      <c r="K98" s="10">
        <v>0</v>
      </c>
      <c r="M98" s="87"/>
    </row>
    <row r="99" spans="1:13" ht="24" customHeight="1">
      <c r="A99" s="77" t="s">
        <v>212</v>
      </c>
      <c r="B99" s="39"/>
      <c r="C99" s="17"/>
      <c r="D99" s="4"/>
      <c r="E99" s="10">
        <v>-1022048</v>
      </c>
      <c r="F99" s="10"/>
      <c r="G99" s="10">
        <v>-995963</v>
      </c>
      <c r="H99" s="10"/>
      <c r="I99" s="10">
        <v>0</v>
      </c>
      <c r="J99" s="35"/>
      <c r="K99" s="10">
        <v>0</v>
      </c>
      <c r="M99" s="99"/>
    </row>
    <row r="100" spans="1:13" ht="24" customHeight="1">
      <c r="A100" s="77" t="s">
        <v>145</v>
      </c>
      <c r="B100" s="39"/>
      <c r="C100" s="17"/>
      <c r="D100" s="17"/>
      <c r="E100" s="10">
        <v>-656109</v>
      </c>
      <c r="F100" s="3"/>
      <c r="G100" s="10">
        <v>-427477</v>
      </c>
      <c r="H100" s="3"/>
      <c r="I100" s="10">
        <v>0</v>
      </c>
      <c r="J100" s="35"/>
      <c r="K100" s="10">
        <v>0</v>
      </c>
      <c r="M100" s="99"/>
    </row>
    <row r="101" spans="1:13" ht="24" customHeight="1">
      <c r="A101" s="77" t="s">
        <v>172</v>
      </c>
      <c r="B101" s="39"/>
      <c r="C101" s="17"/>
      <c r="D101" s="10"/>
      <c r="E101" s="10">
        <v>-122458</v>
      </c>
      <c r="F101" s="10"/>
      <c r="G101" s="10">
        <v>-291521</v>
      </c>
      <c r="H101" s="10"/>
      <c r="I101" s="10">
        <v>-1112</v>
      </c>
      <c r="J101" s="10"/>
      <c r="K101" s="10">
        <v>-1601</v>
      </c>
      <c r="M101" s="99"/>
    </row>
    <row r="102" spans="1:13" ht="24" customHeight="1">
      <c r="A102" s="77" t="s">
        <v>202</v>
      </c>
      <c r="B102" s="39"/>
      <c r="C102" s="17"/>
      <c r="D102" s="4"/>
      <c r="E102" s="10">
        <v>-3270</v>
      </c>
      <c r="F102" s="10"/>
      <c r="G102" s="10">
        <v>-3485</v>
      </c>
      <c r="H102" s="10"/>
      <c r="I102" s="10">
        <v>0</v>
      </c>
      <c r="J102" s="10"/>
      <c r="K102" s="10">
        <v>0</v>
      </c>
      <c r="M102" s="87"/>
    </row>
    <row r="103" spans="1:13" ht="24" customHeight="1">
      <c r="A103" s="77" t="s">
        <v>180</v>
      </c>
      <c r="B103" s="39"/>
      <c r="C103" s="17"/>
      <c r="D103" s="4"/>
      <c r="E103" s="10">
        <v>3282960</v>
      </c>
      <c r="F103" s="10"/>
      <c r="G103" s="10">
        <v>1942803</v>
      </c>
      <c r="H103" s="10"/>
      <c r="I103" s="10">
        <v>100700</v>
      </c>
      <c r="J103" s="10"/>
      <c r="K103" s="10">
        <v>0</v>
      </c>
      <c r="M103" s="87"/>
    </row>
    <row r="104" spans="1:13" ht="24" customHeight="1">
      <c r="A104" s="77" t="s">
        <v>181</v>
      </c>
      <c r="B104" s="39"/>
      <c r="C104" s="17"/>
      <c r="D104" s="4"/>
      <c r="E104" s="10">
        <v>-4229227</v>
      </c>
      <c r="F104" s="10"/>
      <c r="G104" s="10">
        <v>-2182825</v>
      </c>
      <c r="H104" s="10"/>
      <c r="I104" s="10">
        <v>-329330</v>
      </c>
      <c r="J104" s="10"/>
      <c r="K104" s="10">
        <v>0</v>
      </c>
      <c r="M104" s="87"/>
    </row>
    <row r="105" spans="1:13" ht="24" customHeight="1">
      <c r="A105" s="76" t="s">
        <v>203</v>
      </c>
      <c r="B105" s="39"/>
      <c r="C105" s="17"/>
      <c r="D105" s="4"/>
      <c r="E105" s="79">
        <f>SUM(E92:E104)</f>
        <v>-678806</v>
      </c>
      <c r="F105" s="10"/>
      <c r="G105" s="79">
        <f>SUM(G92:G104)</f>
        <v>-2557</v>
      </c>
      <c r="H105" s="10"/>
      <c r="I105" s="79">
        <f>SUM(I92:I104)</f>
        <v>100503</v>
      </c>
      <c r="J105" s="10"/>
      <c r="K105" s="79">
        <f>SUM(K92:K104)</f>
        <v>-1601</v>
      </c>
    </row>
    <row r="106" spans="1:13" ht="24" customHeight="1">
      <c r="A106" s="76" t="s">
        <v>213</v>
      </c>
      <c r="B106" s="39"/>
      <c r="C106" s="17"/>
      <c r="D106" s="4"/>
      <c r="E106" s="3"/>
      <c r="F106" s="10"/>
      <c r="G106" s="3"/>
      <c r="H106" s="10"/>
      <c r="I106" s="3"/>
      <c r="J106" s="3"/>
      <c r="K106" s="3"/>
    </row>
    <row r="107" spans="1:13" ht="24" customHeight="1">
      <c r="A107" s="77" t="s">
        <v>72</v>
      </c>
      <c r="B107" s="39"/>
      <c r="C107" s="17"/>
      <c r="D107" s="4"/>
      <c r="E107" s="10">
        <v>0</v>
      </c>
      <c r="F107" s="10"/>
      <c r="G107" s="10">
        <v>0</v>
      </c>
      <c r="H107" s="10"/>
      <c r="I107" s="10">
        <v>-100000</v>
      </c>
      <c r="J107" s="10"/>
      <c r="K107" s="10">
        <v>0</v>
      </c>
    </row>
    <row r="108" spans="1:13" ht="24" customHeight="1">
      <c r="A108" s="77" t="s">
        <v>146</v>
      </c>
      <c r="B108" s="39"/>
      <c r="C108" s="17"/>
      <c r="D108" s="4"/>
      <c r="E108" s="10">
        <v>-783</v>
      </c>
      <c r="F108" s="10"/>
      <c r="G108" s="10">
        <v>-10538</v>
      </c>
      <c r="H108" s="10"/>
      <c r="I108" s="10">
        <v>0</v>
      </c>
      <c r="J108" s="10"/>
      <c r="K108" s="10">
        <v>0</v>
      </c>
    </row>
    <row r="109" spans="1:13" ht="24" customHeight="1">
      <c r="A109" s="77" t="s">
        <v>147</v>
      </c>
      <c r="B109" s="39"/>
      <c r="C109" s="17"/>
      <c r="D109" s="4"/>
      <c r="E109" s="10">
        <v>-3015</v>
      </c>
      <c r="F109" s="10"/>
      <c r="G109" s="10">
        <v>-2590</v>
      </c>
      <c r="H109" s="10"/>
      <c r="I109" s="10">
        <v>0</v>
      </c>
      <c r="J109" s="10"/>
      <c r="K109" s="10">
        <v>0</v>
      </c>
    </row>
    <row r="110" spans="1:13" ht="24" customHeight="1">
      <c r="A110" s="76" t="s">
        <v>204</v>
      </c>
      <c r="B110" s="39"/>
      <c r="C110" s="17"/>
      <c r="D110" s="4"/>
      <c r="E110" s="79">
        <f>SUM(E107:E109)</f>
        <v>-3798</v>
      </c>
      <c r="F110" s="10"/>
      <c r="G110" s="79">
        <f>SUM(G107:G109)</f>
        <v>-13128</v>
      </c>
      <c r="H110" s="10"/>
      <c r="I110" s="79">
        <f>SUM(I107:I109)</f>
        <v>-100000</v>
      </c>
      <c r="J110" s="10"/>
      <c r="K110" s="79">
        <f>SUM(K107:K109)</f>
        <v>0</v>
      </c>
    </row>
    <row r="111" spans="1:13" ht="24" customHeight="1">
      <c r="A111" s="76" t="s">
        <v>83</v>
      </c>
      <c r="B111" s="39"/>
      <c r="C111" s="17"/>
      <c r="D111" s="4"/>
      <c r="E111" s="3"/>
      <c r="F111" s="10"/>
      <c r="G111" s="3"/>
      <c r="H111" s="10"/>
      <c r="I111" s="3"/>
      <c r="J111" s="3"/>
      <c r="K111" s="3"/>
    </row>
    <row r="112" spans="1:13" ht="24" customHeight="1">
      <c r="A112" s="77" t="s">
        <v>84</v>
      </c>
      <c r="B112" s="39"/>
      <c r="C112" s="17"/>
      <c r="D112" s="4"/>
      <c r="E112" s="3">
        <v>1034745</v>
      </c>
      <c r="F112" s="10"/>
      <c r="G112" s="3">
        <v>0</v>
      </c>
      <c r="H112" s="10"/>
      <c r="I112" s="3">
        <v>0</v>
      </c>
      <c r="J112" s="3"/>
      <c r="K112" s="3">
        <v>0</v>
      </c>
    </row>
    <row r="113" spans="1:11" ht="24" customHeight="1">
      <c r="A113" s="77" t="s">
        <v>59</v>
      </c>
      <c r="B113" s="39"/>
      <c r="C113" s="17"/>
      <c r="D113" s="4"/>
      <c r="E113" s="10">
        <v>-8088</v>
      </c>
      <c r="F113" s="10"/>
      <c r="G113" s="10">
        <v>-159</v>
      </c>
      <c r="H113" s="10"/>
      <c r="I113" s="10">
        <v>0</v>
      </c>
      <c r="J113" s="3"/>
      <c r="K113" s="10">
        <v>0</v>
      </c>
    </row>
    <row r="114" spans="1:11" ht="24" customHeight="1">
      <c r="A114" s="77" t="s">
        <v>82</v>
      </c>
      <c r="B114" s="39"/>
      <c r="C114" s="17"/>
      <c r="D114" s="4"/>
      <c r="E114" s="10">
        <v>-3426</v>
      </c>
      <c r="F114" s="10"/>
      <c r="G114" s="10">
        <v>0</v>
      </c>
      <c r="H114" s="10"/>
      <c r="I114" s="10">
        <v>0</v>
      </c>
      <c r="J114" s="3"/>
      <c r="K114" s="10">
        <v>0</v>
      </c>
    </row>
    <row r="115" spans="1:11" ht="24" customHeight="1">
      <c r="A115" s="76" t="s">
        <v>205</v>
      </c>
      <c r="B115" s="39"/>
      <c r="C115" s="17"/>
      <c r="D115" s="4"/>
      <c r="E115" s="79">
        <f>SUM(E112:E114)</f>
        <v>1023231</v>
      </c>
      <c r="F115" s="10"/>
      <c r="G115" s="79">
        <f>SUM(G112:G114)</f>
        <v>-159</v>
      </c>
      <c r="H115" s="10"/>
      <c r="I115" s="79">
        <f>SUM(I112:I114)</f>
        <v>0</v>
      </c>
      <c r="J115" s="10"/>
      <c r="K115" s="79">
        <f>SUM(K112:K114)</f>
        <v>0</v>
      </c>
    </row>
    <row r="116" spans="1:11" ht="24" customHeight="1">
      <c r="A116" s="76" t="s">
        <v>182</v>
      </c>
      <c r="B116" s="39"/>
      <c r="C116" s="17"/>
      <c r="D116" s="4"/>
      <c r="E116" s="79">
        <v>0</v>
      </c>
      <c r="F116" s="10"/>
      <c r="G116" s="79">
        <v>-448</v>
      </c>
      <c r="H116" s="10"/>
      <c r="I116" s="79">
        <v>0</v>
      </c>
      <c r="J116" s="10"/>
      <c r="K116" s="79">
        <v>0</v>
      </c>
    </row>
    <row r="117" spans="1:11" ht="24" customHeight="1">
      <c r="A117" s="76" t="s">
        <v>69</v>
      </c>
      <c r="B117" s="39"/>
      <c r="C117" s="17"/>
      <c r="D117" s="4"/>
      <c r="E117" s="80">
        <v>1551</v>
      </c>
      <c r="F117" s="10"/>
      <c r="G117" s="80">
        <v>2108</v>
      </c>
      <c r="H117" s="10"/>
      <c r="I117" s="80">
        <v>0</v>
      </c>
      <c r="J117" s="10"/>
      <c r="K117" s="80">
        <v>0</v>
      </c>
    </row>
    <row r="118" spans="1:11" ht="24" customHeight="1">
      <c r="A118" s="25" t="s">
        <v>85</v>
      </c>
      <c r="B118" s="17"/>
      <c r="C118" s="19"/>
      <c r="D118" s="19"/>
      <c r="E118" s="59">
        <f>SUM(E105,E110,E115,E116,E117)</f>
        <v>342178</v>
      </c>
      <c r="F118" s="67"/>
      <c r="G118" s="59">
        <f>SUM(G105,G110,G115,G116,G117)</f>
        <v>-14184</v>
      </c>
      <c r="H118" s="67"/>
      <c r="I118" s="59">
        <f>SUM(I105,I110,I115,I116,I117)</f>
        <v>503</v>
      </c>
      <c r="J118" s="3"/>
      <c r="K118" s="59">
        <f>SUM(K105,K110,K115,K116,K117)</f>
        <v>-1601</v>
      </c>
    </row>
    <row r="119" spans="1:11" ht="24" customHeight="1">
      <c r="A119" s="8" t="s">
        <v>206</v>
      </c>
      <c r="B119" s="39"/>
      <c r="C119" s="17"/>
      <c r="D119" s="4"/>
      <c r="E119" s="10">
        <v>-40</v>
      </c>
      <c r="F119" s="10"/>
      <c r="G119" s="10">
        <v>-57</v>
      </c>
      <c r="H119" s="10"/>
      <c r="I119" s="10">
        <v>0</v>
      </c>
      <c r="J119" s="10"/>
      <c r="K119" s="10">
        <v>0</v>
      </c>
    </row>
    <row r="120" spans="1:11" ht="24" customHeight="1">
      <c r="A120" s="17" t="s">
        <v>183</v>
      </c>
      <c r="B120" s="17"/>
      <c r="C120" s="17"/>
      <c r="D120" s="4"/>
      <c r="E120" s="3">
        <v>303944</v>
      </c>
      <c r="F120" s="10"/>
      <c r="G120" s="3">
        <v>228853</v>
      </c>
      <c r="H120" s="10"/>
      <c r="I120" s="3">
        <v>527</v>
      </c>
      <c r="J120" s="3"/>
      <c r="K120" s="3">
        <v>4900</v>
      </c>
    </row>
    <row r="121" spans="1:11" ht="24" customHeight="1" thickBot="1">
      <c r="A121" s="25" t="s">
        <v>184</v>
      </c>
      <c r="B121" s="17"/>
      <c r="C121" s="17"/>
      <c r="D121" s="4"/>
      <c r="E121" s="37">
        <f>SUM(E118,E119,E120)</f>
        <v>646082</v>
      </c>
      <c r="F121" s="10"/>
      <c r="G121" s="37">
        <f>SUM(G118,G119,G120)</f>
        <v>214612</v>
      </c>
      <c r="H121" s="10"/>
      <c r="I121" s="37">
        <f>SUM(I118:I120)</f>
        <v>1030</v>
      </c>
      <c r="J121" s="3"/>
      <c r="K121" s="37">
        <f>SUM(K118:K120)</f>
        <v>3299</v>
      </c>
    </row>
    <row r="122" spans="1:11" ht="24" customHeight="1" thickTop="1">
      <c r="A122" s="17"/>
      <c r="B122" s="17"/>
      <c r="C122" s="17"/>
      <c r="E122" s="10">
        <f>E121-BS!F10</f>
        <v>0</v>
      </c>
      <c r="F122" s="3"/>
      <c r="G122" s="10"/>
      <c r="H122" s="3"/>
      <c r="I122" s="10">
        <f>I121-BS!L10</f>
        <v>0</v>
      </c>
      <c r="J122" s="3"/>
      <c r="K122" s="10"/>
    </row>
    <row r="123" spans="1:11" ht="24" customHeight="1">
      <c r="A123" s="73" t="s">
        <v>1</v>
      </c>
      <c r="B123" s="17"/>
      <c r="C123" s="17"/>
      <c r="E123" s="3"/>
      <c r="F123" s="3"/>
      <c r="G123" s="3"/>
      <c r="H123" s="3"/>
      <c r="I123" s="3"/>
      <c r="J123" s="3"/>
      <c r="K123" s="3"/>
    </row>
    <row r="124" spans="1:11" ht="24" customHeight="1">
      <c r="E124" s="3"/>
      <c r="F124" s="6"/>
      <c r="G124" s="3"/>
      <c r="H124" s="6"/>
      <c r="I124" s="3"/>
      <c r="J124" s="3"/>
      <c r="K124" s="3"/>
    </row>
    <row r="125" spans="1:11" ht="24" customHeight="1">
      <c r="E125" s="3"/>
      <c r="F125" s="6"/>
      <c r="G125" s="3"/>
      <c r="H125" s="6"/>
      <c r="I125" s="3"/>
      <c r="J125" s="3"/>
      <c r="K125" s="3"/>
    </row>
    <row r="126" spans="1:11" ht="24" customHeight="1">
      <c r="E126" s="3"/>
      <c r="F126" s="6"/>
      <c r="G126" s="3"/>
      <c r="H126" s="6"/>
      <c r="I126" s="3"/>
      <c r="J126" s="3"/>
      <c r="K126" s="3"/>
    </row>
    <row r="127" spans="1:11" ht="23.4" customHeight="1">
      <c r="E127" s="3"/>
      <c r="F127" s="6"/>
      <c r="G127" s="3"/>
      <c r="H127" s="6"/>
      <c r="I127" s="3"/>
      <c r="J127" s="3"/>
      <c r="K127" s="3"/>
    </row>
    <row r="128" spans="1:11" ht="23.4" customHeight="1">
      <c r="E128" s="3"/>
      <c r="F128" s="6"/>
      <c r="G128" s="3"/>
      <c r="H128" s="6"/>
      <c r="I128" s="3"/>
      <c r="J128" s="3"/>
      <c r="K128" s="3"/>
    </row>
  </sheetData>
  <mergeCells count="13">
    <mergeCell ref="A84:F84"/>
    <mergeCell ref="A4:I4"/>
    <mergeCell ref="A40:I40"/>
    <mergeCell ref="A86:I86"/>
    <mergeCell ref="I88:K88"/>
    <mergeCell ref="E42:G42"/>
    <mergeCell ref="I42:K42"/>
    <mergeCell ref="E88:G88"/>
    <mergeCell ref="A2:F2"/>
    <mergeCell ref="A3:F3"/>
    <mergeCell ref="E6:G6"/>
    <mergeCell ref="I6:K6"/>
    <mergeCell ref="A38:F38"/>
  </mergeCells>
  <pageMargins left="0.7" right="0.3" top="0.90551181102362199" bottom="0" header="0.31496062992126" footer="0"/>
  <pageSetup paperSize="9" scale="65" orientation="portrait" r:id="rId1"/>
  <headerFooter alignWithMargins="0"/>
  <rowBreaks count="2" manualBreakCount="2">
    <brk id="36" max="10" man="1"/>
    <brk id="82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AB3D-25D7-4F93-BF29-EF9F3F8AC797}">
  <dimension ref="A1:AC38"/>
  <sheetViews>
    <sheetView showGridLines="0" view="pageBreakPreview" topLeftCell="A16" zoomScale="60" zoomScaleNormal="50" workbookViewId="0">
      <selection activeCell="AC37" sqref="AC37"/>
    </sheetView>
  </sheetViews>
  <sheetFormatPr defaultColWidth="9.109375" defaultRowHeight="24" customHeight="1"/>
  <cols>
    <col min="1" max="1" width="60.33203125" style="17" customWidth="1"/>
    <col min="2" max="2" width="1.6640625" style="17" customWidth="1"/>
    <col min="3" max="3" width="6.5546875" style="17" customWidth="1"/>
    <col min="4" max="4" width="1.6640625" style="17" customWidth="1"/>
    <col min="5" max="5" width="18" style="17" customWidth="1"/>
    <col min="6" max="6" width="2.44140625" style="17" customWidth="1"/>
    <col min="7" max="7" width="18" style="17" customWidth="1"/>
    <col min="8" max="8" width="2.44140625" style="17" customWidth="1"/>
    <col min="9" max="9" width="18" style="17" customWidth="1"/>
    <col min="10" max="10" width="2.44140625" style="17" customWidth="1"/>
    <col min="11" max="11" width="18" style="17" customWidth="1"/>
    <col min="12" max="12" width="2.44140625" style="17" customWidth="1"/>
    <col min="13" max="13" width="18" style="17" customWidth="1"/>
    <col min="14" max="14" width="2.44140625" style="17" customWidth="1"/>
    <col min="15" max="15" width="18" style="17" customWidth="1"/>
    <col min="16" max="16" width="2.44140625" style="17" customWidth="1"/>
    <col min="17" max="17" width="18" style="17" customWidth="1"/>
    <col min="18" max="18" width="2.44140625" style="17" customWidth="1"/>
    <col min="19" max="19" width="18" style="17" customWidth="1"/>
    <col min="20" max="20" width="2.44140625" style="17" customWidth="1"/>
    <col min="21" max="21" width="18" style="17" customWidth="1"/>
    <col min="22" max="22" width="2.44140625" style="17" customWidth="1"/>
    <col min="23" max="23" width="18" style="17" customWidth="1"/>
    <col min="24" max="24" width="2.44140625" style="17" customWidth="1"/>
    <col min="25" max="25" width="18" style="17" customWidth="1"/>
    <col min="26" max="26" width="2.44140625" style="17" customWidth="1"/>
    <col min="27" max="27" width="18" style="17" customWidth="1"/>
    <col min="28" max="28" width="2.44140625" style="17" customWidth="1"/>
    <col min="29" max="29" width="18" style="17" customWidth="1"/>
    <col min="30" max="30" width="17" style="17" customWidth="1"/>
    <col min="31" max="16384" width="9.109375" style="17"/>
  </cols>
  <sheetData>
    <row r="1" spans="1:29" ht="24" customHeight="1">
      <c r="AC1" s="81" t="s">
        <v>115</v>
      </c>
    </row>
    <row r="2" spans="1:29" ht="24" customHeight="1">
      <c r="A2" s="117" t="s">
        <v>86</v>
      </c>
      <c r="B2" s="117"/>
      <c r="C2" s="117"/>
      <c r="D2" s="117"/>
      <c r="E2" s="117"/>
      <c r="F2" s="117"/>
      <c r="G2" s="11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ht="24" customHeight="1">
      <c r="A3" s="122" t="s">
        <v>207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</row>
    <row r="4" spans="1:29" ht="24" customHeight="1">
      <c r="A4" s="122" t="s">
        <v>110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</row>
    <row r="5" spans="1:29" ht="24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" t="s">
        <v>87</v>
      </c>
    </row>
    <row r="6" spans="1:29" ht="24" customHeight="1">
      <c r="A6" s="48"/>
      <c r="B6" s="48"/>
      <c r="C6" s="48"/>
      <c r="D6" s="48"/>
      <c r="E6" s="116" t="s">
        <v>116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</row>
    <row r="7" spans="1:29" ht="24" customHeight="1">
      <c r="A7" s="48"/>
      <c r="B7" s="48"/>
      <c r="C7" s="48"/>
      <c r="D7" s="48"/>
      <c r="E7" s="116" t="s">
        <v>46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48"/>
      <c r="AA7" s="48"/>
      <c r="AB7" s="48"/>
      <c r="AC7" s="4"/>
    </row>
    <row r="8" spans="1:29" ht="24" customHeight="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119" t="s">
        <v>47</v>
      </c>
      <c r="P8" s="119"/>
      <c r="Q8" s="119"/>
      <c r="R8" s="119"/>
      <c r="S8" s="119"/>
      <c r="T8" s="119"/>
      <c r="U8" s="119"/>
      <c r="V8" s="119"/>
      <c r="W8" s="119"/>
      <c r="X8" s="48"/>
      <c r="Y8" s="16"/>
      <c r="Z8" s="48"/>
      <c r="AA8" s="16"/>
      <c r="AB8" s="48"/>
      <c r="AC8" s="4"/>
    </row>
    <row r="9" spans="1:29" ht="24" customHeight="1">
      <c r="A9" s="12"/>
      <c r="B9" s="12"/>
      <c r="C9" s="12"/>
      <c r="D9" s="12"/>
      <c r="E9" s="39"/>
      <c r="F9" s="39"/>
      <c r="G9" s="39"/>
      <c r="H9" s="39"/>
      <c r="I9" s="39"/>
      <c r="J9" s="39"/>
      <c r="O9" s="121" t="s">
        <v>162</v>
      </c>
      <c r="P9" s="121"/>
      <c r="Q9" s="121"/>
      <c r="R9" s="12"/>
      <c r="S9" s="12"/>
      <c r="T9" s="12"/>
      <c r="U9" s="12"/>
      <c r="V9" s="39"/>
      <c r="X9" s="39"/>
      <c r="AC9" s="16"/>
    </row>
    <row r="10" spans="1:29" ht="24" customHeight="1">
      <c r="A10" s="12"/>
      <c r="B10" s="12"/>
      <c r="C10" s="12"/>
      <c r="D10" s="12"/>
      <c r="E10" s="39"/>
      <c r="F10" s="39"/>
      <c r="G10" s="39"/>
      <c r="H10" s="39"/>
      <c r="I10" s="39"/>
      <c r="J10" s="39"/>
      <c r="O10" s="116" t="s">
        <v>163</v>
      </c>
      <c r="P10" s="116"/>
      <c r="Q10" s="116"/>
      <c r="R10" s="12"/>
      <c r="S10" s="12"/>
      <c r="T10" s="12"/>
      <c r="U10" s="12"/>
      <c r="V10" s="39"/>
      <c r="X10" s="39"/>
      <c r="AC10" s="16"/>
    </row>
    <row r="11" spans="1:29" ht="24" customHeight="1">
      <c r="A11" s="12"/>
      <c r="B11" s="12"/>
      <c r="C11" s="12"/>
      <c r="D11" s="12"/>
      <c r="E11" s="39"/>
      <c r="F11" s="39"/>
      <c r="G11" s="39"/>
      <c r="H11" s="39"/>
      <c r="I11" s="39"/>
      <c r="J11" s="39"/>
      <c r="O11" s="39" t="s">
        <v>60</v>
      </c>
      <c r="P11" s="16"/>
      <c r="Q11" s="39" t="s">
        <v>61</v>
      </c>
      <c r="R11" s="16"/>
      <c r="S11" s="39"/>
      <c r="T11" s="16"/>
      <c r="U11" s="50" t="s">
        <v>62</v>
      </c>
      <c r="V11" s="39"/>
      <c r="X11" s="39"/>
      <c r="Y11" s="39"/>
      <c r="Z11" s="39"/>
      <c r="AA11" s="39"/>
      <c r="AB11" s="39"/>
      <c r="AC11" s="16"/>
    </row>
    <row r="12" spans="1:29" ht="24" customHeight="1">
      <c r="A12" s="12"/>
      <c r="B12" s="12"/>
      <c r="C12" s="12"/>
      <c r="D12" s="12"/>
      <c r="E12" s="39"/>
      <c r="F12" s="39"/>
      <c r="G12" s="39"/>
      <c r="H12" s="39"/>
      <c r="I12" s="39" t="s">
        <v>117</v>
      </c>
      <c r="J12" s="39"/>
      <c r="O12" s="39" t="s">
        <v>63</v>
      </c>
      <c r="P12" s="16"/>
      <c r="Q12" s="39" t="s">
        <v>75</v>
      </c>
      <c r="R12" s="16"/>
      <c r="S12" s="39"/>
      <c r="T12" s="16"/>
      <c r="U12" s="50" t="s">
        <v>64</v>
      </c>
      <c r="V12" s="39"/>
      <c r="X12" s="39"/>
      <c r="Y12" s="39" t="s">
        <v>23</v>
      </c>
      <c r="Z12" s="39"/>
      <c r="AA12" s="39" t="s">
        <v>70</v>
      </c>
      <c r="AB12" s="39"/>
      <c r="AC12" s="16"/>
    </row>
    <row r="13" spans="1:29" ht="24" customHeight="1">
      <c r="A13" s="12"/>
      <c r="B13" s="12"/>
      <c r="C13" s="12"/>
      <c r="D13" s="12"/>
      <c r="I13" s="39" t="s">
        <v>118</v>
      </c>
      <c r="K13" s="120" t="s">
        <v>4</v>
      </c>
      <c r="L13" s="120"/>
      <c r="M13" s="120"/>
      <c r="O13" s="39" t="s">
        <v>65</v>
      </c>
      <c r="Q13" s="39" t="s">
        <v>65</v>
      </c>
      <c r="S13" s="39" t="s">
        <v>159</v>
      </c>
      <c r="U13" s="50" t="s">
        <v>48</v>
      </c>
      <c r="V13" s="39"/>
      <c r="X13" s="39"/>
      <c r="Y13" s="39" t="s">
        <v>49</v>
      </c>
      <c r="Z13" s="39"/>
      <c r="AA13" s="39" t="s">
        <v>71</v>
      </c>
      <c r="AB13" s="39"/>
      <c r="AC13" s="16"/>
    </row>
    <row r="14" spans="1:29" ht="24" customHeight="1">
      <c r="A14" s="12"/>
      <c r="B14" s="12"/>
      <c r="C14" s="12"/>
      <c r="D14" s="12"/>
      <c r="E14" s="39" t="s">
        <v>5</v>
      </c>
      <c r="F14" s="39"/>
      <c r="G14" s="39" t="s">
        <v>6</v>
      </c>
      <c r="H14" s="39"/>
      <c r="I14" s="39" t="s">
        <v>81</v>
      </c>
      <c r="J14" s="39"/>
      <c r="K14" s="39" t="s">
        <v>32</v>
      </c>
      <c r="L14" s="39"/>
      <c r="M14" s="39"/>
      <c r="O14" s="39" t="s">
        <v>66</v>
      </c>
      <c r="P14" s="39"/>
      <c r="Q14" s="39" t="s">
        <v>66</v>
      </c>
      <c r="R14" s="39"/>
      <c r="S14" s="39" t="s">
        <v>160</v>
      </c>
      <c r="U14" s="50" t="s">
        <v>44</v>
      </c>
      <c r="V14" s="39"/>
      <c r="X14" s="39"/>
      <c r="Y14" s="39" t="s">
        <v>50</v>
      </c>
      <c r="Z14" s="39"/>
      <c r="AA14" s="39" t="s">
        <v>51</v>
      </c>
      <c r="AB14" s="39"/>
      <c r="AC14" s="39"/>
    </row>
    <row r="15" spans="1:29" ht="24" customHeight="1">
      <c r="A15" s="12"/>
      <c r="B15" s="51"/>
      <c r="C15" s="49" t="s">
        <v>0</v>
      </c>
      <c r="D15" s="51"/>
      <c r="E15" s="18" t="s">
        <v>7</v>
      </c>
      <c r="F15" s="39"/>
      <c r="G15" s="18" t="s">
        <v>7</v>
      </c>
      <c r="H15" s="39"/>
      <c r="I15" s="82" t="s">
        <v>80</v>
      </c>
      <c r="J15" s="39"/>
      <c r="K15" s="18" t="s">
        <v>33</v>
      </c>
      <c r="L15" s="39"/>
      <c r="M15" s="49" t="s">
        <v>8</v>
      </c>
      <c r="O15" s="18" t="s">
        <v>67</v>
      </c>
      <c r="P15" s="39"/>
      <c r="Q15" s="18" t="s">
        <v>67</v>
      </c>
      <c r="R15" s="39"/>
      <c r="S15" s="18" t="s">
        <v>161</v>
      </c>
      <c r="U15" s="18" t="s">
        <v>52</v>
      </c>
      <c r="V15" s="39"/>
      <c r="W15" s="18" t="s">
        <v>68</v>
      </c>
      <c r="X15" s="39"/>
      <c r="Y15" s="18" t="s">
        <v>53</v>
      </c>
      <c r="Z15" s="39"/>
      <c r="AA15" s="18" t="s">
        <v>74</v>
      </c>
      <c r="AB15" s="39"/>
      <c r="AC15" s="49" t="s">
        <v>23</v>
      </c>
    </row>
    <row r="16" spans="1:29" ht="24" customHeight="1">
      <c r="A16" s="47" t="s">
        <v>149</v>
      </c>
      <c r="B16" s="51"/>
      <c r="C16" s="16"/>
      <c r="D16" s="51"/>
      <c r="E16" s="63">
        <v>299788</v>
      </c>
      <c r="F16" s="63"/>
      <c r="G16" s="63">
        <v>162058</v>
      </c>
      <c r="H16" s="63"/>
      <c r="I16" s="63">
        <v>3470</v>
      </c>
      <c r="J16" s="63"/>
      <c r="K16" s="63">
        <v>37320</v>
      </c>
      <c r="L16" s="63"/>
      <c r="M16" s="63">
        <v>1282605</v>
      </c>
      <c r="N16" s="63"/>
      <c r="O16" s="63">
        <v>32883</v>
      </c>
      <c r="P16" s="63"/>
      <c r="Q16" s="63">
        <v>105380</v>
      </c>
      <c r="R16" s="63"/>
      <c r="S16" s="63">
        <v>0</v>
      </c>
      <c r="T16" s="111"/>
      <c r="U16" s="63">
        <v>-31918</v>
      </c>
      <c r="V16" s="63"/>
      <c r="W16" s="63">
        <f>SUM(O16:U16)</f>
        <v>106345</v>
      </c>
      <c r="X16" s="63"/>
      <c r="Y16" s="63">
        <f>SUM(E16:M16,W16)</f>
        <v>1891586</v>
      </c>
      <c r="Z16" s="63"/>
      <c r="AA16" s="63">
        <v>26500</v>
      </c>
      <c r="AB16" s="63"/>
      <c r="AC16" s="63">
        <f>Y16+AA16</f>
        <v>1918086</v>
      </c>
    </row>
    <row r="17" spans="1:29" ht="24" customHeight="1">
      <c r="A17" s="12" t="s">
        <v>155</v>
      </c>
      <c r="B17" s="51"/>
      <c r="C17" s="56">
        <v>3</v>
      </c>
      <c r="D17" s="51"/>
      <c r="E17" s="63">
        <v>0</v>
      </c>
      <c r="F17" s="63"/>
      <c r="G17" s="63">
        <v>0</v>
      </c>
      <c r="H17" s="63"/>
      <c r="I17" s="63">
        <v>0</v>
      </c>
      <c r="J17" s="63"/>
      <c r="K17" s="63">
        <v>0</v>
      </c>
      <c r="L17" s="63"/>
      <c r="M17" s="63">
        <v>844618</v>
      </c>
      <c r="N17" s="63"/>
      <c r="O17" s="63">
        <v>0</v>
      </c>
      <c r="P17" s="63"/>
      <c r="Q17" s="63">
        <v>0</v>
      </c>
      <c r="R17" s="63"/>
      <c r="S17" s="63">
        <v>1966</v>
      </c>
      <c r="T17" s="63"/>
      <c r="U17" s="63">
        <v>0</v>
      </c>
      <c r="V17" s="63"/>
      <c r="W17" s="63">
        <f>SUM(O17:U17)</f>
        <v>1966</v>
      </c>
      <c r="X17" s="63"/>
      <c r="Y17" s="63">
        <f>SUM(E17:M17,W17)</f>
        <v>846584</v>
      </c>
      <c r="Z17" s="63"/>
      <c r="AA17" s="63">
        <v>8968</v>
      </c>
      <c r="AB17" s="63"/>
      <c r="AC17" s="63">
        <f>Y17+AA17</f>
        <v>855552</v>
      </c>
    </row>
    <row r="18" spans="1:29" ht="24" customHeight="1">
      <c r="A18" s="47" t="s">
        <v>148</v>
      </c>
      <c r="B18" s="12"/>
      <c r="C18" s="12"/>
      <c r="D18" s="12"/>
      <c r="E18" s="112">
        <f>SUM(E16:E17)</f>
        <v>299788</v>
      </c>
      <c r="F18" s="63"/>
      <c r="G18" s="112">
        <f>SUM(G16:G17)</f>
        <v>162058</v>
      </c>
      <c r="H18" s="63"/>
      <c r="I18" s="112">
        <f>SUM(I16:I17)</f>
        <v>3470</v>
      </c>
      <c r="J18" s="63"/>
      <c r="K18" s="112">
        <f>SUM(K16:K17)</f>
        <v>37320</v>
      </c>
      <c r="L18" s="63"/>
      <c r="M18" s="112">
        <f>SUM(M16:M17)</f>
        <v>2127223</v>
      </c>
      <c r="N18" s="63"/>
      <c r="O18" s="112">
        <f>SUM(O16:O17)</f>
        <v>32883</v>
      </c>
      <c r="P18" s="63"/>
      <c r="Q18" s="112">
        <f>SUM(Q16:Q17)</f>
        <v>105380</v>
      </c>
      <c r="R18" s="63"/>
      <c r="S18" s="112">
        <f>SUM(S16:S17)</f>
        <v>1966</v>
      </c>
      <c r="T18" s="111"/>
      <c r="U18" s="112">
        <f>SUM(U16:U17)</f>
        <v>-31918</v>
      </c>
      <c r="V18" s="63"/>
      <c r="W18" s="112">
        <f>SUM(W16:W17)</f>
        <v>108311</v>
      </c>
      <c r="X18" s="63"/>
      <c r="Y18" s="112">
        <f>SUM(Y16:Y17)</f>
        <v>2738170</v>
      </c>
      <c r="Z18" s="63"/>
      <c r="AA18" s="112">
        <f>SUM(AA16:AA17)</f>
        <v>35468</v>
      </c>
      <c r="AB18" s="63"/>
      <c r="AC18" s="112">
        <f>SUM(AC16:AC17)</f>
        <v>2773638</v>
      </c>
    </row>
    <row r="19" spans="1:29" ht="24" customHeight="1">
      <c r="A19" s="52" t="s">
        <v>112</v>
      </c>
      <c r="B19" s="12"/>
      <c r="C19" s="12"/>
      <c r="D19" s="12"/>
      <c r="E19" s="60">
        <v>0</v>
      </c>
      <c r="F19" s="63"/>
      <c r="G19" s="60">
        <v>0</v>
      </c>
      <c r="H19" s="63"/>
      <c r="I19" s="60">
        <v>0</v>
      </c>
      <c r="J19" s="63"/>
      <c r="K19" s="60">
        <v>0</v>
      </c>
      <c r="L19" s="63"/>
      <c r="M19" s="60">
        <v>135681</v>
      </c>
      <c r="N19" s="63"/>
      <c r="O19" s="60">
        <v>0</v>
      </c>
      <c r="P19" s="63"/>
      <c r="Q19" s="60">
        <v>0</v>
      </c>
      <c r="R19" s="63"/>
      <c r="S19" s="60">
        <v>0</v>
      </c>
      <c r="T19" s="63"/>
      <c r="U19" s="60">
        <v>0</v>
      </c>
      <c r="V19" s="63"/>
      <c r="W19" s="60">
        <f>SUM(O19:U19)</f>
        <v>0</v>
      </c>
      <c r="X19" s="63"/>
      <c r="Y19" s="60">
        <f>SUM(E19:M19,W19)</f>
        <v>135681</v>
      </c>
      <c r="Z19" s="63"/>
      <c r="AA19" s="60">
        <v>1519</v>
      </c>
      <c r="AB19" s="63"/>
      <c r="AC19" s="60">
        <f>Y19+AA19</f>
        <v>137200</v>
      </c>
    </row>
    <row r="20" spans="1:29" ht="24" customHeight="1">
      <c r="A20" s="52" t="s">
        <v>113</v>
      </c>
      <c r="B20" s="12"/>
      <c r="C20" s="12"/>
      <c r="D20" s="12"/>
      <c r="E20" s="61">
        <v>0</v>
      </c>
      <c r="F20" s="63"/>
      <c r="G20" s="61">
        <v>0</v>
      </c>
      <c r="H20" s="63"/>
      <c r="I20" s="61">
        <v>0</v>
      </c>
      <c r="J20" s="63"/>
      <c r="K20" s="61">
        <v>0</v>
      </c>
      <c r="L20" s="63"/>
      <c r="M20" s="61">
        <v>0</v>
      </c>
      <c r="N20" s="63"/>
      <c r="O20" s="61">
        <v>33588</v>
      </c>
      <c r="P20" s="63"/>
      <c r="Q20" s="61">
        <v>-5621</v>
      </c>
      <c r="R20" s="63"/>
      <c r="S20" s="61">
        <v>-2250</v>
      </c>
      <c r="T20" s="63"/>
      <c r="U20" s="61">
        <v>-2545</v>
      </c>
      <c r="V20" s="63"/>
      <c r="W20" s="61">
        <f>SUM(O20:U20)</f>
        <v>23172</v>
      </c>
      <c r="X20" s="63"/>
      <c r="Y20" s="61">
        <f>SUM(E20:M21,W20)</f>
        <v>158853</v>
      </c>
      <c r="Z20" s="63"/>
      <c r="AA20" s="61">
        <v>-441</v>
      </c>
      <c r="AB20" s="63"/>
      <c r="AC20" s="61">
        <f>Y20+AA20</f>
        <v>158412</v>
      </c>
    </row>
    <row r="21" spans="1:29" ht="24" customHeight="1">
      <c r="A21" s="52" t="s">
        <v>119</v>
      </c>
      <c r="B21" s="12"/>
      <c r="C21" s="12"/>
      <c r="D21" s="12"/>
      <c r="E21" s="63">
        <f>SUM(E19:E20)</f>
        <v>0</v>
      </c>
      <c r="F21" s="63"/>
      <c r="G21" s="63">
        <f>SUM(G19:G20)</f>
        <v>0</v>
      </c>
      <c r="H21" s="63"/>
      <c r="I21" s="63">
        <f>SUM(I19:I20)</f>
        <v>0</v>
      </c>
      <c r="J21" s="63"/>
      <c r="K21" s="63">
        <f>SUM(K19:K20)</f>
        <v>0</v>
      </c>
      <c r="L21" s="63"/>
      <c r="M21" s="63">
        <f>SUM(M19:M20)</f>
        <v>135681</v>
      </c>
      <c r="N21" s="63"/>
      <c r="O21" s="63">
        <f>SUM(O19:O20)</f>
        <v>33588</v>
      </c>
      <c r="P21" s="63"/>
      <c r="Q21" s="63">
        <f>SUM(Q19:Q20)</f>
        <v>-5621</v>
      </c>
      <c r="R21" s="63"/>
      <c r="S21" s="63">
        <f>SUM(S19:S20)</f>
        <v>-2250</v>
      </c>
      <c r="T21" s="63"/>
      <c r="U21" s="63">
        <f>SUM(U19:U20)</f>
        <v>-2545</v>
      </c>
      <c r="V21" s="63"/>
      <c r="W21" s="63">
        <f>SUM(W19:W20)</f>
        <v>23172</v>
      </c>
      <c r="X21" s="63"/>
      <c r="Y21" s="63">
        <f>SUM(Y19:Y20)</f>
        <v>294534</v>
      </c>
      <c r="Z21" s="63"/>
      <c r="AA21" s="63">
        <f>SUM(AA19:AA20)</f>
        <v>1078</v>
      </c>
      <c r="AB21" s="63"/>
      <c r="AC21" s="63">
        <f>Y21+AA21</f>
        <v>295612</v>
      </c>
    </row>
    <row r="22" spans="1:29" ht="24" customHeight="1" thickBot="1">
      <c r="A22" s="47" t="s">
        <v>120</v>
      </c>
      <c r="B22" s="56"/>
      <c r="C22" s="56"/>
      <c r="D22" s="56"/>
      <c r="E22" s="64">
        <f>SUM(E18,E21)</f>
        <v>299788</v>
      </c>
      <c r="F22" s="63"/>
      <c r="G22" s="64">
        <f>SUM(G18,G21)</f>
        <v>162058</v>
      </c>
      <c r="H22" s="63"/>
      <c r="I22" s="64">
        <f>SUM(I18,I21)</f>
        <v>3470</v>
      </c>
      <c r="J22" s="63"/>
      <c r="K22" s="64">
        <f>SUM(K18,K21)</f>
        <v>37320</v>
      </c>
      <c r="L22" s="63"/>
      <c r="M22" s="64">
        <f>SUM(M18,M21)</f>
        <v>2262904</v>
      </c>
      <c r="N22" s="63"/>
      <c r="O22" s="64">
        <f>SUM(O18,O21)</f>
        <v>66471</v>
      </c>
      <c r="P22" s="63"/>
      <c r="Q22" s="64">
        <f>SUM(Q18,Q21)</f>
        <v>99759</v>
      </c>
      <c r="R22" s="63"/>
      <c r="S22" s="64">
        <f>SUM(S18,S21)</f>
        <v>-284</v>
      </c>
      <c r="T22" s="63"/>
      <c r="U22" s="64">
        <f>SUM(U18,U21)</f>
        <v>-34463</v>
      </c>
      <c r="V22" s="63"/>
      <c r="W22" s="64">
        <f>SUM(W18,W21)</f>
        <v>131483</v>
      </c>
      <c r="X22" s="63"/>
      <c r="Y22" s="64">
        <f>SUM(Y18,Y21)</f>
        <v>3032704</v>
      </c>
      <c r="Z22" s="63"/>
      <c r="AA22" s="64">
        <f>SUM(AA18,AA21)</f>
        <v>36546</v>
      </c>
      <c r="AB22" s="63"/>
      <c r="AC22" s="64">
        <f>SUM(AC18,AC21:AC21)</f>
        <v>3069250</v>
      </c>
    </row>
    <row r="23" spans="1:29" ht="24" customHeight="1" thickTop="1"/>
    <row r="24" spans="1:29" ht="24" customHeight="1">
      <c r="A24" s="47" t="s">
        <v>150</v>
      </c>
      <c r="B24" s="51"/>
      <c r="C24" s="16"/>
      <c r="D24" s="51"/>
      <c r="E24" s="63">
        <v>299788</v>
      </c>
      <c r="F24" s="63"/>
      <c r="G24" s="63">
        <v>162058</v>
      </c>
      <c r="H24" s="63"/>
      <c r="I24" s="63">
        <v>-509</v>
      </c>
      <c r="J24" s="63"/>
      <c r="K24" s="63">
        <v>60279</v>
      </c>
      <c r="L24" s="63"/>
      <c r="M24" s="63">
        <v>1490510</v>
      </c>
      <c r="N24" s="63"/>
      <c r="O24" s="63">
        <v>132700</v>
      </c>
      <c r="P24" s="63"/>
      <c r="Q24" s="63">
        <v>113793</v>
      </c>
      <c r="R24" s="63"/>
      <c r="S24" s="63">
        <v>0</v>
      </c>
      <c r="T24" s="111"/>
      <c r="U24" s="63">
        <v>-35827</v>
      </c>
      <c r="V24" s="63"/>
      <c r="W24" s="63">
        <f>SUM(O24:U24)</f>
        <v>210666</v>
      </c>
      <c r="X24" s="63"/>
      <c r="Y24" s="63">
        <f>SUM(E24:M24,W24)</f>
        <v>2222792</v>
      </c>
      <c r="Z24" s="63"/>
      <c r="AA24" s="63">
        <v>23365</v>
      </c>
      <c r="AB24" s="63"/>
      <c r="AC24" s="63">
        <f>Y24+AA24</f>
        <v>2246157</v>
      </c>
    </row>
    <row r="25" spans="1:29" ht="24" customHeight="1">
      <c r="A25" s="12" t="s">
        <v>155</v>
      </c>
      <c r="B25" s="51"/>
      <c r="C25" s="56">
        <v>3</v>
      </c>
      <c r="D25" s="51"/>
      <c r="E25" s="63">
        <v>0</v>
      </c>
      <c r="F25" s="63"/>
      <c r="G25" s="63">
        <v>0</v>
      </c>
      <c r="H25" s="63"/>
      <c r="I25" s="63">
        <v>0</v>
      </c>
      <c r="J25" s="63"/>
      <c r="K25" s="63">
        <v>0</v>
      </c>
      <c r="L25" s="63"/>
      <c r="M25" s="63">
        <v>1161353</v>
      </c>
      <c r="N25" s="63"/>
      <c r="O25" s="63">
        <v>0</v>
      </c>
      <c r="P25" s="63"/>
      <c r="Q25" s="63">
        <v>0</v>
      </c>
      <c r="R25" s="63"/>
      <c r="S25" s="63">
        <v>-977</v>
      </c>
      <c r="T25" s="63"/>
      <c r="U25" s="63">
        <v>0</v>
      </c>
      <c r="V25" s="63"/>
      <c r="W25" s="63">
        <f>SUM(O25:U25)</f>
        <v>-977</v>
      </c>
      <c r="X25" s="63"/>
      <c r="Y25" s="63">
        <f>SUM(E25:M25,W25)</f>
        <v>1160376</v>
      </c>
      <c r="Z25" s="63"/>
      <c r="AA25" s="63">
        <v>12456</v>
      </c>
      <c r="AB25" s="63"/>
      <c r="AC25" s="63">
        <f>Y25+AA25</f>
        <v>1172832</v>
      </c>
    </row>
    <row r="26" spans="1:29" ht="24" customHeight="1">
      <c r="A26" s="47" t="s">
        <v>151</v>
      </c>
      <c r="B26" s="12"/>
      <c r="C26" s="12"/>
      <c r="D26" s="12"/>
      <c r="E26" s="112">
        <f>SUM(E24:E25)</f>
        <v>299788</v>
      </c>
      <c r="F26" s="63"/>
      <c r="G26" s="112">
        <f>SUM(G24:G25)</f>
        <v>162058</v>
      </c>
      <c r="H26" s="63"/>
      <c r="I26" s="112">
        <f>SUM(I24:I25)</f>
        <v>-509</v>
      </c>
      <c r="J26" s="63"/>
      <c r="K26" s="112">
        <f>SUM(K24:K25)</f>
        <v>60279</v>
      </c>
      <c r="L26" s="63"/>
      <c r="M26" s="112">
        <f>SUM(M24:M25)</f>
        <v>2651863</v>
      </c>
      <c r="N26" s="63"/>
      <c r="O26" s="112">
        <f>SUM(O24:O25)</f>
        <v>132700</v>
      </c>
      <c r="P26" s="63"/>
      <c r="Q26" s="112">
        <f>SUM(Q24:Q25)</f>
        <v>113793</v>
      </c>
      <c r="R26" s="63"/>
      <c r="S26" s="112">
        <f>SUM(S24:S25)</f>
        <v>-977</v>
      </c>
      <c r="T26" s="111"/>
      <c r="U26" s="112">
        <f>SUM(U24:U25)</f>
        <v>-35827</v>
      </c>
      <c r="V26" s="63"/>
      <c r="W26" s="112">
        <f>SUM(W24:W25)</f>
        <v>209689</v>
      </c>
      <c r="X26" s="63"/>
      <c r="Y26" s="112">
        <f>SUM(Y24:Y25)</f>
        <v>3383168</v>
      </c>
      <c r="Z26" s="63"/>
      <c r="AA26" s="112">
        <f>SUM(AA24:AA25)</f>
        <v>35821</v>
      </c>
      <c r="AB26" s="63"/>
      <c r="AC26" s="112">
        <f>SUM(AC24:AC25)</f>
        <v>3418989</v>
      </c>
    </row>
    <row r="27" spans="1:29" ht="24" customHeight="1">
      <c r="A27" s="52" t="s">
        <v>112</v>
      </c>
      <c r="B27" s="12"/>
      <c r="C27" s="12"/>
      <c r="D27" s="12"/>
      <c r="E27" s="53">
        <v>0</v>
      </c>
      <c r="F27" s="3"/>
      <c r="G27" s="53">
        <v>0</v>
      </c>
      <c r="H27" s="3"/>
      <c r="I27" s="60">
        <v>0</v>
      </c>
      <c r="J27" s="3"/>
      <c r="K27" s="53">
        <v>0</v>
      </c>
      <c r="L27" s="3"/>
      <c r="M27" s="53">
        <v>66462</v>
      </c>
      <c r="N27" s="3"/>
      <c r="O27" s="53">
        <v>0</v>
      </c>
      <c r="P27" s="54"/>
      <c r="Q27" s="53">
        <v>0</v>
      </c>
      <c r="R27" s="54"/>
      <c r="S27" s="53">
        <v>0</v>
      </c>
      <c r="T27" s="3"/>
      <c r="U27" s="60">
        <v>0</v>
      </c>
      <c r="V27" s="3"/>
      <c r="W27" s="53">
        <f>SUM(O27:V27)</f>
        <v>0</v>
      </c>
      <c r="X27" s="3"/>
      <c r="Y27" s="60">
        <f>SUM(E27:M27,W27)</f>
        <v>66462</v>
      </c>
      <c r="Z27" s="3"/>
      <c r="AA27" s="60">
        <v>17032</v>
      </c>
      <c r="AB27" s="3"/>
      <c r="AC27" s="53">
        <f t="shared" ref="AC27:AC35" si="0">Y27+AA27</f>
        <v>83494</v>
      </c>
    </row>
    <row r="28" spans="1:29" ht="24" customHeight="1">
      <c r="A28" s="52" t="s">
        <v>113</v>
      </c>
      <c r="B28" s="12"/>
      <c r="C28" s="12"/>
      <c r="D28" s="12"/>
      <c r="E28" s="55">
        <v>0</v>
      </c>
      <c r="F28" s="3"/>
      <c r="G28" s="55">
        <v>0</v>
      </c>
      <c r="H28" s="3"/>
      <c r="I28" s="61">
        <v>0</v>
      </c>
      <c r="J28" s="3"/>
      <c r="K28" s="55">
        <v>0</v>
      </c>
      <c r="L28" s="3"/>
      <c r="M28" s="55">
        <v>0</v>
      </c>
      <c r="N28" s="3"/>
      <c r="O28" s="55">
        <v>55273</v>
      </c>
      <c r="P28" s="54"/>
      <c r="Q28" s="55">
        <v>-5343</v>
      </c>
      <c r="R28" s="54"/>
      <c r="S28" s="55">
        <v>-2382</v>
      </c>
      <c r="T28" s="3"/>
      <c r="U28" s="61">
        <v>-170</v>
      </c>
      <c r="V28" s="3"/>
      <c r="W28" s="55">
        <f>SUM(O28:U28)</f>
        <v>47378</v>
      </c>
      <c r="X28" s="3"/>
      <c r="Y28" s="61">
        <f>SUM(E28:M28,W28)</f>
        <v>47378</v>
      </c>
      <c r="Z28" s="3"/>
      <c r="AA28" s="61">
        <v>12434</v>
      </c>
      <c r="AB28" s="3"/>
      <c r="AC28" s="55">
        <f t="shared" si="0"/>
        <v>59812</v>
      </c>
    </row>
    <row r="29" spans="1:29" ht="24" customHeight="1">
      <c r="A29" s="52" t="s">
        <v>119</v>
      </c>
      <c r="B29" s="12"/>
      <c r="C29" s="12"/>
      <c r="D29" s="12"/>
      <c r="E29" s="3">
        <f>SUM(E27:E28)</f>
        <v>0</v>
      </c>
      <c r="F29" s="3"/>
      <c r="G29" s="3">
        <f>SUM(G27:G28)</f>
        <v>0</v>
      </c>
      <c r="H29" s="3"/>
      <c r="I29" s="3">
        <f>SUM(I27:I28)</f>
        <v>0</v>
      </c>
      <c r="J29" s="3"/>
      <c r="K29" s="3">
        <f>SUM(K27:K28)</f>
        <v>0</v>
      </c>
      <c r="L29" s="3"/>
      <c r="M29" s="3">
        <f>SUM(M27:M28)</f>
        <v>66462</v>
      </c>
      <c r="N29" s="3"/>
      <c r="O29" s="3">
        <f>SUM(O27:O28)</f>
        <v>55273</v>
      </c>
      <c r="P29" s="3"/>
      <c r="Q29" s="3">
        <f>SUM(Q27:Q28)</f>
        <v>-5343</v>
      </c>
      <c r="R29" s="3"/>
      <c r="S29" s="3">
        <f>SUM(S27:S28)</f>
        <v>-2382</v>
      </c>
      <c r="T29" s="3"/>
      <c r="U29" s="3">
        <f>SUM(U27:U28)</f>
        <v>-170</v>
      </c>
      <c r="V29" s="3"/>
      <c r="W29" s="3">
        <f>SUM(W27:W28)</f>
        <v>47378</v>
      </c>
      <c r="X29" s="3"/>
      <c r="Y29" s="3">
        <f>SUM(Y27:Y28)</f>
        <v>113840</v>
      </c>
      <c r="Z29" s="3"/>
      <c r="AA29" s="3">
        <f>SUM(AA27:AA28)</f>
        <v>29466</v>
      </c>
      <c r="AB29" s="3"/>
      <c r="AC29" s="3">
        <f t="shared" si="0"/>
        <v>143306</v>
      </c>
    </row>
    <row r="30" spans="1:29" ht="24" customHeight="1">
      <c r="A30" s="52" t="s">
        <v>209</v>
      </c>
      <c r="B30" s="12"/>
      <c r="C30" s="12"/>
      <c r="D30" s="12"/>
    </row>
    <row r="31" spans="1:29" ht="24" customHeight="1">
      <c r="A31" s="52" t="s">
        <v>210</v>
      </c>
      <c r="B31" s="12"/>
      <c r="C31" s="12"/>
      <c r="D31" s="12"/>
      <c r="E31" s="3">
        <v>0</v>
      </c>
      <c r="F31" s="3"/>
      <c r="G31" s="3">
        <v>0</v>
      </c>
      <c r="H31" s="3"/>
      <c r="I31" s="3">
        <v>0</v>
      </c>
      <c r="J31" s="3"/>
      <c r="K31" s="3">
        <v>6007</v>
      </c>
      <c r="L31" s="3"/>
      <c r="M31" s="3">
        <v>-7575</v>
      </c>
      <c r="N31" s="3"/>
      <c r="O31" s="3">
        <v>0</v>
      </c>
      <c r="P31" s="3"/>
      <c r="Q31" s="3">
        <v>0</v>
      </c>
      <c r="R31" s="3"/>
      <c r="S31" s="3">
        <v>0</v>
      </c>
      <c r="T31" s="3"/>
      <c r="U31" s="3">
        <v>0</v>
      </c>
      <c r="V31" s="3"/>
      <c r="W31" s="3">
        <f>SUM(O31:U31)</f>
        <v>0</v>
      </c>
      <c r="X31" s="3"/>
      <c r="Y31" s="3">
        <f>SUM(E31:M31,W31)</f>
        <v>-1568</v>
      </c>
      <c r="Z31" s="3"/>
      <c r="AA31" s="3">
        <v>1568</v>
      </c>
      <c r="AB31" s="3"/>
      <c r="AC31" s="3">
        <f>Y31+AA31</f>
        <v>0</v>
      </c>
    </row>
    <row r="32" spans="1:29" ht="24" customHeight="1">
      <c r="A32" s="52" t="s">
        <v>152</v>
      </c>
      <c r="B32" s="12"/>
      <c r="C32" s="56">
        <v>14</v>
      </c>
      <c r="D32" s="12"/>
      <c r="E32" s="3">
        <v>0</v>
      </c>
      <c r="F32" s="3"/>
      <c r="G32" s="3">
        <v>0</v>
      </c>
      <c r="H32" s="3"/>
      <c r="I32" s="3">
        <v>0</v>
      </c>
      <c r="J32" s="3"/>
      <c r="K32" s="3">
        <v>0</v>
      </c>
      <c r="L32" s="3"/>
      <c r="M32" s="3">
        <v>0</v>
      </c>
      <c r="N32" s="3"/>
      <c r="O32" s="3">
        <v>0</v>
      </c>
      <c r="P32" s="3"/>
      <c r="Q32" s="3">
        <v>0</v>
      </c>
      <c r="R32" s="3"/>
      <c r="S32" s="3">
        <v>0</v>
      </c>
      <c r="T32" s="3"/>
      <c r="U32" s="3">
        <v>0</v>
      </c>
      <c r="V32" s="3"/>
      <c r="W32" s="3">
        <f>SUM(O32:U32)</f>
        <v>0</v>
      </c>
      <c r="X32" s="3"/>
      <c r="Y32" s="3">
        <f>SUM(E32:M32,W32)</f>
        <v>0</v>
      </c>
      <c r="Z32" s="3"/>
      <c r="AA32" s="3">
        <v>1034745</v>
      </c>
      <c r="AB32" s="3"/>
      <c r="AC32" s="3">
        <f>Y32+AA32</f>
        <v>1034745</v>
      </c>
    </row>
    <row r="33" spans="1:29" ht="24" customHeight="1">
      <c r="A33" s="52" t="s">
        <v>153</v>
      </c>
      <c r="B33" s="12"/>
      <c r="C33" s="56"/>
      <c r="D33" s="12"/>
    </row>
    <row r="34" spans="1:29" ht="24" customHeight="1">
      <c r="A34" s="52" t="s">
        <v>154</v>
      </c>
      <c r="B34" s="12"/>
      <c r="C34" s="56">
        <v>14</v>
      </c>
      <c r="D34" s="12"/>
      <c r="E34" s="3">
        <v>0</v>
      </c>
      <c r="F34" s="3"/>
      <c r="G34" s="3">
        <v>0</v>
      </c>
      <c r="H34" s="3"/>
      <c r="I34" s="3">
        <v>341637</v>
      </c>
      <c r="J34" s="3"/>
      <c r="K34" s="3">
        <v>0</v>
      </c>
      <c r="L34" s="3"/>
      <c r="M34" s="3">
        <v>0</v>
      </c>
      <c r="N34" s="3"/>
      <c r="O34" s="3">
        <v>0</v>
      </c>
      <c r="P34" s="3"/>
      <c r="Q34" s="3">
        <v>0</v>
      </c>
      <c r="R34" s="3"/>
      <c r="S34" s="3">
        <v>0</v>
      </c>
      <c r="T34" s="3"/>
      <c r="U34" s="3">
        <v>0</v>
      </c>
      <c r="V34" s="3"/>
      <c r="W34" s="3">
        <f t="shared" ref="W34" si="1">SUM(O34:U34)</f>
        <v>0</v>
      </c>
      <c r="X34" s="3"/>
      <c r="Y34" s="3">
        <f t="shared" ref="Y34" si="2">SUM(E34:M34,W34)</f>
        <v>341637</v>
      </c>
      <c r="Z34" s="3"/>
      <c r="AA34" s="3">
        <v>-341637</v>
      </c>
      <c r="AB34" s="3"/>
      <c r="AC34" s="3">
        <f t="shared" si="0"/>
        <v>0</v>
      </c>
    </row>
    <row r="35" spans="1:29" ht="24" customHeight="1">
      <c r="A35" s="52" t="s">
        <v>158</v>
      </c>
      <c r="B35" s="12"/>
      <c r="C35" s="56">
        <v>22</v>
      </c>
      <c r="D35" s="12"/>
      <c r="E35" s="3">
        <v>0</v>
      </c>
      <c r="F35" s="3"/>
      <c r="G35" s="3">
        <v>0</v>
      </c>
      <c r="H35" s="3"/>
      <c r="I35" s="3">
        <v>0</v>
      </c>
      <c r="J35" s="3"/>
      <c r="K35" s="3">
        <v>0</v>
      </c>
      <c r="L35" s="3"/>
      <c r="M35" s="3">
        <v>0</v>
      </c>
      <c r="N35" s="3"/>
      <c r="O35" s="3">
        <v>0</v>
      </c>
      <c r="P35" s="3"/>
      <c r="Q35" s="3">
        <v>0</v>
      </c>
      <c r="R35" s="3"/>
      <c r="S35" s="3">
        <v>0</v>
      </c>
      <c r="T35" s="3"/>
      <c r="U35" s="3">
        <v>0</v>
      </c>
      <c r="V35" s="3"/>
      <c r="W35" s="3">
        <f>SUM(O35:U35)</f>
        <v>0</v>
      </c>
      <c r="X35" s="3"/>
      <c r="Y35" s="3">
        <f>SUM(E35:M35,W35)</f>
        <v>0</v>
      </c>
      <c r="Z35" s="3"/>
      <c r="AA35" s="3">
        <v>-1195</v>
      </c>
      <c r="AB35" s="3"/>
      <c r="AC35" s="3">
        <f t="shared" si="0"/>
        <v>-1195</v>
      </c>
    </row>
    <row r="36" spans="1:29" ht="24" customHeight="1" thickBot="1">
      <c r="A36" s="47" t="s">
        <v>122</v>
      </c>
      <c r="B36" s="56"/>
      <c r="C36" s="56"/>
      <c r="D36" s="56"/>
      <c r="E36" s="37">
        <f>SUM(E26,E29:E35)</f>
        <v>299788</v>
      </c>
      <c r="F36" s="3"/>
      <c r="G36" s="37">
        <f>SUM(G26,G29:G35)</f>
        <v>162058</v>
      </c>
      <c r="H36" s="3"/>
      <c r="I36" s="37">
        <f>SUM(I26,I29:I35)</f>
        <v>341128</v>
      </c>
      <c r="J36" s="3"/>
      <c r="K36" s="37">
        <f>SUM(K26,K29:K35)</f>
        <v>66286</v>
      </c>
      <c r="L36" s="3"/>
      <c r="M36" s="37">
        <f>SUM(M26,M29:M35)</f>
        <v>2710750</v>
      </c>
      <c r="N36" s="3"/>
      <c r="O36" s="37">
        <f>SUM(O26,O29:O35)</f>
        <v>187973</v>
      </c>
      <c r="P36" s="3"/>
      <c r="Q36" s="37">
        <f>SUM(Q26,Q29:Q35)</f>
        <v>108450</v>
      </c>
      <c r="R36" s="3"/>
      <c r="S36" s="37">
        <f>SUM(S26,S29:S35)</f>
        <v>-3359</v>
      </c>
      <c r="T36" s="3"/>
      <c r="U36" s="37">
        <f>SUM(U26,U29:U35)</f>
        <v>-35997</v>
      </c>
      <c r="V36" s="3"/>
      <c r="W36" s="37">
        <f>SUM(W26,W29:W35)</f>
        <v>257067</v>
      </c>
      <c r="X36" s="3"/>
      <c r="Y36" s="37">
        <f>SUM(Y26,Y29:Y35)</f>
        <v>3837077</v>
      </c>
      <c r="Z36" s="3"/>
      <c r="AA36" s="37">
        <f>SUM(AA26,AA29:AA35)</f>
        <v>758768</v>
      </c>
      <c r="AB36" s="3"/>
      <c r="AC36" s="37">
        <f>SUM(AC26,AC29:AC35)</f>
        <v>4595845</v>
      </c>
    </row>
    <row r="37" spans="1:29" ht="24" customHeight="1" thickTop="1">
      <c r="A37" s="47"/>
      <c r="B37" s="56"/>
      <c r="C37" s="56"/>
      <c r="D37" s="5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24" customHeight="1">
      <c r="A38" s="17" t="s">
        <v>1</v>
      </c>
      <c r="B38" s="12"/>
      <c r="C38" s="12"/>
      <c r="D38" s="12"/>
    </row>
  </sheetData>
  <mergeCells count="9">
    <mergeCell ref="O8:W8"/>
    <mergeCell ref="K13:M13"/>
    <mergeCell ref="O9:Q9"/>
    <mergeCell ref="O10:Q10"/>
    <mergeCell ref="A2:G2"/>
    <mergeCell ref="A3:AC3"/>
    <mergeCell ref="A4:AC4"/>
    <mergeCell ref="E6:AC6"/>
    <mergeCell ref="E7:Y7"/>
  </mergeCells>
  <pageMargins left="0.3" right="0.1" top="0.86614173228346503" bottom="0" header="0.196850393700787" footer="0.196850393700787"/>
  <pageSetup paperSize="9" scale="4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41885-3079-4C34-A832-E3F8C9C0A7F6}">
  <dimension ref="A1:V18"/>
  <sheetViews>
    <sheetView showGridLines="0" tabSelected="1" view="pageBreakPreview" zoomScale="85" zoomScaleNormal="100" zoomScaleSheetLayoutView="85" workbookViewId="0">
      <selection activeCell="G8" sqref="G8"/>
    </sheetView>
  </sheetViews>
  <sheetFormatPr defaultColWidth="9.109375" defaultRowHeight="21.9" customHeight="1"/>
  <cols>
    <col min="1" max="1" width="37.33203125" style="17" customWidth="1"/>
    <col min="2" max="2" width="2.44140625" style="17" customWidth="1"/>
    <col min="3" max="3" width="5.33203125" style="17" customWidth="1"/>
    <col min="4" max="4" width="1.33203125" style="17" customWidth="1"/>
    <col min="5" max="5" width="18.44140625" style="17" customWidth="1"/>
    <col min="6" max="6" width="1.33203125" style="17" customWidth="1"/>
    <col min="7" max="7" width="18.44140625" style="17" customWidth="1"/>
    <col min="8" max="8" width="1.44140625" style="17" customWidth="1"/>
    <col min="9" max="9" width="18.44140625" style="17" customWidth="1"/>
    <col min="10" max="10" width="1.33203125" style="17" customWidth="1"/>
    <col min="11" max="11" width="18.44140625" style="17" customWidth="1"/>
    <col min="12" max="12" width="1.33203125" style="17" customWidth="1"/>
    <col min="13" max="13" width="18.44140625" style="17" customWidth="1"/>
    <col min="14" max="16384" width="9.109375" style="17"/>
  </cols>
  <sheetData>
    <row r="1" spans="1:22" ht="21.9" customHeight="1">
      <c r="K1" s="15"/>
      <c r="L1" s="15"/>
      <c r="M1" s="81" t="s">
        <v>115</v>
      </c>
    </row>
    <row r="2" spans="1:22" ht="21.9" customHeight="1">
      <c r="A2" s="117" t="s">
        <v>86</v>
      </c>
      <c r="B2" s="117"/>
      <c r="C2" s="117"/>
      <c r="D2" s="117"/>
      <c r="E2" s="117"/>
      <c r="F2" s="117"/>
      <c r="G2" s="117"/>
      <c r="H2" s="117"/>
      <c r="I2" s="117"/>
      <c r="J2" s="117"/>
      <c r="K2" s="15"/>
      <c r="L2" s="15"/>
      <c r="M2" s="81"/>
    </row>
    <row r="3" spans="1:22" ht="21.9" customHeight="1">
      <c r="A3" s="122" t="s">
        <v>208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22" ht="21.9" customHeight="1">
      <c r="A4" s="122" t="s">
        <v>110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</row>
    <row r="5" spans="1:22" ht="21.9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" t="s">
        <v>87</v>
      </c>
    </row>
    <row r="6" spans="1:22" ht="21.9" customHeight="1">
      <c r="A6" s="48"/>
      <c r="B6" s="48"/>
      <c r="C6" s="48"/>
      <c r="D6" s="48"/>
      <c r="E6" s="116" t="s">
        <v>39</v>
      </c>
      <c r="F6" s="116"/>
      <c r="G6" s="116"/>
      <c r="H6" s="116"/>
      <c r="I6" s="116"/>
      <c r="J6" s="116"/>
      <c r="K6" s="116"/>
      <c r="L6" s="116"/>
      <c r="M6" s="116"/>
    </row>
    <row r="7" spans="1:22" ht="21.9" customHeight="1">
      <c r="A7" s="48"/>
      <c r="B7" s="48"/>
      <c r="C7" s="48"/>
      <c r="D7" s="48"/>
      <c r="E7" s="16"/>
      <c r="F7" s="16"/>
      <c r="G7" s="16"/>
      <c r="H7" s="16"/>
      <c r="I7" s="123" t="s">
        <v>4</v>
      </c>
      <c r="J7" s="123"/>
      <c r="K7" s="123"/>
      <c r="L7" s="16"/>
      <c r="M7" s="16"/>
    </row>
    <row r="8" spans="1:22" ht="21.9" customHeight="1">
      <c r="A8" s="12"/>
      <c r="B8" s="12"/>
      <c r="D8" s="39"/>
      <c r="E8" s="39" t="s">
        <v>5</v>
      </c>
      <c r="F8" s="39"/>
      <c r="G8" s="39" t="s">
        <v>6</v>
      </c>
      <c r="H8" s="39"/>
      <c r="I8" s="39" t="s">
        <v>99</v>
      </c>
      <c r="J8" s="39"/>
      <c r="K8" s="39"/>
      <c r="M8" s="16"/>
    </row>
    <row r="9" spans="1:22" ht="21.9" customHeight="1">
      <c r="A9" s="12"/>
      <c r="B9" s="12"/>
      <c r="D9" s="39"/>
      <c r="E9" s="18" t="s">
        <v>7</v>
      </c>
      <c r="F9" s="39"/>
      <c r="G9" s="18" t="s">
        <v>7</v>
      </c>
      <c r="H9" s="39"/>
      <c r="I9" s="18" t="s">
        <v>33</v>
      </c>
      <c r="J9" s="39"/>
      <c r="K9" s="49" t="s">
        <v>8</v>
      </c>
      <c r="M9" s="49" t="s">
        <v>23</v>
      </c>
    </row>
    <row r="10" spans="1:22" ht="21.9" customHeight="1">
      <c r="A10" s="47" t="s">
        <v>101</v>
      </c>
      <c r="B10" s="52"/>
      <c r="D10" s="3"/>
      <c r="E10" s="3">
        <v>299788</v>
      </c>
      <c r="F10" s="3"/>
      <c r="G10" s="3">
        <v>1667296</v>
      </c>
      <c r="H10" s="3"/>
      <c r="I10" s="3">
        <v>7342</v>
      </c>
      <c r="J10" s="3"/>
      <c r="K10" s="3">
        <v>137946</v>
      </c>
      <c r="L10" s="3"/>
      <c r="M10" s="3">
        <f>SUM(E10:K10)</f>
        <v>2112372</v>
      </c>
    </row>
    <row r="11" spans="1:22" ht="21.9" customHeight="1">
      <c r="A11" s="52" t="s">
        <v>123</v>
      </c>
      <c r="B11" s="52"/>
      <c r="C11" s="56"/>
      <c r="D11" s="3"/>
      <c r="E11" s="3">
        <v>0</v>
      </c>
      <c r="F11" s="3"/>
      <c r="G11" s="3">
        <v>0</v>
      </c>
      <c r="H11" s="3"/>
      <c r="I11" s="3">
        <v>0</v>
      </c>
      <c r="J11" s="3"/>
      <c r="K11" s="3">
        <v>-140</v>
      </c>
      <c r="L11" s="3"/>
      <c r="M11" s="3">
        <f>SUM(E11:K11)</f>
        <v>-140</v>
      </c>
    </row>
    <row r="12" spans="1:22" ht="21.9" customHeight="1" thickBot="1">
      <c r="A12" s="47" t="s">
        <v>120</v>
      </c>
      <c r="B12" s="47"/>
      <c r="C12" s="56"/>
      <c r="D12" s="3"/>
      <c r="E12" s="37">
        <f>SUM(E10:E11)</f>
        <v>299788</v>
      </c>
      <c r="F12" s="3"/>
      <c r="G12" s="37">
        <f>SUM(G10:G11)</f>
        <v>1667296</v>
      </c>
      <c r="H12" s="3"/>
      <c r="I12" s="37">
        <f>SUM(I10:I11)</f>
        <v>7342</v>
      </c>
      <c r="J12" s="3"/>
      <c r="K12" s="37">
        <f>SUM(K10:K11)</f>
        <v>137806</v>
      </c>
      <c r="L12" s="3"/>
      <c r="M12" s="37">
        <f>SUM(M10:M11)</f>
        <v>2112232</v>
      </c>
    </row>
    <row r="13" spans="1:22" ht="21.9" customHeight="1" thickTop="1">
      <c r="A13" s="47"/>
      <c r="B13" s="47"/>
      <c r="C13" s="56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22" ht="21.9" customHeight="1">
      <c r="A14" s="47" t="s">
        <v>121</v>
      </c>
      <c r="B14" s="47"/>
      <c r="C14" s="56"/>
      <c r="D14" s="3"/>
      <c r="E14" s="3">
        <v>299788</v>
      </c>
      <c r="F14" s="3"/>
      <c r="G14" s="3">
        <v>1667296</v>
      </c>
      <c r="H14" s="3"/>
      <c r="I14" s="3">
        <v>30301</v>
      </c>
      <c r="J14" s="3"/>
      <c r="K14" s="3">
        <v>1278983</v>
      </c>
      <c r="L14" s="3"/>
      <c r="M14" s="3">
        <f>SUM(E14:K14)</f>
        <v>3276368</v>
      </c>
    </row>
    <row r="15" spans="1:22" ht="21.9" customHeight="1">
      <c r="A15" s="52" t="s">
        <v>123</v>
      </c>
      <c r="B15" s="52"/>
      <c r="C15" s="56"/>
      <c r="D15" s="3"/>
      <c r="E15" s="3">
        <v>0</v>
      </c>
      <c r="F15" s="3"/>
      <c r="G15" s="3">
        <v>0</v>
      </c>
      <c r="H15" s="3"/>
      <c r="I15" s="3">
        <v>0</v>
      </c>
      <c r="J15" s="3"/>
      <c r="K15" s="3">
        <v>330633</v>
      </c>
      <c r="L15" s="3"/>
      <c r="M15" s="3">
        <f>SUM(E15:K15)</f>
        <v>330633</v>
      </c>
    </row>
    <row r="16" spans="1:22" ht="21.9" customHeight="1" thickBot="1">
      <c r="A16" s="47" t="s">
        <v>122</v>
      </c>
      <c r="B16" s="47"/>
      <c r="C16" s="56"/>
      <c r="D16" s="3"/>
      <c r="E16" s="37">
        <f>SUM(E14:E15)</f>
        <v>299788</v>
      </c>
      <c r="F16" s="3"/>
      <c r="G16" s="37">
        <f>SUM(G14:G15)</f>
        <v>1667296</v>
      </c>
      <c r="H16" s="3"/>
      <c r="I16" s="37">
        <f>SUM(I14:I15)</f>
        <v>30301</v>
      </c>
      <c r="J16" s="3"/>
      <c r="K16" s="37">
        <f>SUM(K14:K15)</f>
        <v>1609616</v>
      </c>
      <c r="L16" s="3"/>
      <c r="M16" s="37">
        <f>SUM(M14:M15)</f>
        <v>3607001</v>
      </c>
    </row>
    <row r="17" spans="1:13" ht="21.9" customHeight="1" thickTop="1">
      <c r="A17" s="47"/>
      <c r="B17" s="47"/>
      <c r="C17" s="56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1.9" customHeight="1">
      <c r="A18" s="17" t="s">
        <v>1</v>
      </c>
      <c r="C18" s="12"/>
    </row>
  </sheetData>
  <mergeCells count="5">
    <mergeCell ref="I7:K7"/>
    <mergeCell ref="A2:J2"/>
    <mergeCell ref="A3:M3"/>
    <mergeCell ref="A4:V4"/>
    <mergeCell ref="E6:M6"/>
  </mergeCells>
  <pageMargins left="0.7" right="0.55118110236220497" top="0.86614173228346503" bottom="0" header="0.196850393700787" footer="0.19685039370078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B774-2786-4D8A-A390-5947F8346B33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Rewadee Uthaiwattanatorn</cp:lastModifiedBy>
  <cp:lastPrinted>2025-05-15T08:47:01Z</cp:lastPrinted>
  <dcterms:created xsi:type="dcterms:W3CDTF">1999-06-25T06:54:48Z</dcterms:created>
  <dcterms:modified xsi:type="dcterms:W3CDTF">2025-05-15T12:10:13Z</dcterms:modified>
</cp:coreProperties>
</file>