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hai Coconut Public Company Limited - 1000666522\1706100 - 2025 Dec-FSA-Thai Coconut PCL\Financial Statement\Quarter\Q1'25\"/>
    </mc:Choice>
  </mc:AlternateContent>
  <xr:revisionPtr revIDLastSave="0" documentId="13_ncr:1_{34EA1E79-5591-4E35-89CA-7B9761C63253}" xr6:coauthVersionLast="47" xr6:coauthVersionMax="47" xr10:uidLastSave="{00000000-0000-0000-0000-000000000000}"/>
  <bookViews>
    <workbookView xWindow="-110" yWindow="-110" windowWidth="19420" windowHeight="11500" tabRatio="866" activeTab="6" xr2:uid="{00000000-000D-0000-FFFF-FFFF00000000}"/>
  </bookViews>
  <sheets>
    <sheet name="BS-(3-5)" sheetId="1" r:id="rId1"/>
    <sheet name="PL 3-mth (6-7)" sheetId="12" r:id="rId2"/>
    <sheet name="SH - Conso (8)" sheetId="11" r:id="rId3"/>
    <sheet name="SH - Conso (9 )" sheetId="13" r:id="rId4"/>
    <sheet name="SH - Separate (10)" sheetId="5" r:id="rId5"/>
    <sheet name="SH - Separate (11)" sheetId="14" r:id="rId6"/>
    <sheet name="CF (12-13)" sheetId="6" r:id="rId7"/>
  </sheets>
  <definedNames>
    <definedName name="_xlnm.Print_Area" localSheetId="0">'BS-(3-5)'!$A$1:$J$80</definedName>
    <definedName name="_xlnm.Print_Area" localSheetId="6">'CF (12-13)'!$A$1:$J$82</definedName>
    <definedName name="_xlnm.Print_Area" localSheetId="1">'PL 3-mth (6-7)'!$A$1:$J$53</definedName>
    <definedName name="_xlnm.Print_Area" localSheetId="2">'SH - Conso (8)'!$A$1:$R$27</definedName>
    <definedName name="_xlnm.Print_Area" localSheetId="3">'SH - Conso (9 )'!$A$1:$R$25</definedName>
    <definedName name="_xlnm.Print_Area" localSheetId="4">'SH - Separate (10)'!$A$1:$L$24</definedName>
    <definedName name="_xlnm.Print_Area" localSheetId="5">'SH - Separate (11)'!$A$1:$L$25</definedName>
    <definedName name="_xlnm.Print_Titles" localSheetId="0">'BS-(3-5)'!$1:$3</definedName>
    <definedName name="_xlnm.Print_Titles" localSheetId="6">'CF (12-13)'!$1:$6</definedName>
    <definedName name="_xlnm.Print_Titles" localSheetId="1">'PL 3-mth (6-7)'!$1:$8</definedName>
    <definedName name="Z_A3B3E038_AAE0_4F24_B01A_BCF5B017EAC3_.wvu.PrintArea" localSheetId="0" hidden="1">'BS-(3-5)'!$A$1:$J$75</definedName>
    <definedName name="Z_A3B3E038_AAE0_4F24_B01A_BCF5B017EAC3_.wvu.PrintArea" localSheetId="6" hidden="1">'CF (12-13)'!$A$1:$J$78</definedName>
    <definedName name="Z_A3B3E038_AAE0_4F24_B01A_BCF5B017EAC3_.wvu.PrintArea" localSheetId="1" hidden="1">'PL 3-mth (6-7)'!$A$1:$J$54</definedName>
    <definedName name="Z_A3B3E038_AAE0_4F24_B01A_BCF5B017EAC3_.wvu.PrintArea" localSheetId="2" hidden="1">'SH - Conso (8)'!#REF!</definedName>
    <definedName name="Z_A3B3E038_AAE0_4F24_B01A_BCF5B017EAC3_.wvu.PrintArea" localSheetId="3" hidden="1">'SH - Conso (9 )'!#REF!</definedName>
    <definedName name="Z_A3B3E038_AAE0_4F24_B01A_BCF5B017EAC3_.wvu.PrintArea" localSheetId="4" hidden="1">'SH - Separate (10)'!#REF!</definedName>
    <definedName name="Z_A3B3E038_AAE0_4F24_B01A_BCF5B017EAC3_.wvu.PrintArea" localSheetId="5" hidden="1">'SH - Separate (11)'!#REF!</definedName>
  </definedNames>
  <calcPr calcId="191029" iterate="1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2" i="6" l="1"/>
  <c r="D81" i="6"/>
  <c r="D80" i="6"/>
  <c r="H82" i="6"/>
  <c r="H81" i="6"/>
  <c r="H80" i="6"/>
  <c r="J17" i="14" l="1"/>
  <c r="H17" i="14"/>
  <c r="F17" i="14"/>
  <c r="D17" i="14"/>
  <c r="J20" i="14" l="1"/>
  <c r="J20" i="5"/>
  <c r="L21" i="13"/>
  <c r="P21" i="13"/>
  <c r="P23" i="11"/>
  <c r="L23" i="11"/>
  <c r="J22" i="14" l="1"/>
  <c r="H22" i="14"/>
  <c r="F22" i="14"/>
  <c r="F24" i="14" s="1"/>
  <c r="D22" i="14"/>
  <c r="L21" i="14"/>
  <c r="L20" i="14"/>
  <c r="H24" i="14"/>
  <c r="D24" i="14"/>
  <c r="L16" i="14"/>
  <c r="L15" i="14"/>
  <c r="L14" i="14"/>
  <c r="L10" i="14"/>
  <c r="J23" i="13"/>
  <c r="H23" i="13"/>
  <c r="F23" i="13"/>
  <c r="D23" i="13"/>
  <c r="N22" i="13"/>
  <c r="R22" i="13" s="1"/>
  <c r="P23" i="13"/>
  <c r="L23" i="13"/>
  <c r="P18" i="13"/>
  <c r="L18" i="13"/>
  <c r="J18" i="13"/>
  <c r="H18" i="13"/>
  <c r="F18" i="13"/>
  <c r="D18" i="13"/>
  <c r="N17" i="13"/>
  <c r="R17" i="13" s="1"/>
  <c r="N16" i="13"/>
  <c r="R16" i="13" s="1"/>
  <c r="N15" i="13"/>
  <c r="N11" i="13"/>
  <c r="R11" i="13" s="1"/>
  <c r="N23" i="11"/>
  <c r="L17" i="14" l="1"/>
  <c r="J25" i="13"/>
  <c r="P25" i="13"/>
  <c r="H25" i="13"/>
  <c r="F25" i="13"/>
  <c r="D25" i="13"/>
  <c r="L22" i="14"/>
  <c r="J24" i="14"/>
  <c r="L24" i="14"/>
  <c r="N18" i="13"/>
  <c r="L25" i="13"/>
  <c r="N21" i="13"/>
  <c r="R15" i="13"/>
  <c r="R18" i="13" s="1"/>
  <c r="R21" i="13" l="1"/>
  <c r="R23" i="13" s="1"/>
  <c r="R25" i="13" s="1"/>
  <c r="N23" i="13"/>
  <c r="N25" i="13" s="1"/>
  <c r="N11" i="11" l="1"/>
  <c r="R11" i="11" s="1"/>
  <c r="N18" i="11" l="1"/>
  <c r="N19" i="11"/>
  <c r="L21" i="5" l="1"/>
  <c r="L20" i="5"/>
  <c r="L16" i="5"/>
  <c r="L15" i="5"/>
  <c r="L14" i="5"/>
  <c r="J17" i="5"/>
  <c r="H17" i="5"/>
  <c r="F17" i="5"/>
  <c r="D17" i="5"/>
  <c r="L10" i="5"/>
  <c r="N24" i="11"/>
  <c r="R24" i="11" s="1"/>
  <c r="R23" i="11"/>
  <c r="R19" i="11"/>
  <c r="R18" i="11"/>
  <c r="N17" i="11"/>
  <c r="R17" i="11" s="1"/>
  <c r="D25" i="11"/>
  <c r="P20" i="11"/>
  <c r="L20" i="11"/>
  <c r="J20" i="11"/>
  <c r="H20" i="11"/>
  <c r="F20" i="11"/>
  <c r="D20" i="11"/>
  <c r="L22" i="5" l="1"/>
  <c r="N25" i="11"/>
  <c r="D27" i="11"/>
  <c r="L17" i="5"/>
  <c r="N20" i="11"/>
  <c r="R20" i="11"/>
  <c r="H25" i="11"/>
  <c r="H27" i="11" s="1"/>
  <c r="F24" i="5" l="1"/>
  <c r="F22" i="5"/>
  <c r="F25" i="11"/>
  <c r="F27" i="11" s="1"/>
  <c r="S25" i="13" l="1"/>
  <c r="S11" i="13" l="1"/>
  <c r="J25" i="11" l="1"/>
  <c r="J27" i="11" s="1"/>
  <c r="P25" i="11"/>
  <c r="P27" i="11" s="1"/>
  <c r="N27" i="11"/>
  <c r="H22" i="5"/>
  <c r="D22" i="5"/>
  <c r="D24" i="5" s="1"/>
  <c r="J22" i="5"/>
  <c r="J24" i="5" s="1"/>
  <c r="L25" i="11" l="1"/>
  <c r="L27" i="11" s="1"/>
  <c r="R25" i="11"/>
  <c r="R27" i="11" s="1"/>
  <c r="L24" i="5"/>
  <c r="H24" i="5"/>
</calcChain>
</file>

<file path=xl/sharedStrings.xml><?xml version="1.0" encoding="utf-8"?>
<sst xmlns="http://schemas.openxmlformats.org/spreadsheetml/2006/main" count="358" uniqueCount="204">
  <si>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</si>
  <si>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</si>
  <si>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</si>
  <si>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</si>
  <si>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</si>
  <si>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</si>
  <si>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</si>
  <si>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</si>
  <si>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</si>
  <si>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</si>
  <si>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</si>
  <si>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</si>
  <si>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</si>
  <si>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</si>
  <si>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</si>
  <si>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</si>
  <si>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</si>
  <si>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</si>
  <si>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</si>
  <si>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</si>
  <si>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</si>
  <si>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</si>
  <si>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</si>
  <si>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</si>
  <si>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</si>
  <si>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</si>
  <si>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</si>
  <si>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</si>
  <si>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</si>
  <si>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</si>
  <si>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</si>
  <si>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</si>
  <si>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</si>
  <si>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</si>
  <si>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</si>
  <si>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</si>
  <si>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</si>
  <si>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</si>
  <si>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</si>
  <si>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</si>
  <si>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</si>
  <si>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 xml:space="preserve">รายได้อื่น </t>
  </si>
  <si>
    <t xml:space="preserve">กำไรขาดทุนเบ็ดเสร็จอื่น </t>
  </si>
  <si>
    <t>เงินกู้ยืมระยะสั้นจากสถาบันการเงิน</t>
  </si>
  <si>
    <t>เงินลงทุนในบริษัทย่อย</t>
  </si>
  <si>
    <t>เงินกู้ยืมระยะยาวจากสถาบันการเงิน</t>
  </si>
  <si>
    <t>กำไรสะสม</t>
  </si>
  <si>
    <t>สินทรัพย์ไม่มีตัวตน</t>
  </si>
  <si>
    <t>รวมรายการกับผู้ถือหุ้นที่บันทึกโดยตรงเข้าส่วนของผู้ถือหุ้น</t>
  </si>
  <si>
    <t xml:space="preserve">   </t>
  </si>
  <si>
    <t>ต้นทุนในการจัดจำหน่าย</t>
  </si>
  <si>
    <t>เงินสดจ่ายเพื่อซื้อสินทรัพย์ไม่มีตัวตน</t>
  </si>
  <si>
    <t>สินทรัพย์ภาษีเงินได้รอตัดบัญชี</t>
  </si>
  <si>
    <t>งบการเงินรวม</t>
  </si>
  <si>
    <t>งบการเงินเฉพาะกิจการ</t>
  </si>
  <si>
    <t>บริษัท ไทย โคโคนัท จำกัด (มหาชน) และบริษัทย่อย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</si>
  <si>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</si>
  <si>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</si>
  <si>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</si>
  <si>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</si>
  <si>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</si>
  <si>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</si>
  <si>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     กำไรขาดทุนเบ็ดเสร็จอื่น</t>
  </si>
  <si>
    <t>ส่วนของ</t>
  </si>
  <si>
    <t>รวมรายการกับผู้เป็นเจ้าของที่บันทึกโดยตรงเข้าส่วนของผู้ถือหุ้น</t>
  </si>
  <si>
    <t>อสังหาริมทรัพย์เพื่อการลงทุน</t>
  </si>
  <si>
    <t>จัดสรรเป็นทุนสำรองตามกฎหมาย</t>
  </si>
  <si>
    <t xml:space="preserve">ยังไม่ได้จัดสรร </t>
  </si>
  <si>
    <t>ทุนที่ออกและชำระแล้ว</t>
  </si>
  <si>
    <t>ทุนจดทะเบียน</t>
  </si>
  <si>
    <t>สินทรัพย์สิทธิการใช้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</si>
  <si>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</si>
  <si>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</si>
  <si>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การจัดสรรส่วนทุนให้ผู้ถือหุ้น</t>
  </si>
  <si>
    <t>เงินสดจ่ายเพื่อซื้ออสังหาริมทรัพย์เพื่อการลงทุน</t>
  </si>
  <si>
    <t>รายได้ดอกเบี้ย</t>
  </si>
  <si>
    <t>ค่าเสื่อมราคาและค่าตัดจำหน่าย</t>
  </si>
  <si>
    <t>ประมาณการหนี้สินไม่หมุนเวียน</t>
  </si>
  <si>
    <t>สำหรับผลประโยชน์พนักงาน</t>
  </si>
  <si>
    <t>กำไรจากกิจกรรมดำเนินงาน</t>
  </si>
  <si>
    <t>กำไรก่อนภาษีเงินได้</t>
  </si>
  <si>
    <t>กำไร</t>
  </si>
  <si>
    <t>กำไรขาดทุนเบ็ดเสร็จอื่น</t>
  </si>
  <si>
    <t>เงินลงทุนในการร่วมค้า</t>
  </si>
  <si>
    <t>เงินสดจ่ายชำระหนี้สินตามสัญญาเช่า</t>
  </si>
  <si>
    <t>จ่ายประมาณการหนี้สินไม่หมุนเวียน</t>
  </si>
  <si>
    <t>ที่ใช้วิธีส่วนได้เสีย (สุทธิจากภาษี)</t>
  </si>
  <si>
    <t>(ไม่ได้ตรวจสอบ)</t>
  </si>
  <si>
    <t>รายได้จากการให้บริการ</t>
  </si>
  <si>
    <t>กำไรสำหรับงวด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</si>
  <si>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</si>
  <si>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</si>
  <si>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เงินฝากสถาบันการเงินที่มีข้อจำกัดในการเบิกใช้</t>
  </si>
  <si>
    <t>ภาษีเงินได้นิติบุคคลค้างจ่าย</t>
  </si>
  <si>
    <t>ต้นทุนการให้บริการ</t>
  </si>
  <si>
    <t>กำไรขาดทุนเบ็ดเสร็จรวมสำหรับงวด</t>
  </si>
  <si>
    <t>สำหรับงวดสามเดือนสิ้นสุดวันที่</t>
  </si>
  <si>
    <t>(พันบาท)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</si>
  <si>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</si>
  <si>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ส่วนแบ่งขาดทุนของการร่วมค้า</t>
  </si>
  <si>
    <t>เงินสดและรายการเทียบเท่าเงินสด ณ 1 มกราคม</t>
  </si>
  <si>
    <t>ขาดทุนจากอัตราแลกเปลี่ยนสุทธิ</t>
  </si>
  <si>
    <t>หนี้สินอนุพันธ์</t>
  </si>
  <si>
    <t xml:space="preserve">ที่ดิน อาคาร และอุปกรณ์ 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</si>
  <si>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</si>
  <si>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</si>
  <si>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ขาดทุนจากการปรับมูลค่ายุติธรรมของอนุพันธ์</t>
  </si>
  <si>
    <t>งบกระแสเงินสด (ไม่ได้ตรวจสอบ)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</si>
  <si>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</si>
  <si>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</si>
  <si>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สินทรัพย์อนุพันธ์</t>
  </si>
  <si>
    <t>เจ้าหนี้การค้าและเจ้าหนี้หมุนเวียนอื่น</t>
  </si>
  <si>
    <t>- เงินกู้ยืมระยะยาวจากสถาบันการเงิน</t>
  </si>
  <si>
    <t>- หนี้สินตามสัญญาเช่า</t>
  </si>
  <si>
    <t>หนี้สินตามสัญญาเช่า</t>
  </si>
  <si>
    <t>ส่วนต่ำกว่าทุนจากการรวมธุรกิจ</t>
  </si>
  <si>
    <t>ภายใต้การควบคุมเดียวกัน</t>
  </si>
  <si>
    <t>ออกหุ้นสามัญเพิ่มทุน</t>
  </si>
  <si>
    <t>ต้นทุนในการทำรายการ-สุทธิจากภาษี</t>
  </si>
  <si>
    <t>ส่วนเกินมูลค่าหุ้นสามัญ</t>
  </si>
  <si>
    <t>ทุน</t>
  </si>
  <si>
    <t>ส่วนเกิน</t>
  </si>
  <si>
    <t>มูลค่าหุ้น</t>
  </si>
  <si>
    <t>สามัญ</t>
  </si>
  <si>
    <t>ส่วนของผู้ถือหุ้นเดิมก่อนการปรับโครงสร้างธุรกิจ</t>
  </si>
  <si>
    <t>ส่วนแบ่งขาดทุนของการร่วมค้าที่ใช้วิธีส่วนได้เสีย</t>
  </si>
  <si>
    <t>กำไรจากอัตราแลกเปลี่ยนสุทธิ</t>
  </si>
  <si>
    <t>ส่วนได้เสีย</t>
  </si>
  <si>
    <t>ควบคุม</t>
  </si>
  <si>
    <t>ที่ไม่มีอำนาจ</t>
  </si>
  <si>
    <t>รวม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</si>
  <si>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</si>
  <si>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</si>
  <si>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</si>
  <si>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</si>
  <si>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เงินทุนที่ได้รับจากผู้ถือหุ้นและการจัดสรรส่วนทุนให้ผู้ถือหุ้นของบริษัทใหญ่</t>
  </si>
  <si>
    <t>เงินฝากสถาบันการเงินที่มีข้อจำกัดในการเบิกใช้ลดลง (เพิ่มขึ้น) สุทธิ</t>
  </si>
  <si>
    <t>เงินให้กู้ยืมระยะสั้นแก่บริษัทย่อยและบุคคลหรือกิจการที่เกี่ยวข้องกัน</t>
  </si>
  <si>
    <t>เงินสดรับชำระคืนจากเงินให้กู้ยืมระยะสั้นแก่บริษัทย่อย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</si>
  <si>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จากสถาบันการเงิน</t>
    </r>
  </si>
  <si>
    <t>เงินสดรับจากส่วนได้เสียที่ไม่มีอำนาจควบคุม</t>
  </si>
  <si>
    <t>จากการออกจำหน่ายหุ้นสามัญของบริษัทย่อย</t>
  </si>
  <si>
    <t>เงินสดรับจากเงินกู้ยืมระยะยาวจากบุคคลหรือกิจการที่เกี่ยวข้องกัน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</si>
  <si>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จากบุคคลหรือกิจการที่เกี่ยวข้องกัน</t>
    </r>
  </si>
  <si>
    <t>ผลกระทบของอัตราแลกเปลี่ยนที่มีต่อเงินสดและ</t>
  </si>
  <si>
    <t>รายการเทียบเท่าเงินสด</t>
  </si>
  <si>
    <t>ก่อนผลกระทบของอัตราแลกเปลี่ยน</t>
  </si>
  <si>
    <t>หนี้สินตามสัญญาเช่าเพิ่มขึ้น</t>
  </si>
  <si>
    <t>กำไรจากการปรับมูลค่ายุติธรรมของอนุพันธ์</t>
  </si>
  <si>
    <t>ภาษีเงินได้จ่ายออก</t>
  </si>
  <si>
    <t>กระแสเงินสดสุทธิใช้ไปในกิจกรรมลงทุน</t>
  </si>
  <si>
    <t>ผลขาดทุนจากการด้อยค่าด้านเครดิตที่คาดว่าจะเกิดขึ้น</t>
  </si>
  <si>
    <t>เงินกู้ยืมระยะสั้นจากสถาบันการเงินเพิ่มขึ้น (ลดลง) สุทธิ</t>
  </si>
  <si>
    <t>งบกำไรขาดทุนเบ็ดเสร็จ (ไม่ได้ตรวจสอบ)</t>
  </si>
  <si>
    <t>การจัดสรรส่วนทุนให้ผู้ถือหุ้นของบริษัทใหญ่</t>
  </si>
  <si>
    <t>เงินทุนที่ได้รับจากผู้ถือหุ้นและการจัดสรรส่วนทุนให้ผู้ถือหุ้น</t>
  </si>
  <si>
    <t xml:space="preserve">จัดประเภทรายการที่ดิน อาคารและอุปกรณ์ </t>
  </si>
  <si>
    <t xml:space="preserve">เป็นอสังหาริมทรัพย์เพื่อการลงทุน </t>
  </si>
  <si>
    <t>กระแสเงินสดจากกิจกรรมลงทุน (ต่อ)</t>
  </si>
  <si>
    <t>เงินสดจ่ายเพื่อซื้อส่วนได้เสียในการร่วมค้า</t>
  </si>
  <si>
    <t>เงินสดรับจากเงินกู้ยืมระยะยาวจากสถาบันการเงิน</t>
  </si>
  <si>
    <t>เงินปันผลจ่ายให้ผู้ถือหุ้นของบริษัท</t>
  </si>
  <si>
    <t>เงินสดรับจากการออกหุ้นสามัญ</t>
  </si>
  <si>
    <t>ค่าใช้จ่ายในการออกหุ้นทุน</t>
  </si>
  <si>
    <t>เงินปันผล</t>
  </si>
  <si>
    <t>งบฐานะการเงิน</t>
  </si>
  <si>
    <t>งบการเปลี่ยนแปลงส่วนของผู้ถือหุ้น (ไม่ได้ตรวจสอบ)</t>
  </si>
  <si>
    <t>ภาษีซื้อที่ยังไม่ถึงกำหนดชำระ</t>
  </si>
  <si>
    <t>สินทรัพย์หมุนเวียนอื่น</t>
  </si>
  <si>
    <t>(หุ้นสามัญจำนวน 1,470 ล้านหุ้น มูลค่า 0.5 บาทต่อหุ้น)</t>
  </si>
  <si>
    <t>ยอดคงเหลือ ณ วันที่ 1 มกราคม 2567</t>
  </si>
  <si>
    <t>รายการที่จะไม่ถูกจัดประเภทใหม่</t>
  </si>
  <si>
    <t>ไว้ในกำไรหรือขาดทุนในภายหลัง</t>
  </si>
  <si>
    <t>ผลขาดทุนจากการวัดมูลค่าใหม่ของผลประโยชน์</t>
  </si>
  <si>
    <t>พนักงานที่กำหนดไว้ - สุทธิจากภาษี</t>
  </si>
  <si>
    <t>31 มีนาคม</t>
  </si>
  <si>
    <t>สินทรัพย์ไม่หมุนเวียนอื่น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</si>
  <si>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</si>
  <si>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</si>
  <si>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ยอดคงเหลือ ณ วันที่ 31 มีนาคม 2568</t>
  </si>
  <si>
    <t>สำหรับงวดสามเดือนสิ้นสุดวันที่ 31 มีนาคม 2568</t>
  </si>
  <si>
    <t>ยอดคงเหลือ ณ วันที่ 1 มกราคม 2568</t>
  </si>
  <si>
    <t>เงินสดและรายการเทียบเท่าเงินสด ณ 31 มีนาคม</t>
  </si>
  <si>
    <t>ค่าใช้จ่ายภาษีเงินได้</t>
  </si>
  <si>
    <t>ประมาณการหนี้สินไม่หมุนเวียนสำหรับผลประโยชน์พนักงาน</t>
  </si>
  <si>
    <t>เงินปันผลค้างจ่าย</t>
  </si>
  <si>
    <t>เจ้าหนี้จากการซื้อสินทรัพย์โดยยังมิได้ชำระเงิน</t>
  </si>
  <si>
    <t>ขาดทุนจากการปรับมูลค่าสินค้า</t>
  </si>
  <si>
    <t>เงินสดและรายการเทียบเท่าเงินสดลดลงสุทธิ</t>
  </si>
  <si>
    <t>เจ้าหนี้ซื้อสินทรัพย์ถาวร</t>
  </si>
  <si>
    <t xml:space="preserve">     กำไร</t>
  </si>
  <si>
    <t>ส่วนของหนี้สินระยะยาวที่ถึงกำหนดชำระภายในหนึ่งปี</t>
  </si>
  <si>
    <t>การแบ่งปันกำไร</t>
  </si>
  <si>
    <t>ปรับรายการที่กระทบกำไรเป็นเงินสดรับ (จ่าย)</t>
  </si>
  <si>
    <t>(กำไร) ขาดทุนจากการจำหน่ายที่ดิน อาคาร และอุปกรณ์</t>
  </si>
  <si>
    <t>(กำไร) ขาดทุนจากอัตราแลกเปลี่ยนที่ยังไม่เกิดขึ้นสุทธิ</t>
  </si>
  <si>
    <t>(กำไร) ขาดทุนจากการปรับมูลค่ายุติธรรมของอนุพันธ์สุทธิ</t>
  </si>
  <si>
    <t xml:space="preserve">กระแสเงินสดสุทธิ (ใช้ไปใน) ได้มาจากการดำเนินงาน </t>
  </si>
  <si>
    <t xml:space="preserve">กระแสเงินสดสุทธิ (ใช้ไปใน) ได้มาจากกิจกรรมดำเนินงาน </t>
  </si>
  <si>
    <t>เงินสดจ่ายเพื่อซื้อเงินลงทุนในบริษัทย่อย</t>
  </si>
  <si>
    <t>รับดอกเบี้ย</t>
  </si>
  <si>
    <t>จ่ายดอกเบี้ย</t>
  </si>
  <si>
    <t>กระแสเงินสดสุทธิได้มาจากกิจกรรมจัดหาเงิน</t>
  </si>
  <si>
    <t>รายการที่ไม่ใช่เงินสดที่มีสาระสำคัญ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</si>
</sst>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(* #,##0_);_(* \(#,##0\);_(* &quot;-&quot;??_);_(@_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sz val="15"/>
      <color theme="1" tint="4.9989318521683403E-2"/>
      <name val="Angsana New"/>
      <family val="1"/>
    </font>
    <font>
      <sz val="14"/>
      <name val="Cordia New"/>
      <family val="2"/>
    </font>
    <font>
      <sz val="15"/>
      <color rgb="FF0000FF"/>
      <name val="Angsana New"/>
      <family val="1"/>
    </font>
    <font>
      <b/>
      <sz val="15"/>
      <color rgb="FF0000FF"/>
      <name val="Angsana New"/>
      <family val="1"/>
    </font>
    <font>
      <sz val="16"/>
      <color rgb="FF0000FF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i/>
      <sz val="15"/>
      <color theme="1" tint="4.9989318521683403E-2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44" fontId="3" fillId="0" borderId="0" applyFont="0" applyFill="0" applyBorder="0" applyAlignment="0" applyProtection="0"/>
  </cellStyleXfs>
  <cellXfs count="159">
    <xf numFmtId="0" fontId="0" fillId="0" borderId="0" xfId="0"/>
    <xf numFmtId="37" fontId="4" fillId="0" borderId="0" xfId="0" applyNumberFormat="1" applyFont="1"/>
    <xf numFmtId="0" fontId="5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0" fontId="3" fillId="2" borderId="0" xfId="0" applyFont="1" applyFill="1"/>
    <xf numFmtId="0" fontId="9" fillId="0" borderId="0" xfId="0" applyFont="1" applyAlignment="1">
      <alignment horizontal="left"/>
    </xf>
    <xf numFmtId="37" fontId="3" fillId="0" borderId="0" xfId="0" applyNumberFormat="1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165" fontId="4" fillId="0" borderId="0" xfId="1" applyNumberFormat="1" applyFont="1" applyFill="1" applyBorder="1" applyAlignment="1"/>
    <xf numFmtId="0" fontId="3" fillId="3" borderId="0" xfId="0" applyFont="1" applyFill="1"/>
    <xf numFmtId="0" fontId="0" fillId="0" borderId="0" xfId="0" applyAlignment="1">
      <alignment horizontal="center"/>
    </xf>
    <xf numFmtId="43" fontId="4" fillId="0" borderId="0" xfId="1" applyFont="1" applyFill="1" applyAlignment="1"/>
    <xf numFmtId="43" fontId="4" fillId="0" borderId="0" xfId="1" applyFont="1" applyFill="1" applyBorder="1" applyAlignment="1"/>
    <xf numFmtId="43" fontId="3" fillId="0" borderId="0" xfId="1" applyFont="1" applyFill="1" applyAlignment="1"/>
    <xf numFmtId="165" fontId="3" fillId="0" borderId="0" xfId="1" applyNumberFormat="1" applyFont="1" applyFill="1" applyAlignment="1"/>
    <xf numFmtId="165" fontId="4" fillId="0" borderId="0" xfId="0" applyNumberFormat="1" applyFont="1"/>
    <xf numFmtId="165" fontId="4" fillId="0" borderId="1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3" fillId="0" borderId="0" xfId="0" applyNumberFormat="1" applyFont="1"/>
    <xf numFmtId="165" fontId="4" fillId="0" borderId="1" xfId="0" applyNumberFormat="1" applyFont="1" applyBorder="1"/>
    <xf numFmtId="165" fontId="4" fillId="0" borderId="0" xfId="0" applyNumberFormat="1" applyFont="1" applyAlignment="1">
      <alignment wrapText="1"/>
    </xf>
    <xf numFmtId="165" fontId="0" fillId="0" borderId="0" xfId="0" applyNumberFormat="1"/>
    <xf numFmtId="37" fontId="0" fillId="0" borderId="0" xfId="0" applyNumberFormat="1"/>
    <xf numFmtId="165" fontId="0" fillId="0" borderId="0" xfId="1" applyNumberFormat="1" applyFont="1" applyFill="1" applyAlignment="1"/>
    <xf numFmtId="0" fontId="12" fillId="0" borderId="0" xfId="0" applyFont="1"/>
    <xf numFmtId="0" fontId="13" fillId="0" borderId="0" xfId="0" applyFont="1"/>
    <xf numFmtId="0" fontId="4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43" fontId="0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13" fillId="0" borderId="0" xfId="1" applyFont="1" applyFill="1" applyAlignment="1">
      <alignment horizontal="right"/>
    </xf>
    <xf numFmtId="165" fontId="3" fillId="0" borderId="4" xfId="1" applyNumberFormat="1" applyFont="1" applyFill="1" applyBorder="1" applyAlignment="1"/>
    <xf numFmtId="165" fontId="3" fillId="0" borderId="5" xfId="1" applyNumberFormat="1" applyFont="1" applyFill="1" applyBorder="1" applyAlignment="1"/>
    <xf numFmtId="165" fontId="4" fillId="0" borderId="0" xfId="1" applyNumberFormat="1" applyFont="1" applyFill="1" applyAlignment="1"/>
    <xf numFmtId="165" fontId="3" fillId="0" borderId="0" xfId="1" applyNumberFormat="1" applyFont="1" applyFill="1" applyBorder="1" applyAlignment="1"/>
    <xf numFmtId="37" fontId="4" fillId="0" borderId="1" xfId="0" applyNumberFormat="1" applyFont="1" applyBorder="1" applyAlignment="1">
      <alignment horizontal="right"/>
    </xf>
    <xf numFmtId="165" fontId="4" fillId="0" borderId="5" xfId="1" applyNumberFormat="1" applyFont="1" applyFill="1" applyBorder="1" applyAlignment="1"/>
    <xf numFmtId="165" fontId="4" fillId="0" borderId="2" xfId="0" applyNumberFormat="1" applyFont="1" applyBorder="1"/>
    <xf numFmtId="43" fontId="3" fillId="0" borderId="0" xfId="1" applyFont="1" applyFill="1" applyBorder="1" applyAlignment="1"/>
    <xf numFmtId="165" fontId="0" fillId="0" borderId="0" xfId="0" applyNumberFormat="1" applyAlignment="1">
      <alignment wrapText="1"/>
    </xf>
    <xf numFmtId="43" fontId="0" fillId="0" borderId="0" xfId="1" applyFont="1" applyFill="1" applyAlignment="1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165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3" fontId="5" fillId="0" borderId="0" xfId="0" applyNumberFormat="1" applyFont="1" applyAlignment="1">
      <alignment horizontal="center"/>
    </xf>
    <xf numFmtId="165" fontId="0" fillId="0" borderId="4" xfId="1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37" fontId="4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165" fontId="4" fillId="0" borderId="4" xfId="1" applyNumberFormat="1" applyFont="1" applyFill="1" applyBorder="1" applyAlignment="1">
      <alignment horizontal="right"/>
    </xf>
    <xf numFmtId="0" fontId="0" fillId="0" borderId="0" xfId="0" applyAlignment="1">
      <alignment horizontal="left" indent="2"/>
    </xf>
    <xf numFmtId="165" fontId="3" fillId="0" borderId="0" xfId="1" applyNumberFormat="1" applyFont="1" applyFill="1" applyBorder="1" applyAlignment="1">
      <alignment horizontal="right"/>
    </xf>
    <xf numFmtId="43" fontId="4" fillId="4" borderId="0" xfId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left"/>
    </xf>
    <xf numFmtId="165" fontId="3" fillId="0" borderId="4" xfId="0" applyNumberFormat="1" applyFont="1" applyBorder="1"/>
    <xf numFmtId="37" fontId="4" fillId="0" borderId="0" xfId="0" applyNumberFormat="1" applyFont="1" applyAlignment="1">
      <alignment horizontal="right"/>
    </xf>
    <xf numFmtId="165" fontId="4" fillId="0" borderId="2" xfId="1" applyNumberFormat="1" applyFont="1" applyFill="1" applyBorder="1" applyAlignment="1"/>
    <xf numFmtId="165" fontId="0" fillId="0" borderId="0" xfId="1" applyNumberFormat="1" applyFont="1" applyFill="1" applyAlignment="1">
      <alignment horizontal="right"/>
    </xf>
    <xf numFmtId="43" fontId="0" fillId="0" borderId="4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2" fontId="15" fillId="0" borderId="0" xfId="0" applyNumberFormat="1" applyFont="1" applyAlignment="1">
      <alignment vertical="center"/>
    </xf>
    <xf numFmtId="43" fontId="3" fillId="0" borderId="4" xfId="1" applyFont="1" applyFill="1" applyBorder="1" applyAlignment="1"/>
    <xf numFmtId="165" fontId="5" fillId="0" borderId="0" xfId="1" applyNumberFormat="1" applyFont="1" applyFill="1" applyAlignment="1">
      <alignment horizontal="center"/>
    </xf>
    <xf numFmtId="165" fontId="17" fillId="0" borderId="0" xfId="1" applyNumberFormat="1" applyFont="1" applyFill="1" applyAlignment="1"/>
    <xf numFmtId="43" fontId="0" fillId="0" borderId="0" xfId="1" applyFont="1"/>
    <xf numFmtId="43" fontId="0" fillId="0" borderId="0" xfId="1" applyFont="1" applyAlignment="1">
      <alignment horizontal="right"/>
    </xf>
    <xf numFmtId="43" fontId="13" fillId="0" borderId="0" xfId="1" applyFont="1" applyFill="1" applyAlignment="1"/>
    <xf numFmtId="165" fontId="19" fillId="0" borderId="0" xfId="1" applyNumberFormat="1" applyFont="1" applyFill="1" applyAlignment="1"/>
    <xf numFmtId="37" fontId="18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/>
    </xf>
    <xf numFmtId="0" fontId="18" fillId="0" borderId="0" xfId="0" applyFont="1"/>
    <xf numFmtId="165" fontId="0" fillId="0" borderId="0" xfId="1" applyNumberFormat="1" applyFont="1" applyFill="1"/>
    <xf numFmtId="0" fontId="13" fillId="0" borderId="0" xfId="0" applyFont="1" applyAlignment="1">
      <alignment horizontal="center"/>
    </xf>
    <xf numFmtId="37" fontId="2" fillId="0" borderId="0" xfId="0" applyNumberFormat="1" applyFont="1"/>
    <xf numFmtId="0" fontId="20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quotePrefix="1" applyAlignment="1">
      <alignment horizontal="left" indent="1"/>
    </xf>
    <xf numFmtId="0" fontId="5" fillId="0" borderId="0" xfId="0" quotePrefix="1" applyFont="1" applyAlignment="1">
      <alignment horizontal="center"/>
    </xf>
    <xf numFmtId="43" fontId="0" fillId="0" borderId="0" xfId="0" applyNumberFormat="1" applyAlignment="1">
      <alignment horizontal="center"/>
    </xf>
    <xf numFmtId="165" fontId="4" fillId="0" borderId="0" xfId="0" applyNumberFormat="1" applyFont="1" applyAlignment="1">
      <alignment horizontal="right"/>
    </xf>
    <xf numFmtId="165" fontId="0" fillId="0" borderId="4" xfId="0" applyNumberForma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165" fontId="0" fillId="0" borderId="1" xfId="0" applyNumberFormat="1" applyBorder="1"/>
    <xf numFmtId="49" fontId="5" fillId="0" borderId="0" xfId="1" applyNumberFormat="1" applyFont="1" applyFill="1" applyBorder="1" applyAlignment="1">
      <alignment horizontal="center"/>
    </xf>
    <xf numFmtId="2" fontId="2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left" indent="2"/>
    </xf>
    <xf numFmtId="165" fontId="13" fillId="0" borderId="0" xfId="1" applyNumberFormat="1" applyFont="1" applyFill="1" applyAlignment="1"/>
    <xf numFmtId="41" fontId="4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0" xfId="0" applyNumberFormat="1"/>
    <xf numFmtId="41" fontId="4" fillId="0" borderId="1" xfId="0" applyNumberFormat="1" applyFont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5" fillId="0" borderId="0" xfId="0" applyNumberFormat="1" applyFont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43" fontId="4" fillId="0" borderId="1" xfId="1" applyFont="1" applyFill="1" applyBorder="1" applyAlignment="1"/>
    <xf numFmtId="43" fontId="0" fillId="0" borderId="4" xfId="1" applyFont="1" applyBorder="1" applyAlignment="1">
      <alignment horizontal="right"/>
    </xf>
    <xf numFmtId="165" fontId="4" fillId="0" borderId="0" xfId="9" applyNumberFormat="1" applyFont="1" applyAlignment="1">
      <alignment horizontal="right"/>
    </xf>
    <xf numFmtId="165" fontId="4" fillId="0" borderId="0" xfId="9" applyNumberFormat="1" applyFont="1" applyFill="1" applyBorder="1" applyAlignment="1">
      <alignment horizontal="right"/>
    </xf>
    <xf numFmtId="165" fontId="0" fillId="0" borderId="0" xfId="9" applyNumberFormat="1" applyFont="1"/>
    <xf numFmtId="165" fontId="4" fillId="0" borderId="0" xfId="9" applyNumberFormat="1" applyFont="1" applyAlignment="1">
      <alignment horizontal="center"/>
    </xf>
    <xf numFmtId="165" fontId="4" fillId="0" borderId="0" xfId="9" applyNumberFormat="1" applyFont="1"/>
    <xf numFmtId="165" fontId="0" fillId="0" borderId="0" xfId="9" applyNumberFormat="1" applyFont="1" applyAlignment="1">
      <alignment horizontal="right"/>
    </xf>
    <xf numFmtId="165" fontId="0" fillId="0" borderId="0" xfId="9" applyNumberFormat="1" applyFont="1" applyFill="1" applyAlignment="1">
      <alignment horizontal="right"/>
    </xf>
    <xf numFmtId="165" fontId="0" fillId="0" borderId="4" xfId="9" applyNumberFormat="1" applyFont="1" applyFill="1" applyBorder="1" applyAlignment="1">
      <alignment horizontal="right"/>
    </xf>
    <xf numFmtId="165" fontId="0" fillId="0" borderId="4" xfId="9" applyNumberFormat="1" applyFont="1" applyBorder="1" applyAlignment="1">
      <alignment horizontal="right"/>
    </xf>
    <xf numFmtId="165" fontId="3" fillId="0" borderId="4" xfId="9" applyNumberFormat="1" applyFont="1" applyFill="1" applyBorder="1" applyAlignment="1">
      <alignment horizontal="right"/>
    </xf>
    <xf numFmtId="165" fontId="4" fillId="0" borderId="4" xfId="9" applyNumberFormat="1" applyFont="1" applyFill="1" applyBorder="1" applyAlignment="1">
      <alignment horizontal="right"/>
    </xf>
    <xf numFmtId="165" fontId="3" fillId="0" borderId="0" xfId="9" applyNumberFormat="1" applyFont="1" applyFill="1" applyBorder="1" applyAlignment="1">
      <alignment horizontal="right"/>
    </xf>
    <xf numFmtId="165" fontId="4" fillId="0" borderId="2" xfId="9" applyNumberFormat="1" applyFont="1" applyFill="1" applyBorder="1" applyAlignment="1">
      <alignment horizontal="right"/>
    </xf>
    <xf numFmtId="165" fontId="4" fillId="0" borderId="1" xfId="9" applyNumberFormat="1" applyFont="1" applyBorder="1" applyAlignment="1">
      <alignment horizontal="right"/>
    </xf>
    <xf numFmtId="165" fontId="0" fillId="0" borderId="0" xfId="9" applyNumberFormat="1" applyFont="1" applyAlignment="1">
      <alignment horizontal="center"/>
    </xf>
    <xf numFmtId="43" fontId="4" fillId="0" borderId="0" xfId="1" applyFont="1" applyAlignment="1">
      <alignment horizontal="right"/>
    </xf>
    <xf numFmtId="0" fontId="6" fillId="0" borderId="0" xfId="0" applyFont="1" applyAlignment="1">
      <alignment horizontal="left" vertical="center"/>
    </xf>
    <xf numFmtId="165" fontId="4" fillId="0" borderId="0" xfId="1" applyNumberFormat="1" applyFont="1" applyFill="1" applyBorder="1" applyAlignment="1">
      <alignment horizontal="right"/>
    </xf>
    <xf numFmtId="43" fontId="5" fillId="0" borderId="4" xfId="1" applyFont="1" applyFill="1" applyBorder="1" applyAlignment="1">
      <alignment horizontal="center"/>
    </xf>
    <xf numFmtId="165" fontId="0" fillId="0" borderId="0" xfId="1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5" fontId="4" fillId="0" borderId="0" xfId="0" applyNumberFormat="1" applyFont="1" applyFill="1"/>
    <xf numFmtId="0" fontId="4" fillId="0" borderId="0" xfId="0" applyFont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Comma 3" xfId="5" xr:uid="{BAAEACFF-2B16-4D46-AF6D-CAC97BD368DD}"/>
    <cellStyle name="Currency" xfId="9" builtinId="4"/>
    <cellStyle name="Currency 2" xfId="6" xr:uid="{50E31A17-99A5-40D2-8D58-4CDC5ABA20DD}"/>
    <cellStyle name="Normal" xfId="0" builtinId="0"/>
    <cellStyle name="Normal 2" xfId="4" xr:uid="{6193D1AF-CAFD-4BCB-9D75-378C8BF96113}"/>
    <cellStyle name="Normal 2 2 3" xfId="8" xr:uid="{5EBA4445-842B-49A3-BA74-F16A221F4B8F}"/>
    <cellStyle name="Normal 8 2" xfId="7" xr:uid="{0DE257AF-F386-4B5B-A992-1362B1A7861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7"/>
  <sheetViews>
    <sheetView topLeftCell="A75" zoomScale="81" zoomScaleNormal="81" zoomScaleSheetLayoutView="100" workbookViewId="0">
      <selection activeCell="A83" sqref="A83"/>
    </sheetView>
  </sheetViews>
  <sheetFormatPr defaultColWidth="9.09765625" defaultRowHeight="23.15" customHeight="1" x14ac:dyDescent="0.65"/>
  <cols>
    <col min="1" max="1" width="45.09765625" style="9" customWidth="1"/>
    <col min="2" max="2" width="9.59765625" bestFit="1" customWidth="1"/>
    <col min="3" max="3" width="1" customWidth="1"/>
    <col min="4" max="4" width="11.59765625" customWidth="1"/>
    <col min="5" max="5" width="1.8984375" customWidth="1"/>
    <col min="6" max="6" width="11.59765625" customWidth="1"/>
    <col min="7" max="7" width="1.59765625" style="3" customWidth="1"/>
    <col min="8" max="8" width="11.59765625" style="3" customWidth="1"/>
    <col min="9" max="9" width="1.59765625" style="3" customWidth="1"/>
    <col min="10" max="10" width="11.59765625" style="3" customWidth="1"/>
    <col min="11" max="16384" width="9.09765625" style="8"/>
  </cols>
  <sheetData>
    <row r="1" spans="1:10" s="37" customFormat="1" ht="23.15" customHeight="1" x14ac:dyDescent="0.7">
      <c r="A1" s="5" t="s">
        <v>55</v>
      </c>
      <c r="B1" s="115"/>
      <c r="C1" s="115"/>
      <c r="D1" s="115"/>
      <c r="E1" s="115"/>
      <c r="F1" s="115"/>
      <c r="G1" s="115"/>
      <c r="H1" s="98"/>
      <c r="I1" s="98"/>
      <c r="J1" s="98"/>
    </row>
    <row r="2" spans="1:10" s="37" customFormat="1" ht="23.15" customHeight="1" x14ac:dyDescent="0.7">
      <c r="A2" s="5" t="s">
        <v>165</v>
      </c>
      <c r="B2" s="97"/>
      <c r="C2" s="97"/>
      <c r="D2" s="97"/>
      <c r="E2" s="97"/>
      <c r="F2" s="97"/>
      <c r="G2" s="97"/>
      <c r="H2" s="98"/>
      <c r="I2" s="98"/>
      <c r="J2" s="98"/>
    </row>
    <row r="3" spans="1:10" s="3" customFormat="1" ht="23.15" customHeight="1" x14ac:dyDescent="0.7">
      <c r="A3" s="5"/>
      <c r="B3"/>
      <c r="C3"/>
      <c r="D3"/>
      <c r="E3"/>
      <c r="F3"/>
    </row>
    <row r="4" spans="1:10" s="3" customFormat="1" ht="23.15" customHeight="1" x14ac:dyDescent="0.7">
      <c r="A4" s="5"/>
      <c r="B4"/>
      <c r="C4"/>
      <c r="D4" s="152" t="s">
        <v>53</v>
      </c>
      <c r="E4" s="152"/>
      <c r="F4" s="152"/>
      <c r="H4" s="152" t="s">
        <v>54</v>
      </c>
      <c r="I4" s="152"/>
      <c r="J4" s="152"/>
    </row>
    <row r="5" spans="1:10" ht="23.15" customHeight="1" x14ac:dyDescent="0.65">
      <c r="B5" s="22"/>
      <c r="C5" s="22"/>
      <c r="D5" s="22" t="s">
        <v>175</v>
      </c>
      <c r="F5" s="22" t="s">
        <v>40</v>
      </c>
      <c r="G5" s="84"/>
      <c r="H5" s="22" t="s">
        <v>175</v>
      </c>
      <c r="I5"/>
      <c r="J5" s="22" t="s">
        <v>40</v>
      </c>
    </row>
    <row r="6" spans="1:10" ht="23.15" customHeight="1" x14ac:dyDescent="0.7">
      <c r="A6" s="5" t="s">
        <v>0</v>
      </c>
      <c r="B6" s="2" t="s">
        <v>1</v>
      </c>
      <c r="C6" s="2"/>
      <c r="D6" s="84">
        <v>2568</v>
      </c>
      <c r="E6" s="84"/>
      <c r="F6" s="84">
        <v>2567</v>
      </c>
      <c r="G6" s="2"/>
      <c r="H6" s="84">
        <v>2568</v>
      </c>
      <c r="I6" s="84"/>
      <c r="J6" s="84">
        <v>2567</v>
      </c>
    </row>
    <row r="7" spans="1:10" ht="23.15" customHeight="1" x14ac:dyDescent="0.65">
      <c r="A7" s="99"/>
      <c r="B7" s="100"/>
      <c r="C7" s="100"/>
      <c r="D7" s="101" t="s">
        <v>87</v>
      </c>
      <c r="E7" s="101"/>
      <c r="F7" s="101"/>
      <c r="G7" s="100"/>
      <c r="H7" s="101" t="s">
        <v>87</v>
      </c>
      <c r="I7" s="101"/>
      <c r="J7" s="101"/>
    </row>
    <row r="8" spans="1:10" ht="23.15" customHeight="1" x14ac:dyDescent="0.7">
      <c r="A8" s="5"/>
      <c r="B8" s="2"/>
      <c r="C8" s="2"/>
      <c r="D8" s="153" t="s">
        <v>97</v>
      </c>
      <c r="E8" s="153"/>
      <c r="F8" s="153"/>
      <c r="G8" s="153"/>
      <c r="H8" s="153"/>
      <c r="I8" s="153"/>
      <c r="J8" s="153"/>
    </row>
    <row r="9" spans="1:10" ht="23.15" customHeight="1" x14ac:dyDescent="0.7">
      <c r="A9" s="10" t="s">
        <v>2</v>
      </c>
      <c r="B9" s="2"/>
      <c r="C9" s="2"/>
      <c r="D9" s="2"/>
      <c r="E9" s="2"/>
      <c r="F9" s="2"/>
      <c r="G9" s="2"/>
    </row>
    <row r="10" spans="1:10" ht="23.15" customHeight="1" x14ac:dyDescent="0.65">
      <c r="A10" s="9" t="s">
        <v>3</v>
      </c>
      <c r="B10" s="102"/>
      <c r="C10" s="102"/>
      <c r="D10" s="33">
        <v>260273</v>
      </c>
      <c r="E10" s="26"/>
      <c r="F10" s="26">
        <v>546940</v>
      </c>
      <c r="G10" s="87"/>
      <c r="H10" s="33">
        <v>223502</v>
      </c>
      <c r="I10" s="26"/>
      <c r="J10" s="26">
        <v>502228</v>
      </c>
    </row>
    <row r="11" spans="1:10" ht="23.15" customHeight="1" x14ac:dyDescent="0.65">
      <c r="A11" s="18" t="s">
        <v>108</v>
      </c>
      <c r="B11" s="102">
        <v>3</v>
      </c>
      <c r="C11" s="102"/>
      <c r="D11" s="33">
        <v>1113828</v>
      </c>
      <c r="E11" s="26"/>
      <c r="F11" s="26">
        <v>1023963</v>
      </c>
      <c r="G11" s="87"/>
      <c r="H11" s="33">
        <v>989194</v>
      </c>
      <c r="I11" s="26"/>
      <c r="J11" s="26">
        <v>923611</v>
      </c>
    </row>
    <row r="12" spans="1:10" ht="23.15" customHeight="1" x14ac:dyDescent="0.65">
      <c r="A12" s="18" t="s">
        <v>109</v>
      </c>
      <c r="B12" s="102">
        <v>2</v>
      </c>
      <c r="C12" s="102"/>
      <c r="D12" s="33">
        <v>0</v>
      </c>
      <c r="E12" s="26"/>
      <c r="F12" s="26">
        <v>0</v>
      </c>
      <c r="G12" s="87"/>
      <c r="H12" s="33">
        <v>309800</v>
      </c>
      <c r="I12" s="26"/>
      <c r="J12" s="26">
        <v>314800</v>
      </c>
    </row>
    <row r="13" spans="1:10" ht="23.15" hidden="1" customHeight="1" x14ac:dyDescent="0.65">
      <c r="A13" s="18" t="s">
        <v>110</v>
      </c>
      <c r="B13" s="102"/>
      <c r="C13" s="102"/>
      <c r="D13" s="33">
        <v>0</v>
      </c>
      <c r="E13" s="26"/>
      <c r="F13" s="26">
        <v>0</v>
      </c>
      <c r="G13" s="87"/>
      <c r="H13" s="33">
        <v>0</v>
      </c>
      <c r="I13" s="26"/>
      <c r="J13" s="26">
        <v>0</v>
      </c>
    </row>
    <row r="14" spans="1:10" ht="23.15" customHeight="1" x14ac:dyDescent="0.65">
      <c r="A14" s="18" t="s">
        <v>4</v>
      </c>
      <c r="B14" s="102">
        <v>4</v>
      </c>
      <c r="C14" s="102"/>
      <c r="D14" s="33">
        <v>1471079</v>
      </c>
      <c r="E14" s="26"/>
      <c r="F14" s="26">
        <v>1206050</v>
      </c>
      <c r="G14" s="87"/>
      <c r="H14" s="33">
        <v>1250948</v>
      </c>
      <c r="I14" s="26"/>
      <c r="J14" s="26">
        <v>998350</v>
      </c>
    </row>
    <row r="15" spans="1:10" ht="23.15" customHeight="1" x14ac:dyDescent="0.65">
      <c r="A15" s="18" t="s">
        <v>167</v>
      </c>
      <c r="B15" s="102"/>
      <c r="C15" s="102"/>
      <c r="D15" s="33">
        <v>13694</v>
      </c>
      <c r="E15" s="26"/>
      <c r="F15" s="26">
        <v>6884</v>
      </c>
      <c r="G15" s="87"/>
      <c r="H15" s="33">
        <v>12887</v>
      </c>
      <c r="I15" s="26"/>
      <c r="J15" s="26">
        <v>6840</v>
      </c>
    </row>
    <row r="16" spans="1:10" ht="23.15" customHeight="1" x14ac:dyDescent="0.65">
      <c r="A16" s="18" t="s">
        <v>168</v>
      </c>
      <c r="B16" s="102"/>
      <c r="C16" s="102"/>
      <c r="D16" s="33">
        <v>31846</v>
      </c>
      <c r="E16" s="26"/>
      <c r="F16" s="26">
        <v>23622</v>
      </c>
      <c r="G16" s="87"/>
      <c r="H16" s="33">
        <v>27714</v>
      </c>
      <c r="I16" s="26"/>
      <c r="J16" s="26">
        <v>18914</v>
      </c>
    </row>
    <row r="17" spans="1:10" ht="23.15" customHeight="1" x14ac:dyDescent="0.7">
      <c r="A17" s="11" t="s">
        <v>5</v>
      </c>
      <c r="B17" s="102"/>
      <c r="C17" s="102"/>
      <c r="D17" s="81">
        <v>2890720</v>
      </c>
      <c r="E17" s="49"/>
      <c r="F17" s="81">
        <v>2807459</v>
      </c>
      <c r="G17" s="87"/>
      <c r="H17" s="81">
        <v>2814045</v>
      </c>
      <c r="I17" s="49"/>
      <c r="J17" s="81">
        <v>2764743</v>
      </c>
    </row>
    <row r="18" spans="1:10" ht="23.15" customHeight="1" x14ac:dyDescent="0.65">
      <c r="A18" s="103"/>
      <c r="B18" s="102"/>
      <c r="C18" s="102"/>
      <c r="D18" s="16"/>
      <c r="E18" s="102"/>
      <c r="F18" s="102"/>
      <c r="G18" s="2"/>
      <c r="H18" s="16"/>
      <c r="I18" s="16"/>
      <c r="J18" s="16"/>
    </row>
    <row r="19" spans="1:10" ht="23.15" customHeight="1" x14ac:dyDescent="0.7">
      <c r="A19" s="10" t="s">
        <v>6</v>
      </c>
      <c r="B19" s="102"/>
      <c r="C19" s="102"/>
      <c r="D19" s="16"/>
      <c r="E19" s="102"/>
      <c r="F19" s="102"/>
      <c r="G19" s="2"/>
      <c r="H19" s="16"/>
      <c r="I19" s="16"/>
      <c r="J19" s="16"/>
    </row>
    <row r="20" spans="1:10" ht="23.15" customHeight="1" x14ac:dyDescent="0.65">
      <c r="A20" s="18" t="s">
        <v>92</v>
      </c>
      <c r="B20" s="102"/>
      <c r="C20" s="102"/>
      <c r="D20" s="33">
        <v>172210</v>
      </c>
      <c r="E20" s="16"/>
      <c r="F20" s="26">
        <v>172089</v>
      </c>
      <c r="G20" s="2"/>
      <c r="H20" s="33">
        <v>131610</v>
      </c>
      <c r="I20" s="26"/>
      <c r="J20" s="26">
        <v>131489</v>
      </c>
    </row>
    <row r="21" spans="1:10" ht="23.15" hidden="1" customHeight="1" x14ac:dyDescent="0.65">
      <c r="A21" s="18" t="s">
        <v>83</v>
      </c>
      <c r="B21" s="102">
        <v>4</v>
      </c>
      <c r="C21" s="102"/>
      <c r="D21" s="33">
        <v>0</v>
      </c>
      <c r="E21" s="16"/>
      <c r="F21" s="26">
        <v>0</v>
      </c>
      <c r="G21" s="2"/>
      <c r="H21" s="33">
        <v>0</v>
      </c>
      <c r="I21" s="26"/>
      <c r="J21" s="26">
        <v>0</v>
      </c>
    </row>
    <row r="22" spans="1:10" ht="23.15" customHeight="1" x14ac:dyDescent="0.65">
      <c r="A22" s="18" t="s">
        <v>44</v>
      </c>
      <c r="B22" s="102"/>
      <c r="C22" s="102"/>
      <c r="D22" s="33">
        <v>0</v>
      </c>
      <c r="E22" s="16"/>
      <c r="F22" s="26">
        <v>0</v>
      </c>
      <c r="G22" s="2"/>
      <c r="H22" s="33">
        <v>269982</v>
      </c>
      <c r="I22" s="26"/>
      <c r="J22" s="26">
        <v>269982</v>
      </c>
    </row>
    <row r="23" spans="1:10" ht="23.15" customHeight="1" x14ac:dyDescent="0.65">
      <c r="A23" s="18" t="s">
        <v>65</v>
      </c>
      <c r="B23" s="102"/>
      <c r="C23" s="102"/>
      <c r="D23" s="33">
        <v>0</v>
      </c>
      <c r="E23" s="16"/>
      <c r="F23" s="26">
        <v>0</v>
      </c>
      <c r="G23" s="2"/>
      <c r="H23" s="33">
        <v>89667</v>
      </c>
      <c r="I23" s="26"/>
      <c r="J23" s="26">
        <v>90949</v>
      </c>
    </row>
    <row r="24" spans="1:10" ht="23.15" customHeight="1" x14ac:dyDescent="0.65">
      <c r="A24" s="18" t="s">
        <v>103</v>
      </c>
      <c r="B24" s="102">
        <v>5</v>
      </c>
      <c r="C24" s="102"/>
      <c r="D24" s="33">
        <v>3778358</v>
      </c>
      <c r="E24" s="16"/>
      <c r="F24" s="26">
        <v>3453927</v>
      </c>
      <c r="G24" s="2"/>
      <c r="H24" s="33">
        <v>3446266</v>
      </c>
      <c r="I24" s="26"/>
      <c r="J24" s="26">
        <v>3129171</v>
      </c>
    </row>
    <row r="25" spans="1:10" ht="23.15" customHeight="1" x14ac:dyDescent="0.65">
      <c r="A25" s="18" t="s">
        <v>70</v>
      </c>
      <c r="B25" s="102"/>
      <c r="C25" s="102"/>
      <c r="D25" s="33">
        <v>46929</v>
      </c>
      <c r="E25" s="16"/>
      <c r="F25" s="26">
        <v>41777</v>
      </c>
      <c r="G25" s="2"/>
      <c r="H25" s="33">
        <v>46929</v>
      </c>
      <c r="I25" s="26"/>
      <c r="J25" s="26">
        <v>41777</v>
      </c>
    </row>
    <row r="26" spans="1:10" ht="23.15" customHeight="1" x14ac:dyDescent="0.65">
      <c r="A26" s="18" t="s">
        <v>47</v>
      </c>
      <c r="B26" s="102"/>
      <c r="C26" s="102"/>
      <c r="D26" s="33">
        <v>36350</v>
      </c>
      <c r="E26" s="16"/>
      <c r="F26" s="26">
        <v>30175</v>
      </c>
      <c r="G26" s="2"/>
      <c r="H26" s="33">
        <v>35070</v>
      </c>
      <c r="I26" s="26"/>
      <c r="J26" s="26">
        <v>28851</v>
      </c>
    </row>
    <row r="27" spans="1:10" ht="23.15" customHeight="1" x14ac:dyDescent="0.65">
      <c r="A27" s="9" t="s">
        <v>52</v>
      </c>
      <c r="B27" s="102"/>
      <c r="C27" s="102"/>
      <c r="D27" s="33">
        <v>49097</v>
      </c>
      <c r="E27" s="16"/>
      <c r="F27" s="26">
        <v>51797</v>
      </c>
      <c r="G27" s="2"/>
      <c r="H27" s="33">
        <v>16225</v>
      </c>
      <c r="I27" s="26"/>
      <c r="J27" s="26">
        <v>16478</v>
      </c>
    </row>
    <row r="28" spans="1:10" ht="23.15" customHeight="1" x14ac:dyDescent="0.65">
      <c r="A28" s="9" t="s">
        <v>176</v>
      </c>
      <c r="B28" s="102"/>
      <c r="C28" s="102"/>
      <c r="D28" s="33">
        <v>7695</v>
      </c>
      <c r="E28" s="16"/>
      <c r="F28" s="26">
        <v>7596</v>
      </c>
      <c r="G28" s="2"/>
      <c r="H28" s="33">
        <v>7695</v>
      </c>
      <c r="I28" s="26"/>
      <c r="J28" s="26">
        <v>7596</v>
      </c>
    </row>
    <row r="29" spans="1:10" ht="23.15" customHeight="1" x14ac:dyDescent="0.7">
      <c r="A29" s="11" t="s">
        <v>7</v>
      </c>
      <c r="B29" s="102"/>
      <c r="C29" s="102"/>
      <c r="D29" s="81">
        <v>4090639</v>
      </c>
      <c r="E29" s="23"/>
      <c r="F29" s="81">
        <v>3757361</v>
      </c>
      <c r="G29" s="150"/>
      <c r="H29" s="81">
        <v>4043444</v>
      </c>
      <c r="I29" s="23"/>
      <c r="J29" s="81">
        <v>3716293</v>
      </c>
    </row>
    <row r="30" spans="1:10" ht="23.15" customHeight="1" x14ac:dyDescent="0.7">
      <c r="A30" s="11"/>
      <c r="B30" s="102"/>
      <c r="C30" s="102"/>
      <c r="D30" s="27"/>
      <c r="E30" s="1"/>
      <c r="F30" s="27"/>
      <c r="G30" s="2"/>
      <c r="H30" s="27"/>
      <c r="I30" s="1"/>
      <c r="J30" s="27"/>
    </row>
    <row r="31" spans="1:10" ht="23.15" customHeight="1" thickBot="1" x14ac:dyDescent="0.75">
      <c r="A31" s="11" t="s">
        <v>8</v>
      </c>
      <c r="B31" s="102"/>
      <c r="C31" s="102"/>
      <c r="D31" s="28">
        <v>6981359</v>
      </c>
      <c r="E31" s="23"/>
      <c r="F31" s="28">
        <v>6564820</v>
      </c>
      <c r="G31" s="2"/>
      <c r="H31" s="28">
        <v>6857489</v>
      </c>
      <c r="I31" s="23"/>
      <c r="J31" s="28">
        <v>6481036</v>
      </c>
    </row>
    <row r="32" spans="1:10" ht="23.15" customHeight="1" thickTop="1" x14ac:dyDescent="0.7">
      <c r="A32" s="11"/>
      <c r="B32" s="102"/>
      <c r="C32" s="102"/>
      <c r="D32" s="20"/>
      <c r="E32" s="23"/>
      <c r="F32" s="20"/>
      <c r="G32" s="2"/>
      <c r="H32" s="20"/>
      <c r="I32" s="23"/>
      <c r="J32" s="20"/>
    </row>
    <row r="33" spans="1:10" ht="23.15" customHeight="1" x14ac:dyDescent="0.7">
      <c r="A33" s="5"/>
      <c r="B33" s="102"/>
      <c r="C33" s="102"/>
      <c r="D33" s="152" t="s">
        <v>53</v>
      </c>
      <c r="E33" s="152"/>
      <c r="F33" s="152"/>
      <c r="H33" s="152" t="s">
        <v>54</v>
      </c>
      <c r="I33" s="152"/>
      <c r="J33" s="152"/>
    </row>
    <row r="34" spans="1:10" s="3" customFormat="1" ht="23.15" customHeight="1" x14ac:dyDescent="0.65">
      <c r="A34" s="9"/>
      <c r="B34" s="102"/>
      <c r="C34" s="102"/>
      <c r="D34" s="22" t="s">
        <v>175</v>
      </c>
      <c r="E34"/>
      <c r="F34" s="22" t="s">
        <v>40</v>
      </c>
      <c r="G34" s="84"/>
      <c r="H34" s="22" t="s">
        <v>175</v>
      </c>
      <c r="I34"/>
      <c r="J34" s="22" t="s">
        <v>40</v>
      </c>
    </row>
    <row r="35" spans="1:10" ht="23.15" customHeight="1" x14ac:dyDescent="0.7">
      <c r="A35" s="5" t="s">
        <v>35</v>
      </c>
      <c r="B35" s="2" t="s">
        <v>1</v>
      </c>
      <c r="C35" s="102"/>
      <c r="D35" s="84">
        <v>2568</v>
      </c>
      <c r="E35" s="84"/>
      <c r="F35" s="84">
        <v>2567</v>
      </c>
      <c r="G35" s="2"/>
      <c r="H35" s="84">
        <v>2568</v>
      </c>
      <c r="I35" s="84"/>
      <c r="J35" s="84">
        <v>2567</v>
      </c>
    </row>
    <row r="36" spans="1:10" ht="23.15" customHeight="1" x14ac:dyDescent="0.65">
      <c r="A36" s="99"/>
      <c r="B36" s="100"/>
      <c r="C36" s="100"/>
      <c r="D36" s="101" t="s">
        <v>87</v>
      </c>
      <c r="E36" s="101"/>
      <c r="F36" s="101"/>
      <c r="G36" s="100"/>
      <c r="H36" s="101" t="s">
        <v>87</v>
      </c>
      <c r="I36" s="101"/>
      <c r="J36" s="101"/>
    </row>
    <row r="37" spans="1:10" ht="23.15" customHeight="1" x14ac:dyDescent="0.7">
      <c r="A37" s="5"/>
      <c r="B37" s="102"/>
      <c r="C37" s="102"/>
      <c r="D37" s="153" t="s">
        <v>97</v>
      </c>
      <c r="E37" s="153"/>
      <c r="F37" s="153"/>
      <c r="G37" s="153"/>
      <c r="H37" s="153"/>
      <c r="I37" s="153"/>
      <c r="J37" s="153"/>
    </row>
    <row r="38" spans="1:10" ht="23.15" customHeight="1" x14ac:dyDescent="0.7">
      <c r="A38" s="10" t="s">
        <v>9</v>
      </c>
      <c r="B38" s="102"/>
      <c r="C38" s="102"/>
      <c r="D38" s="102"/>
      <c r="E38" s="102"/>
      <c r="F38" s="102"/>
      <c r="G38" s="84"/>
      <c r="H38" s="16"/>
      <c r="I38" s="16"/>
      <c r="J38" s="16"/>
    </row>
    <row r="39" spans="1:10" ht="23.15" customHeight="1" x14ac:dyDescent="0.65">
      <c r="A39" s="18" t="s">
        <v>43</v>
      </c>
      <c r="B39" s="102"/>
      <c r="C39" s="102"/>
      <c r="D39" s="33">
        <v>894000</v>
      </c>
      <c r="E39" s="102"/>
      <c r="F39" s="26">
        <v>1123495</v>
      </c>
      <c r="G39" s="84"/>
      <c r="H39" s="33">
        <v>856000</v>
      </c>
      <c r="I39" s="16"/>
      <c r="J39" s="26">
        <v>1083495</v>
      </c>
    </row>
    <row r="40" spans="1:10" ht="23.15" customHeight="1" x14ac:dyDescent="0.65">
      <c r="A40" s="18" t="s">
        <v>111</v>
      </c>
      <c r="B40" s="2"/>
      <c r="C40" s="2"/>
      <c r="D40" s="33">
        <v>1169548</v>
      </c>
      <c r="E40" s="26"/>
      <c r="F40" s="26">
        <v>973504</v>
      </c>
      <c r="G40" s="87"/>
      <c r="H40" s="33">
        <v>1038473</v>
      </c>
      <c r="I40" s="26"/>
      <c r="J40" s="26">
        <v>880933</v>
      </c>
    </row>
    <row r="41" spans="1:10" ht="23.15" customHeight="1" x14ac:dyDescent="0.65">
      <c r="A41" s="18" t="s">
        <v>189</v>
      </c>
      <c r="B41" s="147"/>
      <c r="C41" s="147"/>
      <c r="D41" s="33">
        <v>208553</v>
      </c>
      <c r="E41" s="26"/>
      <c r="F41" s="33">
        <v>152852</v>
      </c>
      <c r="G41" s="87"/>
      <c r="H41" s="33">
        <v>202588</v>
      </c>
      <c r="I41" s="26"/>
      <c r="J41" s="33">
        <v>148886</v>
      </c>
    </row>
    <row r="42" spans="1:10" ht="23.15" customHeight="1" x14ac:dyDescent="0.65">
      <c r="A42" s="18" t="s">
        <v>102</v>
      </c>
      <c r="B42" s="2"/>
      <c r="C42" s="2"/>
      <c r="D42" s="33">
        <v>2410</v>
      </c>
      <c r="E42" s="26"/>
      <c r="F42" s="26">
        <v>11352</v>
      </c>
      <c r="G42" s="87"/>
      <c r="H42" s="33">
        <v>2211</v>
      </c>
      <c r="I42" s="96"/>
      <c r="J42" s="96">
        <v>11348</v>
      </c>
    </row>
    <row r="43" spans="1:10" ht="23.15" customHeight="1" x14ac:dyDescent="0.65">
      <c r="A43" s="18" t="s">
        <v>191</v>
      </c>
      <c r="B43" s="2"/>
      <c r="C43" s="2"/>
      <c r="D43" s="33"/>
      <c r="E43" s="26"/>
      <c r="F43" s="26"/>
      <c r="G43" s="87"/>
      <c r="H43" s="33"/>
      <c r="I43" s="96"/>
      <c r="J43" s="96"/>
    </row>
    <row r="44" spans="1:10" ht="23.15" customHeight="1" x14ac:dyDescent="0.65">
      <c r="A44" s="104" t="s">
        <v>112</v>
      </c>
      <c r="B44" s="2">
        <v>6</v>
      </c>
      <c r="C44" s="2"/>
      <c r="D44" s="33">
        <v>262113</v>
      </c>
      <c r="E44" s="96"/>
      <c r="F44" s="96">
        <v>206598</v>
      </c>
      <c r="G44" s="87"/>
      <c r="H44" s="33">
        <v>249219</v>
      </c>
      <c r="I44" s="96"/>
      <c r="J44" s="96">
        <v>193704</v>
      </c>
    </row>
    <row r="45" spans="1:10" ht="23.15" customHeight="1" x14ac:dyDescent="0.65">
      <c r="A45" s="104" t="s">
        <v>113</v>
      </c>
      <c r="B45" s="2"/>
      <c r="C45" s="2"/>
      <c r="D45" s="33">
        <v>18947</v>
      </c>
      <c r="E45" s="26"/>
      <c r="F45" s="26">
        <v>17415</v>
      </c>
      <c r="G45" s="87"/>
      <c r="H45" s="33">
        <v>18947</v>
      </c>
      <c r="I45" s="26"/>
      <c r="J45" s="26">
        <v>17415</v>
      </c>
    </row>
    <row r="46" spans="1:10" ht="23.15" customHeight="1" x14ac:dyDescent="0.65">
      <c r="A46" s="18" t="s">
        <v>93</v>
      </c>
      <c r="D46" s="33">
        <v>12446</v>
      </c>
      <c r="E46" s="26"/>
      <c r="F46" s="26">
        <v>8479</v>
      </c>
      <c r="G46" s="87"/>
      <c r="H46" s="33">
        <v>12446</v>
      </c>
      <c r="I46" s="26"/>
      <c r="J46" s="26">
        <v>8479</v>
      </c>
    </row>
    <row r="47" spans="1:10" ht="23.15" customHeight="1" x14ac:dyDescent="0.7">
      <c r="A47" s="11" t="s">
        <v>10</v>
      </c>
      <c r="B47" s="2"/>
      <c r="C47" s="2"/>
      <c r="D47" s="81">
        <v>2568017</v>
      </c>
      <c r="E47" s="23"/>
      <c r="F47" s="81">
        <v>2493695</v>
      </c>
      <c r="G47" s="2"/>
      <c r="H47" s="81">
        <v>2379884</v>
      </c>
      <c r="I47" s="23"/>
      <c r="J47" s="81">
        <v>2344260</v>
      </c>
    </row>
    <row r="48" spans="1:10" ht="23.15" customHeight="1" x14ac:dyDescent="0.65">
      <c r="B48" s="2"/>
      <c r="C48" s="2"/>
      <c r="D48" s="16"/>
      <c r="E48" s="2"/>
      <c r="F48" s="2"/>
      <c r="G48" s="2"/>
      <c r="H48" s="16"/>
      <c r="I48" s="16"/>
      <c r="J48" s="16"/>
    </row>
    <row r="49" spans="1:10" ht="23.15" customHeight="1" x14ac:dyDescent="0.7">
      <c r="A49" s="10" t="s">
        <v>11</v>
      </c>
      <c r="B49" s="2"/>
      <c r="C49" s="2"/>
      <c r="D49" s="16"/>
      <c r="E49" s="2"/>
      <c r="F49" s="2"/>
      <c r="G49" s="2"/>
      <c r="H49" s="16"/>
      <c r="I49" s="16"/>
      <c r="J49" s="16"/>
    </row>
    <row r="50" spans="1:10" ht="23.15" customHeight="1" x14ac:dyDescent="0.65">
      <c r="A50" s="18" t="s">
        <v>45</v>
      </c>
      <c r="B50" s="2">
        <v>6</v>
      </c>
      <c r="C50" s="2"/>
      <c r="D50" s="33">
        <v>605699</v>
      </c>
      <c r="E50" s="26"/>
      <c r="F50" s="26">
        <v>332695</v>
      </c>
      <c r="G50" s="87"/>
      <c r="H50" s="33">
        <v>593571</v>
      </c>
      <c r="I50" s="26"/>
      <c r="J50" s="26">
        <v>317008</v>
      </c>
    </row>
    <row r="51" spans="1:10" ht="23.15" customHeight="1" x14ac:dyDescent="0.65">
      <c r="A51" s="18" t="s">
        <v>114</v>
      </c>
      <c r="B51" s="2"/>
      <c r="C51" s="2"/>
      <c r="D51" s="33">
        <v>20112</v>
      </c>
      <c r="E51" s="26"/>
      <c r="F51" s="26">
        <v>16888</v>
      </c>
      <c r="G51" s="87"/>
      <c r="H51" s="33">
        <v>20112</v>
      </c>
      <c r="I51" s="26"/>
      <c r="J51" s="26">
        <v>16888</v>
      </c>
    </row>
    <row r="52" spans="1:10" ht="23.15" customHeight="1" x14ac:dyDescent="0.65">
      <c r="A52" s="18" t="s">
        <v>77</v>
      </c>
      <c r="B52" s="2"/>
      <c r="C52" s="2"/>
      <c r="D52" s="33"/>
      <c r="E52" s="26"/>
      <c r="F52" s="26"/>
      <c r="G52" s="87"/>
      <c r="H52" s="33"/>
      <c r="I52" s="26"/>
      <c r="J52" s="26"/>
    </row>
    <row r="53" spans="1:10" ht="23.15" customHeight="1" x14ac:dyDescent="0.65">
      <c r="A53" s="69" t="s">
        <v>78</v>
      </c>
      <c r="B53" s="102"/>
      <c r="C53" s="102"/>
      <c r="D53" s="33">
        <v>52796</v>
      </c>
      <c r="E53" s="26"/>
      <c r="F53" s="26">
        <v>51669</v>
      </c>
      <c r="G53" s="87"/>
      <c r="H53" s="33">
        <v>48005</v>
      </c>
      <c r="I53" s="26"/>
      <c r="J53" s="26">
        <v>46962</v>
      </c>
    </row>
    <row r="54" spans="1:10" ht="23.15" customHeight="1" x14ac:dyDescent="0.7">
      <c r="A54" s="11" t="s">
        <v>12</v>
      </c>
      <c r="B54" s="2"/>
      <c r="C54" s="2"/>
      <c r="D54" s="81">
        <v>678607</v>
      </c>
      <c r="E54" s="23"/>
      <c r="F54" s="81">
        <v>401252</v>
      </c>
      <c r="G54" s="2"/>
      <c r="H54" s="81">
        <v>661688</v>
      </c>
      <c r="I54" s="23"/>
      <c r="J54" s="81">
        <v>380858</v>
      </c>
    </row>
    <row r="55" spans="1:10" ht="23.15" customHeight="1" x14ac:dyDescent="0.7">
      <c r="A55" s="11"/>
      <c r="B55" s="2"/>
      <c r="C55" s="2"/>
      <c r="D55" s="27"/>
      <c r="E55" s="1"/>
      <c r="F55" s="27"/>
      <c r="G55" s="2"/>
      <c r="H55" s="27"/>
      <c r="I55" s="1"/>
      <c r="J55" s="151"/>
    </row>
    <row r="56" spans="1:10" ht="23.15" customHeight="1" x14ac:dyDescent="0.7">
      <c r="A56" s="11" t="s">
        <v>13</v>
      </c>
      <c r="B56" s="2"/>
      <c r="C56" s="2"/>
      <c r="D56" s="29">
        <v>3246624</v>
      </c>
      <c r="E56" s="24"/>
      <c r="F56" s="29">
        <v>2894947</v>
      </c>
      <c r="G56" s="2"/>
      <c r="H56" s="29">
        <v>3041572</v>
      </c>
      <c r="I56" s="24"/>
      <c r="J56" s="29">
        <v>2725118</v>
      </c>
    </row>
    <row r="57" spans="1:10" s="3" customFormat="1" ht="23.15" customHeight="1" x14ac:dyDescent="0.7">
      <c r="A57" s="11"/>
      <c r="B57" s="102"/>
      <c r="C57" s="102"/>
      <c r="D57" s="102"/>
      <c r="E57" s="102"/>
      <c r="F57" s="102"/>
      <c r="G57" s="2"/>
      <c r="H57" s="1"/>
      <c r="I57" s="1"/>
      <c r="J57" s="1"/>
    </row>
    <row r="58" spans="1:10" s="3" customFormat="1" ht="23.15" customHeight="1" x14ac:dyDescent="0.7">
      <c r="A58" s="5"/>
      <c r="B58" s="102"/>
      <c r="C58" s="102"/>
      <c r="D58" s="152" t="s">
        <v>53</v>
      </c>
      <c r="E58" s="152"/>
      <c r="F58" s="152"/>
      <c r="H58" s="152" t="s">
        <v>54</v>
      </c>
      <c r="I58" s="152"/>
      <c r="J58" s="152"/>
    </row>
    <row r="59" spans="1:10" s="3" customFormat="1" ht="23.15" customHeight="1" x14ac:dyDescent="0.65">
      <c r="A59" s="9"/>
      <c r="B59" s="102"/>
      <c r="C59" s="102"/>
      <c r="D59" s="22" t="s">
        <v>175</v>
      </c>
      <c r="E59"/>
      <c r="F59" s="22" t="s">
        <v>40</v>
      </c>
      <c r="G59" s="84"/>
      <c r="H59" s="22" t="s">
        <v>175</v>
      </c>
      <c r="I59"/>
      <c r="J59" s="22" t="s">
        <v>40</v>
      </c>
    </row>
    <row r="60" spans="1:10" s="3" customFormat="1" ht="23.15" customHeight="1" x14ac:dyDescent="0.7">
      <c r="A60" s="5" t="s">
        <v>35</v>
      </c>
      <c r="B60" s="2"/>
      <c r="C60" s="102"/>
      <c r="D60" s="84">
        <v>2568</v>
      </c>
      <c r="E60" s="84"/>
      <c r="F60" s="84">
        <v>2567</v>
      </c>
      <c r="G60" s="2"/>
      <c r="H60" s="84">
        <v>2568</v>
      </c>
      <c r="I60" s="84"/>
      <c r="J60" s="84">
        <v>2567</v>
      </c>
    </row>
    <row r="61" spans="1:10" s="3" customFormat="1" ht="23.15" customHeight="1" x14ac:dyDescent="0.65">
      <c r="A61" s="99"/>
      <c r="B61" s="100"/>
      <c r="C61" s="100"/>
      <c r="D61" s="101" t="s">
        <v>87</v>
      </c>
      <c r="E61" s="101"/>
      <c r="F61" s="101"/>
      <c r="G61" s="100"/>
      <c r="H61" s="101" t="s">
        <v>87</v>
      </c>
      <c r="I61" s="101"/>
      <c r="J61" s="101"/>
    </row>
    <row r="62" spans="1:10" s="3" customFormat="1" ht="23.15" customHeight="1" x14ac:dyDescent="0.7">
      <c r="A62" s="5"/>
      <c r="B62" s="102"/>
      <c r="C62" s="102"/>
      <c r="D62" s="153" t="s">
        <v>97</v>
      </c>
      <c r="E62" s="153"/>
      <c r="F62" s="153"/>
      <c r="G62" s="153"/>
      <c r="H62" s="153"/>
      <c r="I62" s="153"/>
      <c r="J62" s="153"/>
    </row>
    <row r="63" spans="1:10" s="3" customFormat="1" ht="23.15" customHeight="1" x14ac:dyDescent="0.7">
      <c r="A63" s="10" t="s">
        <v>33</v>
      </c>
      <c r="B63" s="102"/>
      <c r="C63" s="102"/>
      <c r="D63" s="102"/>
      <c r="E63" s="102"/>
      <c r="F63" s="102"/>
      <c r="G63" s="2"/>
      <c r="H63" s="16"/>
      <c r="I63" s="16"/>
      <c r="J63" s="16"/>
    </row>
    <row r="64" spans="1:10" s="3" customFormat="1" ht="23.15" customHeight="1" x14ac:dyDescent="0.65">
      <c r="A64" s="18" t="s">
        <v>14</v>
      </c>
      <c r="B64" s="2"/>
      <c r="C64" s="105"/>
      <c r="D64" s="105"/>
      <c r="E64" s="105"/>
      <c r="F64" s="105"/>
      <c r="G64" s="2"/>
      <c r="H64" s="16"/>
      <c r="I64" s="16"/>
      <c r="J64" s="16"/>
    </row>
    <row r="65" spans="1:10" s="3" customFormat="1" ht="23.15" customHeight="1" x14ac:dyDescent="0.65">
      <c r="A65" s="69" t="s">
        <v>69</v>
      </c>
      <c r="B65" s="105"/>
      <c r="C65" s="105"/>
      <c r="D65" s="33"/>
      <c r="E65" s="16"/>
      <c r="F65" s="33"/>
      <c r="G65" s="2"/>
      <c r="H65" s="33"/>
      <c r="I65" s="16"/>
      <c r="J65" s="33"/>
    </row>
    <row r="66" spans="1:10" s="3" customFormat="1" ht="23.15" customHeight="1" thickBot="1" x14ac:dyDescent="0.7">
      <c r="A66" s="116" t="s">
        <v>169</v>
      </c>
      <c r="B66" s="105"/>
      <c r="C66" s="105"/>
      <c r="D66" s="112">
        <v>735000</v>
      </c>
      <c r="E66" s="16"/>
      <c r="F66" s="112">
        <v>735000</v>
      </c>
      <c r="G66" s="2"/>
      <c r="H66" s="112">
        <v>735000</v>
      </c>
      <c r="I66" s="16"/>
      <c r="J66" s="112">
        <v>735000</v>
      </c>
    </row>
    <row r="67" spans="1:10" s="3" customFormat="1" ht="23.15" customHeight="1" thickTop="1" x14ac:dyDescent="0.65">
      <c r="A67" s="69" t="s">
        <v>68</v>
      </c>
      <c r="B67" s="105"/>
      <c r="C67" s="105"/>
      <c r="D67" s="33"/>
      <c r="E67" s="16"/>
      <c r="F67" s="33"/>
      <c r="G67" s="2"/>
      <c r="H67" s="33"/>
      <c r="I67" s="16"/>
      <c r="J67" s="33"/>
    </row>
    <row r="68" spans="1:10" s="3" customFormat="1" ht="23.15" customHeight="1" x14ac:dyDescent="0.65">
      <c r="A68" s="116" t="s">
        <v>169</v>
      </c>
      <c r="B68" s="105"/>
      <c r="C68" s="105"/>
      <c r="D68" s="33">
        <v>735000</v>
      </c>
      <c r="E68" s="16"/>
      <c r="F68" s="26">
        <v>735000</v>
      </c>
      <c r="G68" s="2"/>
      <c r="H68" s="33">
        <v>735000</v>
      </c>
      <c r="I68" s="16"/>
      <c r="J68" s="26">
        <v>735000</v>
      </c>
    </row>
    <row r="69" spans="1:10" s="3" customFormat="1" ht="23.15" customHeight="1" x14ac:dyDescent="0.65">
      <c r="A69" t="s">
        <v>119</v>
      </c>
      <c r="B69" s="2"/>
      <c r="C69" s="2"/>
      <c r="D69" s="33">
        <v>1792509</v>
      </c>
      <c r="E69" s="16"/>
      <c r="F69" s="33">
        <v>1792509</v>
      </c>
      <c r="G69" s="2"/>
      <c r="H69" s="33">
        <v>1792509</v>
      </c>
      <c r="I69" s="16"/>
      <c r="J69" s="33">
        <v>1792509</v>
      </c>
    </row>
    <row r="70" spans="1:10" s="3" customFormat="1" ht="23.15" customHeight="1" x14ac:dyDescent="0.65">
      <c r="A70" s="18" t="s">
        <v>115</v>
      </c>
      <c r="B70" s="2"/>
      <c r="C70" s="2"/>
      <c r="D70" s="33"/>
      <c r="E70" s="16"/>
      <c r="F70" s="16"/>
      <c r="G70" s="2"/>
      <c r="H70" s="33"/>
      <c r="I70" s="16"/>
      <c r="J70" s="16"/>
    </row>
    <row r="71" spans="1:10" s="3" customFormat="1" ht="23.15" customHeight="1" x14ac:dyDescent="0.65">
      <c r="A71" s="69" t="s">
        <v>116</v>
      </c>
      <c r="B71" s="2"/>
      <c r="C71" s="2"/>
      <c r="D71" s="33">
        <v>-41780</v>
      </c>
      <c r="E71" s="16"/>
      <c r="F71" s="26">
        <v>-41780</v>
      </c>
      <c r="G71" s="2"/>
      <c r="H71" s="33">
        <v>0</v>
      </c>
      <c r="I71" s="16"/>
      <c r="J71" s="25">
        <v>0</v>
      </c>
    </row>
    <row r="72" spans="1:10" s="3" customFormat="1" ht="23.15" customHeight="1" x14ac:dyDescent="0.65">
      <c r="A72" s="18" t="s">
        <v>46</v>
      </c>
      <c r="B72" s="2"/>
      <c r="C72" s="2"/>
      <c r="D72" s="33"/>
      <c r="E72" s="16"/>
      <c r="F72" s="16"/>
      <c r="G72" s="2"/>
      <c r="H72" s="33"/>
      <c r="I72" s="16"/>
      <c r="J72" s="16"/>
    </row>
    <row r="73" spans="1:10" s="3" customFormat="1" ht="23.15" customHeight="1" x14ac:dyDescent="0.65">
      <c r="A73" s="69" t="s">
        <v>66</v>
      </c>
      <c r="B73" s="2"/>
      <c r="C73" s="2"/>
      <c r="D73" s="33">
        <v>73500</v>
      </c>
      <c r="E73" s="16"/>
      <c r="F73" s="26">
        <v>73500</v>
      </c>
      <c r="G73" s="2"/>
      <c r="H73" s="33">
        <v>73500</v>
      </c>
      <c r="I73" s="16"/>
      <c r="J73" s="16">
        <v>73500</v>
      </c>
    </row>
    <row r="74" spans="1:10" s="3" customFormat="1" ht="23.15" customHeight="1" x14ac:dyDescent="0.65">
      <c r="A74" s="69" t="s">
        <v>67</v>
      </c>
      <c r="B74" s="2"/>
      <c r="C74" s="2"/>
      <c r="D74" s="33">
        <v>1176327</v>
      </c>
      <c r="E74" s="16"/>
      <c r="F74" s="26">
        <v>1111534</v>
      </c>
      <c r="G74" s="2"/>
      <c r="H74" s="33">
        <v>1214908</v>
      </c>
      <c r="I74" s="16"/>
      <c r="J74" s="16">
        <v>1154909</v>
      </c>
    </row>
    <row r="75" spans="1:10" s="3" customFormat="1" ht="23.15" customHeight="1" x14ac:dyDescent="0.7">
      <c r="A75" s="11" t="s">
        <v>57</v>
      </c>
      <c r="B75" s="102"/>
      <c r="C75" s="102"/>
      <c r="D75" s="52">
        <v>3735556</v>
      </c>
      <c r="E75" s="23"/>
      <c r="F75" s="52">
        <v>3670763</v>
      </c>
      <c r="G75" s="2"/>
      <c r="H75" s="52">
        <v>3815917</v>
      </c>
      <c r="I75" s="23"/>
      <c r="J75" s="52">
        <v>3755918</v>
      </c>
    </row>
    <row r="76" spans="1:10" s="3" customFormat="1" ht="23.15" customHeight="1" x14ac:dyDescent="0.65">
      <c r="A76" s="9" t="s">
        <v>58</v>
      </c>
      <c r="B76" s="102"/>
      <c r="C76" s="102"/>
      <c r="D76" s="33">
        <v>-821</v>
      </c>
      <c r="E76" s="54"/>
      <c r="F76" s="26">
        <v>-890</v>
      </c>
      <c r="G76" s="2"/>
      <c r="H76" s="33">
        <v>0</v>
      </c>
      <c r="I76" s="54"/>
      <c r="J76" s="50">
        <v>0</v>
      </c>
    </row>
    <row r="77" spans="1:10" s="3" customFormat="1" ht="23.15" customHeight="1" x14ac:dyDescent="0.7">
      <c r="A77" s="11" t="s">
        <v>36</v>
      </c>
      <c r="B77" s="102"/>
      <c r="C77" s="102"/>
      <c r="D77" s="53">
        <v>3734735</v>
      </c>
      <c r="E77" s="1"/>
      <c r="F77" s="53">
        <v>3669873</v>
      </c>
      <c r="G77" s="2"/>
      <c r="H77" s="53">
        <v>3815917</v>
      </c>
      <c r="I77" s="1"/>
      <c r="J77" s="53">
        <v>3755918</v>
      </c>
    </row>
    <row r="78" spans="1:10" s="3" customFormat="1" ht="23.15" customHeight="1" x14ac:dyDescent="0.7">
      <c r="A78" s="11"/>
      <c r="B78" s="102"/>
      <c r="C78" s="102"/>
      <c r="D78" s="27"/>
      <c r="E78" s="1"/>
      <c r="F78" s="27"/>
      <c r="G78" s="2"/>
      <c r="H78" s="27"/>
      <c r="I78" s="1"/>
      <c r="J78" s="27"/>
    </row>
    <row r="79" spans="1:10" s="3" customFormat="1" ht="23.15" customHeight="1" thickBot="1" x14ac:dyDescent="0.75">
      <c r="A79" s="11" t="s">
        <v>37</v>
      </c>
      <c r="B79" s="102"/>
      <c r="C79" s="102"/>
      <c r="D79" s="28">
        <v>6981359</v>
      </c>
      <c r="E79" s="23"/>
      <c r="F79" s="28">
        <v>6564820</v>
      </c>
      <c r="G79" s="2"/>
      <c r="H79" s="28">
        <v>6857489</v>
      </c>
      <c r="I79" s="23"/>
      <c r="J79" s="28">
        <v>6481036</v>
      </c>
    </row>
    <row r="80" spans="1:10" s="3" customFormat="1" ht="23.15" customHeight="1" thickTop="1" x14ac:dyDescent="0.7">
      <c r="A80" s="11"/>
      <c r="B80" s="102"/>
      <c r="C80" s="102"/>
      <c r="D80" s="20"/>
      <c r="E80" s="23"/>
      <c r="F80" s="20"/>
      <c r="G80" s="2"/>
      <c r="H80" s="20"/>
      <c r="I80" s="23"/>
      <c r="J80" s="20"/>
    </row>
    <row r="101" spans="1:6" ht="23.15" customHeight="1" x14ac:dyDescent="0.65">
      <c r="A101" s="3"/>
      <c r="B101" s="3"/>
      <c r="C101" s="3"/>
      <c r="D101" s="3"/>
      <c r="E101" s="3"/>
      <c r="F101" s="3"/>
    </row>
    <row r="102" spans="1:6" ht="23.15" customHeight="1" x14ac:dyDescent="0.65">
      <c r="A102" s="3"/>
      <c r="B102" s="3"/>
      <c r="C102" s="3"/>
      <c r="D102" s="3"/>
      <c r="E102" s="3"/>
      <c r="F102" s="3"/>
    </row>
    <row r="103" spans="1:6" ht="23.15" customHeight="1" x14ac:dyDescent="0.65">
      <c r="A103" s="3"/>
      <c r="B103" s="3"/>
      <c r="C103" s="3"/>
      <c r="D103" s="3"/>
      <c r="E103" s="3"/>
      <c r="F103" s="3"/>
    </row>
    <row r="104" spans="1:6" ht="23.15" customHeight="1" x14ac:dyDescent="0.65">
      <c r="A104" s="3"/>
      <c r="B104" s="3"/>
      <c r="C104" s="3"/>
      <c r="D104" s="3"/>
      <c r="E104" s="3"/>
      <c r="F104" s="3"/>
    </row>
    <row r="105" spans="1:6" ht="23.15" customHeight="1" x14ac:dyDescent="0.65">
      <c r="A105" s="3"/>
      <c r="B105" s="3"/>
      <c r="C105" s="3"/>
      <c r="D105" s="3"/>
      <c r="E105" s="3"/>
      <c r="F105" s="3"/>
    </row>
    <row r="106" spans="1:6" ht="23.15" customHeight="1" x14ac:dyDescent="0.65">
      <c r="A106" s="3"/>
      <c r="B106" s="3"/>
      <c r="C106" s="3"/>
      <c r="D106" s="3"/>
      <c r="E106" s="3"/>
      <c r="F106" s="3"/>
    </row>
    <row r="107" spans="1:6" ht="23.15" customHeight="1" x14ac:dyDescent="0.65">
      <c r="A107" s="3"/>
      <c r="B107" s="3"/>
      <c r="C107" s="3"/>
      <c r="D107" s="3"/>
      <c r="E107" s="3"/>
      <c r="F107" s="3"/>
    </row>
    <row r="108" spans="1:6" ht="23.15" customHeight="1" x14ac:dyDescent="0.65">
      <c r="A108" s="3"/>
      <c r="B108" s="3"/>
      <c r="C108" s="3"/>
      <c r="D108" s="3"/>
      <c r="E108" s="3"/>
      <c r="F108" s="3"/>
    </row>
    <row r="109" spans="1:6" ht="23.15" customHeight="1" x14ac:dyDescent="0.65">
      <c r="A109" s="3"/>
      <c r="B109" s="3"/>
      <c r="C109" s="3"/>
      <c r="D109" s="3"/>
      <c r="E109" s="3"/>
      <c r="F109" s="3"/>
    </row>
    <row r="110" spans="1:6" ht="23.15" customHeight="1" x14ac:dyDescent="0.65">
      <c r="A110" s="3"/>
      <c r="B110" s="3"/>
      <c r="C110" s="3"/>
      <c r="D110" s="3"/>
      <c r="E110" s="3"/>
      <c r="F110" s="3"/>
    </row>
    <row r="111" spans="1:6" ht="23.15" customHeight="1" x14ac:dyDescent="0.65">
      <c r="A111" s="3"/>
      <c r="B111" s="3"/>
      <c r="C111" s="3"/>
      <c r="D111" s="3"/>
      <c r="E111" s="3"/>
      <c r="F111" s="3"/>
    </row>
    <row r="112" spans="1:6" ht="23.15" customHeight="1" x14ac:dyDescent="0.65">
      <c r="A112" s="3"/>
      <c r="B112" s="3"/>
      <c r="C112" s="3"/>
      <c r="D112" s="3"/>
      <c r="E112" s="3"/>
      <c r="F112" s="3"/>
    </row>
    <row r="113" spans="1:6" ht="23.15" customHeight="1" x14ac:dyDescent="0.65">
      <c r="A113" s="3"/>
      <c r="B113" s="3"/>
      <c r="C113" s="3"/>
      <c r="D113" s="3"/>
      <c r="E113" s="3"/>
      <c r="F113" s="3"/>
    </row>
    <row r="114" spans="1:6" ht="23.15" customHeight="1" x14ac:dyDescent="0.65">
      <c r="A114" s="3"/>
      <c r="B114" s="3"/>
      <c r="C114" s="3"/>
      <c r="D114" s="3"/>
      <c r="E114" s="3"/>
      <c r="F114" s="3"/>
    </row>
    <row r="115" spans="1:6" ht="23.15" customHeight="1" x14ac:dyDescent="0.65">
      <c r="A115" s="3"/>
      <c r="B115" s="3"/>
      <c r="C115" s="3"/>
      <c r="D115" s="3"/>
      <c r="E115" s="3"/>
      <c r="F115" s="3"/>
    </row>
    <row r="116" spans="1:6" ht="23.15" customHeight="1" x14ac:dyDescent="0.65">
      <c r="A116" s="3"/>
      <c r="B116" s="3"/>
      <c r="C116" s="3"/>
      <c r="D116" s="3"/>
      <c r="E116" s="3"/>
      <c r="F116" s="3"/>
    </row>
    <row r="121" spans="1:6" s="3" customFormat="1" ht="23.15" customHeight="1" x14ac:dyDescent="0.65">
      <c r="A121" s="9"/>
      <c r="B121"/>
      <c r="C121"/>
      <c r="D121"/>
      <c r="E121"/>
      <c r="F121"/>
    </row>
    <row r="122" spans="1:6" s="3" customFormat="1" ht="23.15" customHeight="1" x14ac:dyDescent="0.65">
      <c r="A122" s="9"/>
      <c r="B122"/>
      <c r="C122"/>
      <c r="D122"/>
      <c r="E122"/>
      <c r="F122"/>
    </row>
    <row r="123" spans="1:6" s="3" customFormat="1" ht="23.15" customHeight="1" x14ac:dyDescent="0.65">
      <c r="A123" s="9"/>
      <c r="B123"/>
      <c r="C123"/>
      <c r="D123"/>
      <c r="E123"/>
      <c r="F123"/>
    </row>
    <row r="124" spans="1:6" s="3" customFormat="1" ht="23.15" customHeight="1" x14ac:dyDescent="0.65">
      <c r="A124" s="9"/>
      <c r="B124"/>
      <c r="C124"/>
      <c r="D124"/>
      <c r="E124"/>
      <c r="F124"/>
    </row>
    <row r="135" spans="1:6" s="3" customFormat="1" ht="23.15" customHeight="1" x14ac:dyDescent="0.65">
      <c r="A135" s="9"/>
      <c r="B135"/>
      <c r="C135"/>
      <c r="D135"/>
      <c r="E135"/>
      <c r="F135"/>
    </row>
    <row r="136" spans="1:6" s="3" customFormat="1" ht="23.15" customHeight="1" x14ac:dyDescent="0.65">
      <c r="A136" s="9"/>
      <c r="B136"/>
      <c r="C136"/>
      <c r="D136"/>
      <c r="E136"/>
      <c r="F136"/>
    </row>
    <row r="137" spans="1:6" s="3" customFormat="1" ht="23.15" customHeight="1" x14ac:dyDescent="0.65">
      <c r="A137" s="9"/>
      <c r="B137"/>
      <c r="C137"/>
      <c r="D137"/>
      <c r="E137"/>
      <c r="F137"/>
    </row>
    <row r="138" spans="1:6" s="3" customFormat="1" ht="23.15" customHeight="1" x14ac:dyDescent="0.65">
      <c r="A138" s="9"/>
      <c r="B138"/>
      <c r="C138"/>
      <c r="D138"/>
      <c r="E138"/>
      <c r="F138"/>
    </row>
    <row r="139" spans="1:6" s="3" customFormat="1" ht="23.15" customHeight="1" x14ac:dyDescent="0.65">
      <c r="A139" s="9"/>
      <c r="B139"/>
      <c r="C139"/>
      <c r="D139"/>
      <c r="E139"/>
      <c r="F139"/>
    </row>
    <row r="140" spans="1:6" s="3" customFormat="1" ht="23.15" customHeight="1" x14ac:dyDescent="0.65">
      <c r="A140" s="9"/>
      <c r="B140"/>
      <c r="C140"/>
      <c r="D140"/>
      <c r="E140"/>
      <c r="F140"/>
    </row>
    <row r="141" spans="1:6" s="3" customFormat="1" ht="23.15" customHeight="1" x14ac:dyDescent="0.65">
      <c r="A141" s="9"/>
      <c r="B141"/>
      <c r="C141"/>
      <c r="D141"/>
      <c r="E141"/>
      <c r="F141"/>
    </row>
    <row r="142" spans="1:6" s="3" customFormat="1" ht="23.15" customHeight="1" x14ac:dyDescent="0.65">
      <c r="A142" s="9"/>
      <c r="B142"/>
      <c r="C142"/>
      <c r="D142"/>
      <c r="E142"/>
      <c r="F142"/>
    </row>
    <row r="146" spans="1:10" s="14" customFormat="1" ht="23.15" customHeight="1" x14ac:dyDescent="0.65">
      <c r="A146" s="9"/>
      <c r="B146"/>
      <c r="C146"/>
      <c r="D146"/>
      <c r="E146"/>
      <c r="F146"/>
      <c r="G146" s="3"/>
      <c r="H146" s="3"/>
      <c r="I146" s="3"/>
      <c r="J146" s="3"/>
    </row>
    <row r="147" spans="1:10" s="3" customFormat="1" ht="23.15" customHeight="1" x14ac:dyDescent="0.65">
      <c r="A147" s="9"/>
      <c r="B147"/>
      <c r="C147"/>
      <c r="D147"/>
      <c r="E147"/>
      <c r="F147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62:J62"/>
    <mergeCell ref="D8:J8"/>
    <mergeCell ref="D4:F4"/>
    <mergeCell ref="H4:J4"/>
    <mergeCell ref="D33:F33"/>
    <mergeCell ref="H33:J33"/>
    <mergeCell ref="D37:J37"/>
    <mergeCell ref="D58:F58"/>
    <mergeCell ref="H58:J5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3" firstPageNumber="3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2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8C2C4-1B75-48BD-A3D7-4232226FA315}">
  <dimension ref="A1:J135"/>
  <sheetViews>
    <sheetView topLeftCell="A42" zoomScale="77" zoomScaleNormal="77" zoomScaleSheetLayoutView="100" workbookViewId="0">
      <selection activeCell="L3" sqref="L3"/>
    </sheetView>
  </sheetViews>
  <sheetFormatPr defaultColWidth="9.09765625" defaultRowHeight="21.5" x14ac:dyDescent="0.65"/>
  <cols>
    <col min="1" max="1" width="44.69921875" style="9" customWidth="1"/>
    <col min="2" max="2" width="9.59765625" bestFit="1" customWidth="1"/>
    <col min="3" max="3" width="1.09765625" customWidth="1"/>
    <col min="4" max="4" width="14.19921875" customWidth="1"/>
    <col min="5" max="5" width="1.09765625" customWidth="1"/>
    <col min="6" max="6" width="14.19921875" customWidth="1"/>
    <col min="7" max="7" width="1.09765625" style="3" customWidth="1"/>
    <col min="8" max="8" width="14.19921875" style="3" customWidth="1"/>
    <col min="9" max="9" width="1.09765625" style="3" customWidth="1"/>
    <col min="10" max="10" width="14.19921875" style="3" customWidth="1"/>
    <col min="11" max="16384" width="9.09765625" style="3"/>
  </cols>
  <sheetData>
    <row r="1" spans="1:10" s="37" customFormat="1" ht="23" x14ac:dyDescent="0.7">
      <c r="A1" s="5" t="s">
        <v>55</v>
      </c>
      <c r="B1" s="115"/>
      <c r="C1" s="115"/>
      <c r="D1" s="115"/>
      <c r="E1" s="115"/>
      <c r="F1" s="115"/>
      <c r="G1" s="115"/>
      <c r="H1" s="98"/>
      <c r="I1" s="98"/>
      <c r="J1" s="98"/>
    </row>
    <row r="2" spans="1:10" s="37" customFormat="1" ht="23" x14ac:dyDescent="0.7">
      <c r="A2" s="5" t="s">
        <v>153</v>
      </c>
      <c r="B2" s="97"/>
      <c r="C2" s="97"/>
      <c r="D2" s="97"/>
      <c r="E2" s="97"/>
      <c r="F2" s="97"/>
      <c r="G2" s="97"/>
      <c r="H2" s="98"/>
      <c r="I2" s="98"/>
      <c r="J2" s="98"/>
    </row>
    <row r="3" spans="1:10" ht="23" x14ac:dyDescent="0.7">
      <c r="A3" s="5"/>
      <c r="B3" s="22"/>
      <c r="C3" s="22"/>
      <c r="D3" s="22"/>
      <c r="E3" s="22"/>
      <c r="F3" s="22"/>
      <c r="G3" s="84"/>
      <c r="H3" s="38"/>
      <c r="I3" s="38"/>
      <c r="J3" s="38"/>
    </row>
    <row r="4" spans="1:10" ht="21.9" customHeight="1" x14ac:dyDescent="0.7">
      <c r="B4" s="22"/>
      <c r="C4" s="22"/>
      <c r="D4" s="152" t="s">
        <v>53</v>
      </c>
      <c r="E4" s="152"/>
      <c r="F4" s="152"/>
      <c r="G4" s="84"/>
      <c r="H4" s="154" t="s">
        <v>54</v>
      </c>
      <c r="I4" s="152"/>
      <c r="J4" s="152"/>
    </row>
    <row r="5" spans="1:10" ht="21.65" customHeight="1" x14ac:dyDescent="0.65">
      <c r="B5" s="22"/>
      <c r="C5" s="22"/>
      <c r="D5" s="155" t="s">
        <v>96</v>
      </c>
      <c r="E5" s="155"/>
      <c r="F5" s="155"/>
      <c r="G5" s="84"/>
      <c r="H5" s="155" t="s">
        <v>96</v>
      </c>
      <c r="I5" s="155"/>
      <c r="J5" s="155"/>
    </row>
    <row r="6" spans="1:10" ht="21.65" customHeight="1" x14ac:dyDescent="0.65">
      <c r="B6" s="22"/>
      <c r="C6" s="22"/>
      <c r="D6" s="155" t="s">
        <v>175</v>
      </c>
      <c r="E6" s="155"/>
      <c r="F6" s="155"/>
      <c r="G6" s="84"/>
      <c r="H6" s="155" t="s">
        <v>175</v>
      </c>
      <c r="I6" s="155"/>
      <c r="J6" s="155"/>
    </row>
    <row r="7" spans="1:10" x14ac:dyDescent="0.65">
      <c r="B7" s="149" t="s">
        <v>1</v>
      </c>
      <c r="C7" s="2"/>
      <c r="D7" s="22">
        <v>2568</v>
      </c>
      <c r="E7" s="7"/>
      <c r="F7" s="22">
        <v>2567</v>
      </c>
      <c r="G7" s="2"/>
      <c r="H7" s="22">
        <v>2568</v>
      </c>
      <c r="I7" s="7"/>
      <c r="J7" s="22">
        <v>2567</v>
      </c>
    </row>
    <row r="8" spans="1:10" x14ac:dyDescent="0.65">
      <c r="B8" s="148"/>
      <c r="D8" s="153" t="s">
        <v>97</v>
      </c>
      <c r="E8" s="153"/>
      <c r="F8" s="153"/>
      <c r="G8" s="153"/>
      <c r="H8" s="153"/>
      <c r="I8" s="153"/>
      <c r="J8" s="153"/>
    </row>
    <row r="9" spans="1:10" ht="22" x14ac:dyDescent="0.7">
      <c r="A9" s="10" t="s">
        <v>23</v>
      </c>
      <c r="B9" s="2">
        <v>7</v>
      </c>
      <c r="C9" s="2"/>
      <c r="D9" s="2"/>
      <c r="E9" s="2"/>
      <c r="F9" s="2"/>
      <c r="G9" s="2"/>
      <c r="H9" s="2"/>
      <c r="I9" s="2"/>
      <c r="J9" s="2"/>
    </row>
    <row r="10" spans="1:10" x14ac:dyDescent="0.65">
      <c r="A10" s="9" t="s">
        <v>22</v>
      </c>
      <c r="B10" s="2"/>
      <c r="C10" s="2"/>
      <c r="D10" s="30">
        <v>1521673</v>
      </c>
      <c r="E10" s="30"/>
      <c r="F10" s="30">
        <v>1367740</v>
      </c>
      <c r="G10" s="2"/>
      <c r="H10" s="30">
        <v>1323833</v>
      </c>
      <c r="I10" s="30"/>
      <c r="J10" s="30">
        <v>1230954</v>
      </c>
    </row>
    <row r="11" spans="1:10" x14ac:dyDescent="0.65">
      <c r="A11" s="18" t="s">
        <v>88</v>
      </c>
      <c r="B11" s="2"/>
      <c r="C11" s="2"/>
      <c r="D11" s="30">
        <v>10653</v>
      </c>
      <c r="E11" s="30"/>
      <c r="F11" s="30">
        <v>5526</v>
      </c>
      <c r="G11" s="2"/>
      <c r="H11" s="30">
        <v>10653</v>
      </c>
      <c r="I11" s="30"/>
      <c r="J11" s="30">
        <v>5526</v>
      </c>
    </row>
    <row r="12" spans="1:10" x14ac:dyDescent="0.65">
      <c r="A12" s="18" t="s">
        <v>75</v>
      </c>
      <c r="B12" s="2"/>
      <c r="C12" s="2"/>
      <c r="D12" s="30">
        <v>512</v>
      </c>
      <c r="E12" s="30"/>
      <c r="F12" s="30">
        <v>578</v>
      </c>
      <c r="G12" s="2"/>
      <c r="H12" s="30">
        <v>2063</v>
      </c>
      <c r="I12" s="30"/>
      <c r="J12" s="30">
        <v>1988</v>
      </c>
    </row>
    <row r="13" spans="1:10" x14ac:dyDescent="0.65">
      <c r="A13" t="s">
        <v>41</v>
      </c>
      <c r="B13" s="2"/>
      <c r="C13" s="2"/>
      <c r="D13" s="30">
        <v>5697</v>
      </c>
      <c r="E13" s="30"/>
      <c r="F13" s="30">
        <v>3774</v>
      </c>
      <c r="G13" s="2"/>
      <c r="H13" s="30">
        <v>5201</v>
      </c>
      <c r="I13" s="30"/>
      <c r="J13" s="30">
        <v>5292</v>
      </c>
    </row>
    <row r="14" spans="1:10" x14ac:dyDescent="0.65">
      <c r="A14" t="s">
        <v>126</v>
      </c>
      <c r="B14" s="2"/>
      <c r="C14" s="2"/>
      <c r="D14" s="30">
        <v>3074</v>
      </c>
      <c r="E14" s="30"/>
      <c r="F14" s="30">
        <v>19997</v>
      </c>
      <c r="G14" s="2"/>
      <c r="H14" s="30">
        <v>3027</v>
      </c>
      <c r="I14" s="30"/>
      <c r="J14" s="30">
        <v>18152</v>
      </c>
    </row>
    <row r="15" spans="1:10" x14ac:dyDescent="0.65">
      <c r="A15" t="s">
        <v>148</v>
      </c>
      <c r="B15" s="2"/>
      <c r="C15" s="2"/>
      <c r="D15" s="30">
        <v>8941</v>
      </c>
      <c r="E15" s="30"/>
      <c r="F15" s="30">
        <v>0</v>
      </c>
      <c r="G15" s="2"/>
      <c r="H15" s="30">
        <v>9137</v>
      </c>
      <c r="I15" s="30"/>
      <c r="J15" s="30">
        <v>0</v>
      </c>
    </row>
    <row r="16" spans="1:10" ht="22" x14ac:dyDescent="0.7">
      <c r="A16" s="11" t="s">
        <v>15</v>
      </c>
      <c r="B16" s="2"/>
      <c r="C16" s="2"/>
      <c r="D16" s="81">
        <v>1550550</v>
      </c>
      <c r="E16" s="20"/>
      <c r="F16" s="81">
        <v>1397615</v>
      </c>
      <c r="G16" s="2"/>
      <c r="H16" s="81">
        <v>1353914</v>
      </c>
      <c r="I16" s="20"/>
      <c r="J16" s="81">
        <v>1261912</v>
      </c>
    </row>
    <row r="17" spans="1:10" ht="22" x14ac:dyDescent="0.7">
      <c r="A17" s="11"/>
      <c r="B17" s="2"/>
      <c r="C17" s="2"/>
      <c r="D17" s="2"/>
      <c r="E17" s="2"/>
      <c r="F17" s="2"/>
      <c r="G17" s="2"/>
      <c r="H17" s="27"/>
      <c r="I17" s="27"/>
      <c r="J17" s="27"/>
    </row>
    <row r="18" spans="1:10" ht="22" x14ac:dyDescent="0.7">
      <c r="A18" s="10" t="s">
        <v>34</v>
      </c>
      <c r="B18" s="2">
        <v>7</v>
      </c>
      <c r="C18" s="2"/>
      <c r="D18" s="2"/>
      <c r="E18" s="2"/>
      <c r="F18" s="2"/>
      <c r="G18" s="2"/>
      <c r="H18" s="27"/>
      <c r="I18" s="27"/>
      <c r="J18" s="27"/>
    </row>
    <row r="19" spans="1:10" x14ac:dyDescent="0.65">
      <c r="A19" s="9" t="s">
        <v>24</v>
      </c>
      <c r="B19" s="2"/>
      <c r="C19" s="2"/>
      <c r="D19" s="30">
        <v>1250877</v>
      </c>
      <c r="E19" s="30"/>
      <c r="F19" s="30">
        <v>1003977</v>
      </c>
      <c r="G19" s="2"/>
      <c r="H19" s="30">
        <v>1107261</v>
      </c>
      <c r="I19" s="30"/>
      <c r="J19" s="30">
        <v>907664</v>
      </c>
    </row>
    <row r="20" spans="1:10" x14ac:dyDescent="0.65">
      <c r="A20" s="18" t="s">
        <v>94</v>
      </c>
      <c r="B20" s="2"/>
      <c r="C20" s="2"/>
      <c r="D20" s="30">
        <v>5783</v>
      </c>
      <c r="E20" s="30"/>
      <c r="F20" s="30">
        <v>3155</v>
      </c>
      <c r="G20" s="2"/>
      <c r="H20" s="30">
        <v>5783</v>
      </c>
      <c r="I20" s="30"/>
      <c r="J20" s="30">
        <v>3155</v>
      </c>
    </row>
    <row r="21" spans="1:10" x14ac:dyDescent="0.65">
      <c r="A21" s="18" t="s">
        <v>50</v>
      </c>
      <c r="B21" s="2"/>
      <c r="C21" s="2"/>
      <c r="D21" s="30">
        <v>99385</v>
      </c>
      <c r="E21" s="30"/>
      <c r="F21" s="30">
        <v>72426</v>
      </c>
      <c r="G21" s="2"/>
      <c r="H21" s="30">
        <v>71599</v>
      </c>
      <c r="I21" s="30"/>
      <c r="J21" s="30">
        <v>58681</v>
      </c>
    </row>
    <row r="22" spans="1:10" x14ac:dyDescent="0.65">
      <c r="A22" s="9" t="s">
        <v>25</v>
      </c>
      <c r="B22" s="2"/>
      <c r="C22" s="2"/>
      <c r="D22" s="30">
        <v>107415</v>
      </c>
      <c r="E22" s="30"/>
      <c r="F22" s="30">
        <v>95441</v>
      </c>
      <c r="G22" s="2"/>
      <c r="H22" s="30">
        <v>90850</v>
      </c>
      <c r="I22" s="30"/>
      <c r="J22" s="30">
        <v>84234</v>
      </c>
    </row>
    <row r="23" spans="1:10" hidden="1" x14ac:dyDescent="0.65">
      <c r="A23" t="s">
        <v>101</v>
      </c>
      <c r="B23" s="2"/>
      <c r="C23" s="2"/>
      <c r="D23" s="30">
        <v>0</v>
      </c>
      <c r="E23" s="30"/>
      <c r="F23" s="30">
        <v>0</v>
      </c>
      <c r="G23" s="2"/>
      <c r="H23" s="30">
        <v>0</v>
      </c>
      <c r="I23" s="30"/>
      <c r="J23" s="30">
        <v>0</v>
      </c>
    </row>
    <row r="24" spans="1:10" x14ac:dyDescent="0.65">
      <c r="A24" t="s">
        <v>106</v>
      </c>
      <c r="B24" s="2"/>
      <c r="C24" s="2"/>
      <c r="D24" s="30">
        <v>0</v>
      </c>
      <c r="E24" s="30"/>
      <c r="F24" s="30">
        <v>9137</v>
      </c>
      <c r="G24" s="2"/>
      <c r="H24" s="30">
        <v>0</v>
      </c>
      <c r="I24" s="30"/>
      <c r="J24" s="30">
        <v>7973</v>
      </c>
    </row>
    <row r="25" spans="1:10" ht="22" x14ac:dyDescent="0.7">
      <c r="A25" s="11" t="s">
        <v>16</v>
      </c>
      <c r="B25" s="2"/>
      <c r="C25" s="2"/>
      <c r="D25" s="53">
        <v>1463460</v>
      </c>
      <c r="E25" s="27"/>
      <c r="F25" s="53">
        <v>1184136</v>
      </c>
      <c r="G25" s="19"/>
      <c r="H25" s="53">
        <v>1275493</v>
      </c>
      <c r="I25" s="27"/>
      <c r="J25" s="53">
        <v>1061707</v>
      </c>
    </row>
    <row r="26" spans="1:10" x14ac:dyDescent="0.65">
      <c r="A26"/>
      <c r="B26" s="2"/>
      <c r="C26" s="2"/>
      <c r="D26" s="30"/>
      <c r="E26" s="30"/>
      <c r="F26" s="30"/>
      <c r="G26" s="2"/>
      <c r="H26" s="30"/>
      <c r="I26" s="30"/>
      <c r="J26" s="30"/>
    </row>
    <row r="27" spans="1:10" ht="22" x14ac:dyDescent="0.7">
      <c r="A27" s="11" t="s">
        <v>79</v>
      </c>
      <c r="B27" s="2"/>
      <c r="C27" s="2"/>
      <c r="D27" s="20">
        <v>87090</v>
      </c>
      <c r="E27" s="20"/>
      <c r="F27" s="20">
        <v>213479</v>
      </c>
      <c r="G27" s="2"/>
      <c r="H27" s="20">
        <v>78421</v>
      </c>
      <c r="I27" s="20"/>
      <c r="J27" s="20">
        <v>200205</v>
      </c>
    </row>
    <row r="28" spans="1:10" x14ac:dyDescent="0.65">
      <c r="A28" s="9" t="s">
        <v>26</v>
      </c>
      <c r="B28" s="2"/>
      <c r="C28" s="2"/>
      <c r="D28" s="30">
        <v>-14918</v>
      </c>
      <c r="E28" s="30"/>
      <c r="F28" s="30">
        <v>-8570</v>
      </c>
      <c r="G28" s="2"/>
      <c r="H28" s="30">
        <v>-13559</v>
      </c>
      <c r="I28" s="30"/>
      <c r="J28" s="30">
        <v>-7927</v>
      </c>
    </row>
    <row r="29" spans="1:10" x14ac:dyDescent="0.65">
      <c r="A29" s="18" t="s">
        <v>125</v>
      </c>
      <c r="B29" s="2"/>
      <c r="C29" s="2"/>
      <c r="D29" s="30">
        <v>0</v>
      </c>
      <c r="E29" s="30"/>
      <c r="F29" s="30">
        <v>-259</v>
      </c>
      <c r="G29" s="2"/>
      <c r="H29" s="30">
        <v>0</v>
      </c>
      <c r="I29" s="30"/>
      <c r="J29" s="30">
        <v>0</v>
      </c>
    </row>
    <row r="30" spans="1:10" ht="22" x14ac:dyDescent="0.7">
      <c r="A30" s="11" t="s">
        <v>80</v>
      </c>
      <c r="B30" s="2"/>
      <c r="C30" s="2"/>
      <c r="D30" s="52">
        <v>72172</v>
      </c>
      <c r="E30" s="20"/>
      <c r="F30" s="52">
        <v>204650</v>
      </c>
      <c r="G30" s="2"/>
      <c r="H30" s="52">
        <v>64862</v>
      </c>
      <c r="I30" s="20"/>
      <c r="J30" s="52">
        <v>192278</v>
      </c>
    </row>
    <row r="31" spans="1:10" x14ac:dyDescent="0.65">
      <c r="A31" s="18" t="s">
        <v>183</v>
      </c>
      <c r="B31" s="2"/>
      <c r="C31" s="2"/>
      <c r="D31" s="30">
        <v>-7310</v>
      </c>
      <c r="E31" s="30"/>
      <c r="F31" s="30">
        <v>-1012</v>
      </c>
      <c r="G31" s="2"/>
      <c r="H31" s="30">
        <v>-4863</v>
      </c>
      <c r="I31" s="30"/>
      <c r="J31" s="30">
        <v>-1012</v>
      </c>
    </row>
    <row r="32" spans="1:10" ht="22" x14ac:dyDescent="0.7">
      <c r="A32" s="11" t="s">
        <v>89</v>
      </c>
      <c r="B32" s="2"/>
      <c r="C32" s="2"/>
      <c r="D32" s="81">
        <v>64862</v>
      </c>
      <c r="E32" s="20"/>
      <c r="F32" s="81">
        <v>203638</v>
      </c>
      <c r="G32" s="2"/>
      <c r="H32" s="81">
        <v>59999</v>
      </c>
      <c r="I32" s="20"/>
      <c r="J32" s="81">
        <v>191266</v>
      </c>
    </row>
    <row r="33" spans="1:10" ht="22" x14ac:dyDescent="0.7">
      <c r="A33" s="11"/>
      <c r="B33" s="2"/>
      <c r="C33" s="2"/>
      <c r="D33" s="2"/>
      <c r="E33" s="2"/>
      <c r="F33" s="2"/>
      <c r="G33" s="2"/>
      <c r="H33" s="27"/>
      <c r="I33" s="27"/>
      <c r="J33" s="27"/>
    </row>
    <row r="34" spans="1:10" ht="22" x14ac:dyDescent="0.7">
      <c r="A34" s="11" t="s">
        <v>42</v>
      </c>
      <c r="B34" s="2"/>
      <c r="C34" s="2"/>
      <c r="D34" s="145">
        <v>0</v>
      </c>
      <c r="E34" s="122"/>
      <c r="F34" s="145">
        <v>0</v>
      </c>
      <c r="G34" s="122"/>
      <c r="H34" s="145">
        <v>0</v>
      </c>
      <c r="I34" s="122"/>
      <c r="J34" s="145">
        <v>0</v>
      </c>
    </row>
    <row r="35" spans="1:10" ht="22" hidden="1" x14ac:dyDescent="0.7">
      <c r="A35" s="10" t="s">
        <v>171</v>
      </c>
      <c r="B35" s="2"/>
      <c r="C35" s="2"/>
      <c r="D35" s="122"/>
      <c r="E35" s="2"/>
      <c r="F35" s="123"/>
      <c r="G35" s="2"/>
      <c r="H35" s="33"/>
      <c r="I35" s="27"/>
      <c r="J35" s="33"/>
    </row>
    <row r="36" spans="1:10" ht="22" hidden="1" x14ac:dyDescent="0.7">
      <c r="A36" s="71" t="s">
        <v>172</v>
      </c>
      <c r="B36" s="2"/>
      <c r="C36" s="2"/>
      <c r="D36" s="122"/>
      <c r="E36" s="2"/>
      <c r="F36" s="123"/>
      <c r="G36" s="2"/>
      <c r="H36" s="33"/>
      <c r="I36" s="27"/>
      <c r="J36" s="33"/>
    </row>
    <row r="37" spans="1:10" ht="22" hidden="1" x14ac:dyDescent="0.7">
      <c r="A37" s="18" t="s">
        <v>173</v>
      </c>
      <c r="B37" s="2"/>
      <c r="C37" s="2"/>
      <c r="D37" s="122"/>
      <c r="E37" s="2"/>
      <c r="F37" s="123"/>
      <c r="G37" s="2"/>
      <c r="H37" s="33"/>
      <c r="I37" s="27"/>
      <c r="J37" s="33"/>
    </row>
    <row r="38" spans="1:10" ht="22" hidden="1" x14ac:dyDescent="0.7">
      <c r="A38" s="69" t="s">
        <v>174</v>
      </c>
      <c r="B38" s="2"/>
      <c r="C38" s="2"/>
      <c r="D38" s="124"/>
      <c r="E38" s="2"/>
      <c r="F38" s="106">
        <v>0</v>
      </c>
      <c r="G38" s="2"/>
      <c r="H38" s="33"/>
      <c r="I38" s="27"/>
      <c r="J38" s="33">
        <v>0</v>
      </c>
    </row>
    <row r="39" spans="1:10" ht="22.5" thickBot="1" x14ac:dyDescent="0.75">
      <c r="A39" s="11" t="s">
        <v>95</v>
      </c>
      <c r="B39" s="2"/>
      <c r="C39" s="2"/>
      <c r="D39" s="31">
        <v>64862</v>
      </c>
      <c r="E39" s="27"/>
      <c r="F39" s="31">
        <v>203638</v>
      </c>
      <c r="G39" s="2"/>
      <c r="H39" s="31">
        <v>59999</v>
      </c>
      <c r="I39" s="27"/>
      <c r="J39" s="31">
        <v>191266</v>
      </c>
    </row>
    <row r="40" spans="1:10" ht="22.5" hidden="1" thickTop="1" x14ac:dyDescent="0.7">
      <c r="A40" s="11"/>
      <c r="B40" s="2"/>
      <c r="C40" s="2"/>
      <c r="D40" s="32"/>
      <c r="E40" s="32"/>
      <c r="F40" s="32"/>
      <c r="G40" s="2"/>
      <c r="H40" s="32"/>
      <c r="I40" s="32"/>
      <c r="J40" s="32"/>
    </row>
    <row r="41" spans="1:10" ht="22.5" thickTop="1" x14ac:dyDescent="0.7">
      <c r="A41" s="11" t="s">
        <v>192</v>
      </c>
      <c r="B41" s="148"/>
      <c r="C41" s="2"/>
      <c r="D41" s="32"/>
      <c r="E41" s="32"/>
      <c r="F41" s="32"/>
      <c r="G41" s="2"/>
      <c r="H41" s="32"/>
      <c r="I41" s="32"/>
      <c r="J41" s="32"/>
    </row>
    <row r="42" spans="1:10" x14ac:dyDescent="0.65">
      <c r="A42" s="18" t="s">
        <v>59</v>
      </c>
      <c r="B42" s="2"/>
      <c r="C42" s="2"/>
      <c r="D42" s="30">
        <v>64793</v>
      </c>
      <c r="E42" s="55"/>
      <c r="F42" s="30">
        <v>203515</v>
      </c>
      <c r="G42" s="2"/>
      <c r="H42" s="30">
        <v>59999</v>
      </c>
      <c r="I42" s="55"/>
      <c r="J42" s="50">
        <v>191266</v>
      </c>
    </row>
    <row r="43" spans="1:10" hidden="1" x14ac:dyDescent="0.65">
      <c r="A43" s="69" t="s">
        <v>124</v>
      </c>
      <c r="B43" s="2"/>
      <c r="C43" s="2"/>
      <c r="D43" s="30">
        <v>0</v>
      </c>
      <c r="E43" s="55"/>
      <c r="F43" s="30">
        <v>0</v>
      </c>
      <c r="G43" s="2"/>
      <c r="H43" s="30">
        <v>0</v>
      </c>
      <c r="I43" s="55"/>
      <c r="J43" s="50">
        <v>0</v>
      </c>
    </row>
    <row r="44" spans="1:10" x14ac:dyDescent="0.65">
      <c r="A44" s="18" t="s">
        <v>60</v>
      </c>
      <c r="B44" s="2"/>
      <c r="C44" s="2"/>
      <c r="D44" s="79">
        <v>69</v>
      </c>
      <c r="E44" s="55"/>
      <c r="F44" s="79">
        <v>123</v>
      </c>
      <c r="G44" s="2"/>
      <c r="H44" s="79">
        <v>0</v>
      </c>
      <c r="I44" s="55"/>
      <c r="J44" s="47">
        <v>0</v>
      </c>
    </row>
    <row r="45" spans="1:10" ht="22.5" thickBot="1" x14ac:dyDescent="0.75">
      <c r="A45" s="11"/>
      <c r="B45" s="2"/>
      <c r="C45" s="2"/>
      <c r="D45" s="31">
        <v>64862</v>
      </c>
      <c r="E45" s="27"/>
      <c r="F45" s="31">
        <v>203638</v>
      </c>
      <c r="G45" s="2"/>
      <c r="H45" s="31">
        <v>59999</v>
      </c>
      <c r="I45" s="27"/>
      <c r="J45" s="31">
        <v>191266</v>
      </c>
    </row>
    <row r="46" spans="1:10" ht="22.5" thickTop="1" x14ac:dyDescent="0.7">
      <c r="B46" s="2"/>
      <c r="C46" s="2"/>
      <c r="D46" s="32"/>
      <c r="E46" s="32"/>
      <c r="F46" s="32"/>
      <c r="G46" s="32"/>
      <c r="H46" s="32"/>
      <c r="I46" s="32"/>
      <c r="J46" s="32"/>
    </row>
    <row r="47" spans="1:10" ht="22" x14ac:dyDescent="0.7">
      <c r="A47" s="11" t="s">
        <v>61</v>
      </c>
      <c r="B47" s="2"/>
      <c r="C47" s="2"/>
      <c r="D47" s="32"/>
      <c r="E47" s="32"/>
      <c r="F47" s="32"/>
      <c r="G47" s="2"/>
      <c r="H47" s="32"/>
      <c r="I47" s="32"/>
      <c r="J47" s="32"/>
    </row>
    <row r="48" spans="1:10" x14ac:dyDescent="0.65">
      <c r="A48" s="18" t="s">
        <v>59</v>
      </c>
      <c r="B48" s="2"/>
      <c r="C48" s="2"/>
      <c r="D48" s="30">
        <v>64793</v>
      </c>
      <c r="E48" s="55"/>
      <c r="F48" s="30">
        <v>203515</v>
      </c>
      <c r="G48" s="2"/>
      <c r="H48" s="30">
        <v>59999</v>
      </c>
      <c r="I48" s="55"/>
      <c r="J48" s="50">
        <v>191266</v>
      </c>
    </row>
    <row r="49" spans="1:10" hidden="1" x14ac:dyDescent="0.65">
      <c r="A49" s="69" t="s">
        <v>124</v>
      </c>
      <c r="B49" s="2"/>
      <c r="C49" s="2"/>
      <c r="D49" s="30">
        <v>0</v>
      </c>
      <c r="E49" s="55"/>
      <c r="F49" s="30">
        <v>0</v>
      </c>
      <c r="G49" s="2"/>
      <c r="H49" s="30">
        <v>0</v>
      </c>
      <c r="I49" s="55"/>
      <c r="J49" s="50">
        <v>0</v>
      </c>
    </row>
    <row r="50" spans="1:10" x14ac:dyDescent="0.65">
      <c r="A50" s="18" t="s">
        <v>60</v>
      </c>
      <c r="B50" s="2"/>
      <c r="C50" s="2"/>
      <c r="D50" s="79">
        <v>69</v>
      </c>
      <c r="E50" s="55"/>
      <c r="F50" s="79">
        <v>123</v>
      </c>
      <c r="G50" s="2"/>
      <c r="H50" s="79">
        <v>0</v>
      </c>
      <c r="I50" s="55"/>
      <c r="J50" s="86">
        <v>0</v>
      </c>
    </row>
    <row r="51" spans="1:10" ht="22.5" thickBot="1" x14ac:dyDescent="0.75">
      <c r="A51" s="11"/>
      <c r="B51" s="2"/>
      <c r="C51" s="2"/>
      <c r="D51" s="31">
        <v>64862</v>
      </c>
      <c r="E51" s="27"/>
      <c r="F51" s="31">
        <v>203638</v>
      </c>
      <c r="G51" s="2"/>
      <c r="H51" s="31">
        <v>59999</v>
      </c>
      <c r="I51" s="27"/>
      <c r="J51" s="31">
        <v>191266</v>
      </c>
    </row>
    <row r="52" spans="1:10" ht="22.5" thickTop="1" x14ac:dyDescent="0.7">
      <c r="A52" s="11"/>
      <c r="B52" s="2"/>
      <c r="C52" s="2"/>
      <c r="D52" s="27"/>
      <c r="E52" s="27"/>
      <c r="F52" s="27"/>
      <c r="G52" s="27"/>
      <c r="H52" s="27"/>
      <c r="I52" s="27"/>
      <c r="J52" s="27"/>
    </row>
    <row r="53" spans="1:10" s="21" customFormat="1" ht="22.5" thickBot="1" x14ac:dyDescent="0.75">
      <c r="A53" s="11" t="s">
        <v>98</v>
      </c>
      <c r="B53" s="2">
        <v>8</v>
      </c>
      <c r="C53"/>
      <c r="D53" s="125">
        <v>4.4076870748299322E-2</v>
      </c>
      <c r="E53" s="27"/>
      <c r="F53" s="125">
        <v>0.13844557823129253</v>
      </c>
      <c r="G53" s="19"/>
      <c r="H53" s="125">
        <v>4.0815646258503403E-2</v>
      </c>
      <c r="I53" s="27"/>
      <c r="J53" s="125">
        <v>0.13011292517006803</v>
      </c>
    </row>
    <row r="54" spans="1:10" ht="22" thickTop="1" x14ac:dyDescent="0.65">
      <c r="A54" s="15"/>
      <c r="B54" s="2"/>
      <c r="C54" s="2"/>
      <c r="D54" s="30"/>
      <c r="E54" s="30"/>
      <c r="F54" s="30"/>
      <c r="G54" s="2"/>
      <c r="H54" s="30"/>
      <c r="I54" s="30"/>
      <c r="J54" s="30"/>
    </row>
    <row r="55" spans="1:10" x14ac:dyDescent="0.65">
      <c r="A55" s="3"/>
      <c r="B55" s="3"/>
      <c r="C55" s="3"/>
      <c r="D55" s="3"/>
      <c r="E55" s="3"/>
      <c r="F55" s="3"/>
    </row>
    <row r="56" spans="1:10" x14ac:dyDescent="0.65">
      <c r="A56" s="3"/>
      <c r="B56" s="3"/>
      <c r="C56" s="3"/>
      <c r="D56" s="3"/>
      <c r="E56" s="3"/>
      <c r="F56" s="3"/>
    </row>
    <row r="57" spans="1:10" x14ac:dyDescent="0.65">
      <c r="A57" s="3"/>
      <c r="B57" s="3"/>
      <c r="C57" s="3"/>
      <c r="D57" s="3"/>
      <c r="E57" s="3"/>
      <c r="F57" s="3"/>
    </row>
    <row r="58" spans="1:10" x14ac:dyDescent="0.65">
      <c r="A58" s="3"/>
      <c r="B58" s="3"/>
      <c r="C58" s="3"/>
      <c r="D58" s="3"/>
      <c r="E58" s="3"/>
      <c r="F58" s="3"/>
    </row>
    <row r="59" spans="1:10" x14ac:dyDescent="0.65">
      <c r="A59" s="3"/>
      <c r="B59" s="3"/>
      <c r="C59" s="3"/>
      <c r="D59" s="3"/>
      <c r="E59" s="3"/>
      <c r="F59" s="3"/>
    </row>
    <row r="60" spans="1:10" x14ac:dyDescent="0.65">
      <c r="A60" s="3"/>
      <c r="B60" s="3"/>
      <c r="C60" s="3"/>
      <c r="D60" s="3"/>
      <c r="E60" s="3"/>
      <c r="F60" s="3"/>
    </row>
    <row r="61" spans="1:10" x14ac:dyDescent="0.65">
      <c r="A61" s="3"/>
      <c r="B61" s="3"/>
      <c r="C61" s="3"/>
      <c r="D61" s="3"/>
      <c r="E61" s="3"/>
      <c r="F61" s="3"/>
    </row>
    <row r="62" spans="1:10" x14ac:dyDescent="0.65">
      <c r="A62" s="3"/>
      <c r="B62" s="3"/>
      <c r="C62" s="3"/>
      <c r="D62" s="3"/>
      <c r="E62" s="3"/>
      <c r="F62" s="3"/>
    </row>
    <row r="63" spans="1:10" x14ac:dyDescent="0.65">
      <c r="A63" s="3"/>
      <c r="B63" s="3"/>
      <c r="C63" s="3"/>
      <c r="D63" s="3"/>
      <c r="E63" s="3"/>
      <c r="F63" s="3"/>
    </row>
    <row r="64" spans="1:10" x14ac:dyDescent="0.65">
      <c r="A64" s="3"/>
      <c r="B64" s="3"/>
      <c r="C64" s="3"/>
      <c r="D64" s="3"/>
      <c r="E64" s="3"/>
      <c r="F64" s="3"/>
    </row>
    <row r="65" s="3" customFormat="1" x14ac:dyDescent="0.65"/>
    <row r="66" s="3" customFormat="1" x14ac:dyDescent="0.65"/>
    <row r="67" s="3" customFormat="1" x14ac:dyDescent="0.65"/>
    <row r="68" s="3" customFormat="1" x14ac:dyDescent="0.65"/>
    <row r="69" s="3" customFormat="1" x14ac:dyDescent="0.65"/>
    <row r="70" s="3" customFormat="1" x14ac:dyDescent="0.65"/>
    <row r="71" s="3" customFormat="1" x14ac:dyDescent="0.65"/>
    <row r="72" s="3" customFormat="1" x14ac:dyDescent="0.65"/>
    <row r="73" s="3" customFormat="1" x14ac:dyDescent="0.65"/>
    <row r="74" s="3" customFormat="1" x14ac:dyDescent="0.65"/>
    <row r="75" s="3" customFormat="1" x14ac:dyDescent="0.65"/>
    <row r="76" s="3" customFormat="1" x14ac:dyDescent="0.65"/>
    <row r="77" s="3" customFormat="1" x14ac:dyDescent="0.65"/>
    <row r="78" s="3" customFormat="1" x14ac:dyDescent="0.65"/>
    <row r="79" s="3" customFormat="1" x14ac:dyDescent="0.65"/>
    <row r="80" s="3" customFormat="1" x14ac:dyDescent="0.65"/>
    <row r="81" s="3" customFormat="1" x14ac:dyDescent="0.65"/>
    <row r="82" s="3" customFormat="1" x14ac:dyDescent="0.65"/>
    <row r="83" s="3" customFormat="1" x14ac:dyDescent="0.65"/>
    <row r="84" s="3" customFormat="1" x14ac:dyDescent="0.65"/>
    <row r="85" s="3" customFormat="1" x14ac:dyDescent="0.65"/>
    <row r="86" s="3" customFormat="1" x14ac:dyDescent="0.65"/>
    <row r="87" s="3" customFormat="1" x14ac:dyDescent="0.65"/>
    <row r="88" s="3" customFormat="1" x14ac:dyDescent="0.65"/>
    <row r="89" s="3" customFormat="1" x14ac:dyDescent="0.65"/>
    <row r="90" s="3" customFormat="1" x14ac:dyDescent="0.65"/>
    <row r="91" s="3" customFormat="1" x14ac:dyDescent="0.65"/>
    <row r="92" s="3" customFormat="1" x14ac:dyDescent="0.65"/>
    <row r="93" s="3" customFormat="1" x14ac:dyDescent="0.65"/>
    <row r="94" s="3" customFormat="1" x14ac:dyDescent="0.65"/>
    <row r="95" s="3" customFormat="1" x14ac:dyDescent="0.65"/>
    <row r="96" s="3" customFormat="1" x14ac:dyDescent="0.65"/>
    <row r="97" s="3" customFormat="1" x14ac:dyDescent="0.65"/>
    <row r="98" s="3" customFormat="1" x14ac:dyDescent="0.65"/>
    <row r="99" s="3" customFormat="1" x14ac:dyDescent="0.65"/>
    <row r="100" s="3" customFormat="1" x14ac:dyDescent="0.65"/>
    <row r="101" s="3" customFormat="1" x14ac:dyDescent="0.65"/>
    <row r="102" s="3" customFormat="1" x14ac:dyDescent="0.65"/>
    <row r="103" s="3" customFormat="1" x14ac:dyDescent="0.65"/>
    <row r="104" s="3" customFormat="1" x14ac:dyDescent="0.65"/>
    <row r="105" s="3" customFormat="1" x14ac:dyDescent="0.65"/>
    <row r="106" s="3" customFormat="1" x14ac:dyDescent="0.65"/>
    <row r="107" s="3" customFormat="1" x14ac:dyDescent="0.65"/>
    <row r="108" s="3" customFormat="1" x14ac:dyDescent="0.65"/>
    <row r="109" s="3" customFormat="1" x14ac:dyDescent="0.65"/>
    <row r="110" s="3" customFormat="1" x14ac:dyDescent="0.65"/>
    <row r="111" s="3" customFormat="1" x14ac:dyDescent="0.65"/>
    <row r="112" s="3" customFormat="1" x14ac:dyDescent="0.65"/>
    <row r="113" s="3" customFormat="1" x14ac:dyDescent="0.65"/>
    <row r="114" s="3" customFormat="1" x14ac:dyDescent="0.65"/>
    <row r="115" s="3" customFormat="1" x14ac:dyDescent="0.65"/>
    <row r="116" s="3" customFormat="1" x14ac:dyDescent="0.65"/>
    <row r="117" s="3" customFormat="1" x14ac:dyDescent="0.65"/>
    <row r="118" s="3" customFormat="1" x14ac:dyDescent="0.65"/>
    <row r="119" s="3" customFormat="1" x14ac:dyDescent="0.65"/>
    <row r="120" s="3" customFormat="1" x14ac:dyDescent="0.65"/>
    <row r="121" s="3" customFormat="1" x14ac:dyDescent="0.65"/>
    <row r="122" s="3" customFormat="1" x14ac:dyDescent="0.65"/>
    <row r="123" s="3" customFormat="1" x14ac:dyDescent="0.65"/>
    <row r="124" s="3" customFormat="1" x14ac:dyDescent="0.65"/>
    <row r="125" s="3" customFormat="1" x14ac:dyDescent="0.65"/>
    <row r="126" s="3" customFormat="1" x14ac:dyDescent="0.65"/>
    <row r="135" spans="1:10" s="14" customFormat="1" x14ac:dyDescent="0.65">
      <c r="A135" s="9"/>
      <c r="B135"/>
      <c r="C135"/>
      <c r="D135"/>
      <c r="E135"/>
      <c r="F135"/>
      <c r="G135" s="3"/>
      <c r="H135" s="3"/>
      <c r="I135" s="3"/>
      <c r="J135" s="3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0866141732283472" right="0.70866141732283472" top="0.47244094488188981" bottom="0.51181102362204722" header="0.51181102362204722" footer="0.51181102362204722"/>
  <pageSetup paperSize="9" scale="86" firstPageNumber="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28"/>
  <sheetViews>
    <sheetView zoomScale="69" zoomScaleNormal="69" zoomScaleSheetLayoutView="85" workbookViewId="0">
      <selection activeCell="A34" sqref="A34"/>
    </sheetView>
  </sheetViews>
  <sheetFormatPr defaultColWidth="9.09765625" defaultRowHeight="23.25" customHeight="1" x14ac:dyDescent="0.65"/>
  <cols>
    <col min="1" max="1" width="63.69921875" style="18" customWidth="1"/>
    <col min="2" max="2" width="9.8984375" style="6" bestFit="1" customWidth="1"/>
    <col min="3" max="3" width="1.3984375" customWidth="1"/>
    <col min="4" max="4" width="12.3984375" customWidth="1"/>
    <col min="5" max="5" width="1.3984375" customWidth="1"/>
    <col min="6" max="6" width="13" bestFit="1" customWidth="1"/>
    <col min="7" max="7" width="1.3984375" customWidth="1"/>
    <col min="8" max="8" width="15.3984375" bestFit="1" customWidth="1"/>
    <col min="9" max="9" width="1.3984375" customWidth="1"/>
    <col min="10" max="10" width="13.09765625" customWidth="1"/>
    <col min="11" max="11" width="1.3984375" customWidth="1"/>
    <col min="12" max="12" width="13.09765625" customWidth="1"/>
    <col min="13" max="13" width="1.3984375" customWidth="1"/>
    <col min="14" max="14" width="12.3984375" customWidth="1"/>
    <col min="15" max="15" width="1.3984375" customWidth="1"/>
    <col min="16" max="16" width="12.3984375" customWidth="1"/>
    <col min="17" max="17" width="1.3984375" customWidth="1"/>
    <col min="18" max="18" width="12.3984375" customWidth="1"/>
    <col min="19" max="19" width="15.59765625" bestFit="1" customWidth="1"/>
    <col min="20" max="20" width="1.69921875" customWidth="1"/>
    <col min="21" max="21" width="14.69921875" customWidth="1"/>
    <col min="22" max="22" width="1.69921875" customWidth="1"/>
    <col min="23" max="23" width="14.69921875" customWidth="1"/>
    <col min="24" max="24" width="1.69921875" customWidth="1"/>
    <col min="25" max="25" width="14.69921875" customWidth="1"/>
    <col min="26" max="26" width="1.69921875" customWidth="1"/>
    <col min="27" max="27" width="14.69921875" customWidth="1"/>
    <col min="28" max="28" width="1.69921875" customWidth="1"/>
    <col min="29" max="29" width="14.69921875" customWidth="1"/>
    <col min="30" max="30" width="1.69921875" customWidth="1"/>
    <col min="31" max="31" width="14.69921875" customWidth="1"/>
    <col min="32" max="32" width="1.69921875" customWidth="1"/>
    <col min="33" max="33" width="14.69921875" style="88" customWidth="1"/>
    <col min="34" max="34" width="1.69921875" style="88" customWidth="1"/>
    <col min="35" max="35" width="14.69921875" style="88" customWidth="1"/>
    <col min="36" max="36" width="1.69921875" style="88" customWidth="1"/>
    <col min="37" max="37" width="14.69921875" style="88" customWidth="1"/>
    <col min="38" max="38" width="1.69921875" style="88" customWidth="1"/>
    <col min="39" max="39" width="14.69921875" style="88" customWidth="1"/>
    <col min="40" max="40" width="1.69921875" style="88" customWidth="1"/>
    <col min="41" max="41" width="14.69921875" style="88" customWidth="1"/>
    <col min="42" max="42" width="1.69921875" style="88" customWidth="1"/>
    <col min="43" max="43" width="14.69921875" style="88" customWidth="1"/>
    <col min="44" max="44" width="14.69921875" style="35" customWidth="1"/>
  </cols>
  <sheetData>
    <row r="1" spans="1:44" s="37" customFormat="1" ht="23" x14ac:dyDescent="0.7">
      <c r="A1" s="5" t="s">
        <v>55</v>
      </c>
      <c r="B1" s="36"/>
      <c r="D1" s="46"/>
      <c r="F1" s="46"/>
      <c r="H1" s="46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117"/>
    </row>
    <row r="2" spans="1:44" s="37" customFormat="1" ht="23" x14ac:dyDescent="0.7">
      <c r="A2" s="5" t="s">
        <v>166</v>
      </c>
      <c r="B2" s="36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117"/>
    </row>
    <row r="3" spans="1:44" ht="23" x14ac:dyDescent="0.7">
      <c r="A3" s="5"/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44" ht="23" x14ac:dyDescent="0.7">
      <c r="A4" s="5"/>
      <c r="B4" s="36"/>
      <c r="C4" s="37"/>
      <c r="D4" s="156" t="s">
        <v>53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44" ht="22" x14ac:dyDescent="0.7">
      <c r="B5" s="18"/>
      <c r="C5" s="6"/>
      <c r="E5" s="22"/>
      <c r="G5" s="22"/>
      <c r="H5" s="22" t="s">
        <v>131</v>
      </c>
      <c r="I5" s="22"/>
      <c r="N5" s="38"/>
      <c r="P5" s="22"/>
    </row>
    <row r="6" spans="1:44" ht="21.5" x14ac:dyDescent="0.65">
      <c r="B6" s="22"/>
      <c r="C6" s="2"/>
      <c r="D6" s="22" t="s">
        <v>120</v>
      </c>
      <c r="E6" s="22"/>
      <c r="F6" s="22" t="s">
        <v>121</v>
      </c>
      <c r="G6" s="22"/>
      <c r="H6" s="22" t="s">
        <v>132</v>
      </c>
      <c r="I6" s="22"/>
      <c r="J6" s="157" t="s">
        <v>46</v>
      </c>
      <c r="K6" s="157"/>
      <c r="L6" s="157"/>
      <c r="N6" s="22"/>
      <c r="O6" s="22"/>
      <c r="P6" s="22" t="s">
        <v>127</v>
      </c>
      <c r="Q6" s="22"/>
      <c r="R6" s="22" t="s">
        <v>130</v>
      </c>
    </row>
    <row r="7" spans="1:44" ht="21.5" x14ac:dyDescent="0.65">
      <c r="B7" s="22"/>
      <c r="C7" s="2"/>
      <c r="D7" s="22" t="s">
        <v>30</v>
      </c>
      <c r="E7" s="22"/>
      <c r="F7" s="22" t="s">
        <v>122</v>
      </c>
      <c r="G7" s="22"/>
      <c r="H7" s="22" t="s">
        <v>133</v>
      </c>
      <c r="I7" s="22"/>
      <c r="J7" s="22" t="s">
        <v>27</v>
      </c>
      <c r="K7" s="22"/>
      <c r="L7" s="22" t="s">
        <v>21</v>
      </c>
      <c r="M7" s="22"/>
      <c r="N7" s="22" t="s">
        <v>31</v>
      </c>
      <c r="O7" s="22"/>
      <c r="P7" s="22" t="s">
        <v>129</v>
      </c>
      <c r="Q7" s="22"/>
      <c r="R7" s="22" t="s">
        <v>63</v>
      </c>
    </row>
    <row r="8" spans="1:44" ht="21.5" x14ac:dyDescent="0.65">
      <c r="B8" s="2"/>
      <c r="C8" s="2"/>
      <c r="D8" s="22" t="s">
        <v>29</v>
      </c>
      <c r="E8" s="22"/>
      <c r="F8" s="22" t="s">
        <v>123</v>
      </c>
      <c r="G8" s="22"/>
      <c r="H8" s="22" t="s">
        <v>134</v>
      </c>
      <c r="I8" s="22"/>
      <c r="J8" s="22" t="s">
        <v>28</v>
      </c>
      <c r="K8" s="22"/>
      <c r="L8" s="22" t="s">
        <v>32</v>
      </c>
      <c r="M8" s="22"/>
      <c r="N8" s="22" t="s">
        <v>56</v>
      </c>
      <c r="O8" s="22"/>
      <c r="P8" s="22" t="s">
        <v>128</v>
      </c>
      <c r="Q8" s="22"/>
      <c r="R8" s="22" t="s">
        <v>17</v>
      </c>
    </row>
    <row r="9" spans="1:44" ht="21.5" x14ac:dyDescent="0.65">
      <c r="A9"/>
      <c r="B9" s="2"/>
      <c r="D9" s="158" t="s">
        <v>97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</row>
    <row r="10" spans="1:44" ht="22" x14ac:dyDescent="0.7">
      <c r="A10" s="11" t="s">
        <v>177</v>
      </c>
      <c r="B10" s="2"/>
      <c r="D10" s="2"/>
      <c r="E10" s="2"/>
      <c r="F10" s="2"/>
      <c r="G10" s="2"/>
      <c r="H10" s="2"/>
      <c r="I10" s="2"/>
      <c r="J10" s="2"/>
      <c r="K10" s="2"/>
      <c r="L10" s="67"/>
      <c r="M10" s="2"/>
      <c r="N10" s="67"/>
      <c r="P10" s="65"/>
      <c r="R10" s="67"/>
    </row>
    <row r="11" spans="1:44" ht="22" x14ac:dyDescent="0.7">
      <c r="A11" s="11" t="s">
        <v>170</v>
      </c>
      <c r="B11" s="2"/>
      <c r="C11" s="38"/>
      <c r="D11" s="80">
        <v>735000</v>
      </c>
      <c r="E11" s="80"/>
      <c r="F11" s="144">
        <v>1792509</v>
      </c>
      <c r="G11" s="80"/>
      <c r="H11" s="107">
        <v>-41780</v>
      </c>
      <c r="I11" s="80"/>
      <c r="J11" s="80">
        <v>73500</v>
      </c>
      <c r="K11" s="80"/>
      <c r="L11" s="80">
        <v>799379</v>
      </c>
      <c r="M11" s="80"/>
      <c r="N11" s="80">
        <f>SUM(D11:L11)</f>
        <v>3358608</v>
      </c>
      <c r="P11" s="107">
        <v>-1300</v>
      </c>
      <c r="R11" s="80">
        <f>N11+P11</f>
        <v>3357308</v>
      </c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23.25" hidden="1" customHeight="1" x14ac:dyDescent="0.7">
      <c r="A12" s="18" t="s">
        <v>71</v>
      </c>
      <c r="B12" s="2"/>
      <c r="C12" s="38"/>
      <c r="D12" s="45"/>
      <c r="E12" s="45"/>
      <c r="F12" s="45"/>
      <c r="G12" s="45"/>
      <c r="H12" s="45"/>
      <c r="I12" s="45"/>
      <c r="J12" s="45"/>
      <c r="K12" s="45"/>
      <c r="L12" s="75"/>
      <c r="M12" s="45"/>
      <c r="N12" s="45"/>
      <c r="O12" s="56"/>
      <c r="P12" s="75"/>
      <c r="Q12" s="56"/>
      <c r="R12" s="45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23.25" hidden="1" customHeight="1" x14ac:dyDescent="0.7">
      <c r="A13" s="11" t="s">
        <v>72</v>
      </c>
      <c r="B13" s="2"/>
      <c r="C13" s="38"/>
      <c r="D13" s="70"/>
      <c r="E13" s="80"/>
      <c r="F13" s="70"/>
      <c r="G13" s="80"/>
      <c r="H13" s="70"/>
      <c r="I13" s="80"/>
      <c r="J13" s="70"/>
      <c r="K13" s="80"/>
      <c r="L13" s="70"/>
      <c r="M13" s="80"/>
      <c r="N13" s="70"/>
      <c r="P13" s="70"/>
      <c r="R13" s="70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s="4" customFormat="1" ht="9" customHeight="1" x14ac:dyDescent="0.7">
      <c r="A14" s="11"/>
      <c r="B14" s="2"/>
      <c r="C14" s="38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80"/>
      <c r="R14" s="80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22" hidden="1" x14ac:dyDescent="0.7">
      <c r="A15" s="11" t="s">
        <v>38</v>
      </c>
      <c r="B15" s="19"/>
      <c r="C15" s="38"/>
      <c r="D15" s="39"/>
      <c r="E15" s="39"/>
      <c r="F15" s="39"/>
      <c r="G15" s="39"/>
      <c r="H15" s="39"/>
      <c r="I15" s="39"/>
      <c r="J15" s="40"/>
      <c r="K15" s="39"/>
      <c r="L15" s="40"/>
      <c r="M15" s="39"/>
      <c r="N15" s="39"/>
      <c r="P15" s="39"/>
      <c r="R15" s="39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22" hidden="1" x14ac:dyDescent="0.7">
      <c r="A16" s="71" t="s">
        <v>135</v>
      </c>
      <c r="B16" s="19"/>
      <c r="C16" s="38"/>
      <c r="D16" s="40"/>
      <c r="E16" s="80"/>
      <c r="F16" s="40"/>
      <c r="G16" s="80"/>
      <c r="H16" s="40"/>
      <c r="I16" s="80"/>
      <c r="J16" s="40"/>
      <c r="K16" s="80"/>
      <c r="L16" s="34"/>
      <c r="M16" s="80"/>
      <c r="N16" s="34"/>
      <c r="P16" s="34"/>
      <c r="R16" s="34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22" hidden="1" x14ac:dyDescent="0.7">
      <c r="A17" s="73" t="s">
        <v>117</v>
      </c>
      <c r="B17" s="19">
        <v>7</v>
      </c>
      <c r="C17" s="38"/>
      <c r="D17" s="82"/>
      <c r="E17" s="80"/>
      <c r="F17" s="82"/>
      <c r="G17" s="80"/>
      <c r="H17" s="40"/>
      <c r="I17" s="80"/>
      <c r="J17" s="40"/>
      <c r="K17" s="80"/>
      <c r="L17" s="40"/>
      <c r="M17" s="80"/>
      <c r="N17" s="90">
        <f t="shared" ref="N17:N19" si="0">SUM(D17:L17)</f>
        <v>0</v>
      </c>
      <c r="O17" s="89"/>
      <c r="P17" s="89">
        <v>0</v>
      </c>
      <c r="Q17" s="89"/>
      <c r="R17" s="90">
        <f t="shared" ref="R17:R19" si="1">N17+P17</f>
        <v>0</v>
      </c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22" hidden="1" x14ac:dyDescent="0.7">
      <c r="A18" s="73" t="s">
        <v>118</v>
      </c>
      <c r="B18" s="19">
        <v>7</v>
      </c>
      <c r="C18" s="38"/>
      <c r="D18" s="40"/>
      <c r="E18" s="80"/>
      <c r="F18" s="82"/>
      <c r="G18" s="80"/>
      <c r="H18" s="40"/>
      <c r="I18" s="80"/>
      <c r="J18" s="40"/>
      <c r="K18" s="80"/>
      <c r="L18" s="40"/>
      <c r="M18" s="80"/>
      <c r="N18" s="40">
        <f t="shared" si="0"/>
        <v>0</v>
      </c>
      <c r="O18" s="89"/>
      <c r="P18" s="89">
        <v>0</v>
      </c>
      <c r="Q18" s="89"/>
      <c r="R18" s="40">
        <f t="shared" si="1"/>
        <v>0</v>
      </c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22" hidden="1" x14ac:dyDescent="0.7">
      <c r="A19" s="73" t="s">
        <v>164</v>
      </c>
      <c r="B19" s="2">
        <v>10</v>
      </c>
      <c r="C19" s="22"/>
      <c r="D19" s="83"/>
      <c r="E19" s="80"/>
      <c r="F19" s="83"/>
      <c r="G19" s="80"/>
      <c r="H19" s="83"/>
      <c r="I19" s="80"/>
      <c r="J19" s="83"/>
      <c r="K19" s="80"/>
      <c r="L19" s="108"/>
      <c r="M19" s="80"/>
      <c r="N19" s="126">
        <f t="shared" si="0"/>
        <v>0</v>
      </c>
      <c r="O19" s="89"/>
      <c r="P19" s="111">
        <v>0</v>
      </c>
      <c r="Q19" s="89"/>
      <c r="R19" s="126">
        <f t="shared" si="1"/>
        <v>0</v>
      </c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s="4" customFormat="1" ht="22" hidden="1" x14ac:dyDescent="0.7">
      <c r="A20" s="11" t="s">
        <v>64</v>
      </c>
      <c r="B20" s="2"/>
      <c r="C20" s="38"/>
      <c r="D20" s="72">
        <f>SUM(D17:D19)</f>
        <v>0</v>
      </c>
      <c r="E20" s="80"/>
      <c r="F20" s="72">
        <f>SUM(F17:F19)</f>
        <v>0</v>
      </c>
      <c r="G20" s="80"/>
      <c r="H20" s="72">
        <f>SUM(H17:H19)</f>
        <v>0</v>
      </c>
      <c r="I20" s="80"/>
      <c r="J20" s="72">
        <f>SUM(J17:J19)</f>
        <v>0</v>
      </c>
      <c r="K20" s="80"/>
      <c r="L20" s="72">
        <f>SUM(L17:L19)</f>
        <v>0</v>
      </c>
      <c r="M20" s="80"/>
      <c r="N20" s="72">
        <f>SUM(N17:N19)</f>
        <v>0</v>
      </c>
      <c r="O20"/>
      <c r="P20" s="72">
        <f>SUM(P17:P19)</f>
        <v>0</v>
      </c>
      <c r="Q20"/>
      <c r="R20" s="72">
        <f>SUM(R17:R19)</f>
        <v>0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11.15" hidden="1" customHeight="1" x14ac:dyDescent="0.7">
      <c r="A21" s="11"/>
      <c r="B21" s="2"/>
      <c r="C21" s="38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P21" s="80"/>
      <c r="R21" s="80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22" x14ac:dyDescent="0.7">
      <c r="A22" s="11" t="s">
        <v>90</v>
      </c>
      <c r="B22" s="2"/>
      <c r="C22" s="38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P22" s="80"/>
      <c r="R22" s="80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22" x14ac:dyDescent="0.7">
      <c r="A23" s="18" t="s">
        <v>190</v>
      </c>
      <c r="B23" s="2"/>
      <c r="C23" s="38"/>
      <c r="D23" s="40">
        <v>0</v>
      </c>
      <c r="E23" s="80"/>
      <c r="F23" s="40">
        <v>0</v>
      </c>
      <c r="G23" s="80"/>
      <c r="H23" s="40">
        <v>0</v>
      </c>
      <c r="I23" s="80"/>
      <c r="J23" s="40">
        <v>0</v>
      </c>
      <c r="K23" s="80"/>
      <c r="L23" s="39">
        <f>'PL 3-mth (6-7)'!F42</f>
        <v>203515</v>
      </c>
      <c r="M23" s="80"/>
      <c r="N23" s="39">
        <f>SUM(L23:M23)</f>
        <v>203515</v>
      </c>
      <c r="O23" s="74"/>
      <c r="P23" s="74">
        <f>'PL 3-mth (6-7)'!F44</f>
        <v>123</v>
      </c>
      <c r="Q23" s="74"/>
      <c r="R23" s="39">
        <f t="shared" ref="R23:R24" si="2">N23+P23</f>
        <v>203638</v>
      </c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22" x14ac:dyDescent="0.7">
      <c r="A24" s="18" t="s">
        <v>62</v>
      </c>
      <c r="B24" s="2"/>
      <c r="C24" s="38"/>
      <c r="D24" s="40">
        <v>0</v>
      </c>
      <c r="E24" s="80"/>
      <c r="F24" s="40">
        <v>0</v>
      </c>
      <c r="G24" s="80"/>
      <c r="H24" s="40">
        <v>0</v>
      </c>
      <c r="I24" s="80"/>
      <c r="J24" s="40">
        <v>0</v>
      </c>
      <c r="K24" s="80"/>
      <c r="L24" s="82">
        <v>0</v>
      </c>
      <c r="M24" s="80"/>
      <c r="N24" s="90">
        <f t="shared" ref="N24" si="3">SUM(D24:L24)</f>
        <v>0</v>
      </c>
      <c r="O24" s="110"/>
      <c r="P24" s="111">
        <v>0</v>
      </c>
      <c r="Q24" s="110"/>
      <c r="R24" s="90">
        <f t="shared" si="2"/>
        <v>0</v>
      </c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22" x14ac:dyDescent="0.7">
      <c r="A25" s="11" t="s">
        <v>91</v>
      </c>
      <c r="B25" s="19"/>
      <c r="C25" s="38"/>
      <c r="D25" s="41">
        <f>SUM(D23:D24)</f>
        <v>0</v>
      </c>
      <c r="E25" s="80"/>
      <c r="F25" s="41">
        <f>SUM(F23:F24)</f>
        <v>0</v>
      </c>
      <c r="G25" s="80"/>
      <c r="H25" s="41">
        <f>SUM(H23:H24)</f>
        <v>0</v>
      </c>
      <c r="I25" s="80"/>
      <c r="J25" s="41">
        <f>SUM(J23:J24)</f>
        <v>0</v>
      </c>
      <c r="K25" s="80"/>
      <c r="L25" s="42">
        <f>SUM(L23:L24)</f>
        <v>203515</v>
      </c>
      <c r="M25" s="80"/>
      <c r="N25" s="42">
        <f>SUM(N23:N24)</f>
        <v>203515</v>
      </c>
      <c r="P25" s="42">
        <f>SUM(P23:P24)</f>
        <v>123</v>
      </c>
      <c r="R25" s="42">
        <f>SUM(R23:R24)</f>
        <v>203638</v>
      </c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s="4" customFormat="1" ht="9" customHeight="1" x14ac:dyDescent="0.7">
      <c r="A26" s="11"/>
      <c r="B26" s="2"/>
      <c r="C26" s="38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P26" s="80"/>
      <c r="R26" s="39"/>
      <c r="U26" s="80"/>
      <c r="V26" s="80"/>
      <c r="W26" s="80"/>
      <c r="X26" s="80"/>
      <c r="Y26" s="80"/>
      <c r="Z26" s="80"/>
      <c r="AA26" s="80"/>
      <c r="AC26" s="80"/>
      <c r="AD26" s="95"/>
      <c r="AE26" s="39"/>
      <c r="AG26" s="93"/>
      <c r="AH26" s="93"/>
      <c r="AI26" s="93"/>
      <c r="AJ26" s="93"/>
      <c r="AK26" s="93"/>
      <c r="AL26" s="93"/>
      <c r="AM26" s="93"/>
      <c r="AN26" s="95"/>
      <c r="AO26" s="93"/>
      <c r="AP26" s="95"/>
      <c r="AQ26" s="94"/>
      <c r="AR26" s="49"/>
    </row>
    <row r="27" spans="1:44" ht="22.5" thickBot="1" x14ac:dyDescent="0.75">
      <c r="A27" s="11" t="s">
        <v>178</v>
      </c>
      <c r="B27" s="2"/>
      <c r="C27" s="22"/>
      <c r="D27" s="51">
        <f>D11+D20+D25</f>
        <v>735000</v>
      </c>
      <c r="E27" s="39"/>
      <c r="F27" s="51">
        <f>F11+F20+F25</f>
        <v>1792509</v>
      </c>
      <c r="G27" s="39"/>
      <c r="H27" s="109">
        <f>H11+H20+H25</f>
        <v>-41780</v>
      </c>
      <c r="I27" s="39"/>
      <c r="J27" s="51">
        <f>J11+J20+J25</f>
        <v>73500</v>
      </c>
      <c r="K27" s="39"/>
      <c r="L27" s="51">
        <f>L11+L20+L25</f>
        <v>1002894</v>
      </c>
      <c r="M27" s="39"/>
      <c r="N27" s="51">
        <f>N11+N20+N25</f>
        <v>3562123</v>
      </c>
      <c r="P27" s="109">
        <f>P11+P20+P25</f>
        <v>-1177</v>
      </c>
      <c r="R27" s="51">
        <f>R11+R20+R25</f>
        <v>3560946</v>
      </c>
      <c r="S27" s="25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23.25" customHeight="1" thickTop="1" x14ac:dyDescent="0.65">
      <c r="AG28"/>
      <c r="AH28"/>
      <c r="AI28"/>
      <c r="AJ28"/>
      <c r="AK28"/>
      <c r="AL28"/>
      <c r="AM28"/>
      <c r="AN28"/>
      <c r="AO28"/>
      <c r="AP28"/>
      <c r="AQ28"/>
      <c r="AR28"/>
    </row>
  </sheetData>
  <mergeCells count="3">
    <mergeCell ref="D4:R4"/>
    <mergeCell ref="J6:L6"/>
    <mergeCell ref="D9:R9"/>
  </mergeCells>
  <pageMargins left="0.7" right="0.5" top="0.48" bottom="0.5" header="0.5" footer="0.5"/>
  <pageSetup paperSize="9" scale="8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12B8A-FD1F-435F-9C89-7A2AF07DC542}">
  <dimension ref="A1:AR26"/>
  <sheetViews>
    <sheetView topLeftCell="H10" zoomScale="80" zoomScaleNormal="80" zoomScaleSheetLayoutView="85" workbookViewId="0">
      <selection activeCell="A20" sqref="A20"/>
    </sheetView>
  </sheetViews>
  <sheetFormatPr defaultColWidth="9.09765625" defaultRowHeight="23.25" customHeight="1" x14ac:dyDescent="0.65"/>
  <cols>
    <col min="1" max="1" width="52.59765625" style="18" customWidth="1"/>
    <col min="2" max="2" width="9.59765625" style="6" customWidth="1"/>
    <col min="3" max="3" width="1.3984375" customWidth="1"/>
    <col min="4" max="4" width="14.3984375" customWidth="1"/>
    <col min="5" max="5" width="1.3984375" customWidth="1"/>
    <col min="6" max="6" width="13.09765625" customWidth="1"/>
    <col min="7" max="7" width="1.3984375" customWidth="1"/>
    <col min="8" max="8" width="15.3984375" customWidth="1"/>
    <col min="9" max="9" width="1.3984375" customWidth="1"/>
    <col min="10" max="10" width="15.3984375" customWidth="1"/>
    <col min="11" max="11" width="1.3984375" customWidth="1"/>
    <col min="12" max="12" width="15.3984375" customWidth="1"/>
    <col min="13" max="13" width="1.3984375" customWidth="1"/>
    <col min="14" max="14" width="13.8984375" customWidth="1"/>
    <col min="15" max="15" width="1.3984375" customWidth="1"/>
    <col min="16" max="16" width="14.3984375" customWidth="1"/>
    <col min="17" max="17" width="1.3984375" customWidth="1"/>
    <col min="18" max="18" width="14.09765625" customWidth="1"/>
    <col min="19" max="19" width="1.3984375" customWidth="1"/>
    <col min="20" max="20" width="1.69921875" customWidth="1"/>
    <col min="21" max="21" width="14.69921875" customWidth="1"/>
    <col min="22" max="22" width="1.69921875" customWidth="1"/>
    <col min="23" max="23" width="14.69921875" customWidth="1"/>
    <col min="24" max="24" width="1.69921875" customWidth="1"/>
    <col min="25" max="25" width="14.69921875" customWidth="1"/>
    <col min="26" max="26" width="1.69921875" customWidth="1"/>
    <col min="27" max="27" width="14.69921875" customWidth="1"/>
    <col min="28" max="28" width="1.69921875" customWidth="1"/>
    <col min="29" max="29" width="14.69921875" customWidth="1"/>
    <col min="30" max="30" width="1.69921875" customWidth="1"/>
    <col min="31" max="31" width="14.69921875" customWidth="1"/>
    <col min="32" max="32" width="1.69921875" customWidth="1"/>
    <col min="33" max="33" width="14.69921875" style="88" customWidth="1"/>
    <col min="34" max="34" width="1.69921875" style="88" customWidth="1"/>
    <col min="35" max="35" width="14.69921875" style="88" customWidth="1"/>
    <col min="36" max="36" width="1.69921875" style="88" customWidth="1"/>
    <col min="37" max="37" width="14.69921875" style="88" customWidth="1"/>
    <col min="38" max="38" width="1.69921875" style="88" customWidth="1"/>
    <col min="39" max="39" width="14.69921875" style="88" customWidth="1"/>
    <col min="40" max="40" width="1.69921875" style="88" customWidth="1"/>
    <col min="41" max="41" width="14.69921875" style="88" customWidth="1"/>
    <col min="42" max="42" width="1.69921875" style="88" customWidth="1"/>
    <col min="43" max="43" width="14.69921875" style="88" customWidth="1"/>
    <col min="44" max="44" width="14.69921875" style="35" customWidth="1"/>
  </cols>
  <sheetData>
    <row r="1" spans="1:44" s="37" customFormat="1" ht="23" x14ac:dyDescent="0.7">
      <c r="A1" s="5" t="s">
        <v>55</v>
      </c>
      <c r="B1" s="36"/>
      <c r="D1" s="46"/>
      <c r="F1" s="46"/>
      <c r="H1" s="46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117"/>
    </row>
    <row r="2" spans="1:44" s="37" customFormat="1" ht="23" x14ac:dyDescent="0.7">
      <c r="A2" s="5" t="s">
        <v>166</v>
      </c>
      <c r="B2" s="36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117"/>
    </row>
    <row r="3" spans="1:44" ht="23" x14ac:dyDescent="0.7">
      <c r="A3" s="5"/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P3" s="37"/>
    </row>
    <row r="4" spans="1:44" ht="23" x14ac:dyDescent="0.7">
      <c r="A4" s="5"/>
      <c r="B4" s="36"/>
      <c r="C4" s="37"/>
      <c r="D4" s="156" t="s">
        <v>53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AE4" s="88"/>
      <c r="AF4" s="88"/>
      <c r="AP4" s="35"/>
      <c r="AQ4"/>
      <c r="AR4"/>
    </row>
    <row r="5" spans="1:44" ht="22" x14ac:dyDescent="0.7">
      <c r="B5" s="18"/>
      <c r="C5" s="6"/>
      <c r="E5" s="22"/>
      <c r="G5" s="22"/>
      <c r="H5" s="22" t="s">
        <v>131</v>
      </c>
      <c r="I5" s="22"/>
      <c r="N5" s="38"/>
      <c r="P5" s="22"/>
      <c r="AE5" s="88"/>
      <c r="AF5" s="88"/>
      <c r="AP5" s="35"/>
      <c r="AQ5"/>
      <c r="AR5"/>
    </row>
    <row r="6" spans="1:44" ht="21.5" x14ac:dyDescent="0.65">
      <c r="B6" s="22"/>
      <c r="C6" s="2"/>
      <c r="D6" s="22" t="s">
        <v>120</v>
      </c>
      <c r="E6" s="22"/>
      <c r="F6" s="22" t="s">
        <v>121</v>
      </c>
      <c r="G6" s="22"/>
      <c r="H6" s="22" t="s">
        <v>132</v>
      </c>
      <c r="I6" s="22"/>
      <c r="J6" s="157" t="s">
        <v>46</v>
      </c>
      <c r="K6" s="157"/>
      <c r="L6" s="157"/>
      <c r="N6" s="22"/>
      <c r="O6" s="22"/>
      <c r="P6" s="22" t="s">
        <v>127</v>
      </c>
      <c r="Q6" s="22"/>
      <c r="R6" s="22" t="s">
        <v>130</v>
      </c>
      <c r="AE6" s="88"/>
      <c r="AF6" s="88"/>
      <c r="AP6" s="35"/>
      <c r="AQ6"/>
      <c r="AR6"/>
    </row>
    <row r="7" spans="1:44" ht="21.5" x14ac:dyDescent="0.65">
      <c r="B7" s="22"/>
      <c r="C7" s="2"/>
      <c r="D7" s="22" t="s">
        <v>30</v>
      </c>
      <c r="E7" s="22"/>
      <c r="F7" s="22" t="s">
        <v>122</v>
      </c>
      <c r="G7" s="22"/>
      <c r="H7" s="22" t="s">
        <v>133</v>
      </c>
      <c r="I7" s="22"/>
      <c r="J7" s="22" t="s">
        <v>27</v>
      </c>
      <c r="K7" s="22"/>
      <c r="L7" s="22" t="s">
        <v>21</v>
      </c>
      <c r="M7" s="22"/>
      <c r="N7" s="22" t="s">
        <v>31</v>
      </c>
      <c r="O7" s="22"/>
      <c r="P7" s="22" t="s">
        <v>129</v>
      </c>
      <c r="Q7" s="22"/>
      <c r="R7" s="22" t="s">
        <v>63</v>
      </c>
      <c r="AE7" s="88"/>
      <c r="AF7" s="88"/>
      <c r="AP7" s="35"/>
      <c r="AQ7"/>
      <c r="AR7"/>
    </row>
    <row r="8" spans="1:44" ht="21.5" x14ac:dyDescent="0.65">
      <c r="B8" s="2"/>
      <c r="C8" s="2"/>
      <c r="D8" s="22" t="s">
        <v>29</v>
      </c>
      <c r="E8" s="22"/>
      <c r="F8" s="22" t="s">
        <v>123</v>
      </c>
      <c r="G8" s="22"/>
      <c r="H8" s="22" t="s">
        <v>134</v>
      </c>
      <c r="I8" s="22"/>
      <c r="J8" s="22" t="s">
        <v>28</v>
      </c>
      <c r="K8" s="22"/>
      <c r="L8" s="22" t="s">
        <v>32</v>
      </c>
      <c r="M8" s="22"/>
      <c r="N8" s="22" t="s">
        <v>56</v>
      </c>
      <c r="O8" s="22"/>
      <c r="P8" s="22" t="s">
        <v>128</v>
      </c>
      <c r="Q8" s="22"/>
      <c r="R8" s="22" t="s">
        <v>17</v>
      </c>
      <c r="AE8" s="88"/>
      <c r="AF8" s="88"/>
      <c r="AP8" s="35"/>
      <c r="AQ8"/>
      <c r="AR8"/>
    </row>
    <row r="9" spans="1:44" ht="21.5" x14ac:dyDescent="0.65">
      <c r="A9"/>
      <c r="B9" s="2"/>
      <c r="D9" s="158" t="s">
        <v>97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AE9" s="88"/>
      <c r="AF9" s="88"/>
      <c r="AP9" s="35"/>
      <c r="AQ9"/>
      <c r="AR9"/>
    </row>
    <row r="10" spans="1:44" ht="22" x14ac:dyDescent="0.7">
      <c r="A10" s="11" t="s">
        <v>180</v>
      </c>
      <c r="B10" s="2"/>
      <c r="D10" s="2"/>
      <c r="F10" s="2"/>
      <c r="H10" s="2"/>
      <c r="I10" s="2"/>
      <c r="J10" s="67"/>
      <c r="K10" s="2"/>
      <c r="L10" s="67"/>
      <c r="P10" s="65"/>
      <c r="R10" s="67"/>
      <c r="AE10" s="88"/>
      <c r="AF10" s="88"/>
      <c r="AP10" s="35"/>
      <c r="AQ10"/>
      <c r="AR10"/>
    </row>
    <row r="11" spans="1:44" ht="22" x14ac:dyDescent="0.7">
      <c r="A11" s="11" t="s">
        <v>181</v>
      </c>
      <c r="B11" s="2"/>
      <c r="C11" s="38"/>
      <c r="D11" s="127">
        <v>735000</v>
      </c>
      <c r="E11" s="127"/>
      <c r="F11" s="128">
        <v>1792509</v>
      </c>
      <c r="G11" s="127"/>
      <c r="H11" s="127">
        <v>-41780</v>
      </c>
      <c r="I11" s="127"/>
      <c r="J11" s="127">
        <v>73500</v>
      </c>
      <c r="K11" s="127"/>
      <c r="L11" s="127">
        <v>1111534</v>
      </c>
      <c r="M11" s="127"/>
      <c r="N11" s="127">
        <f>SUM(D11:L11)</f>
        <v>3670763</v>
      </c>
      <c r="O11" s="129"/>
      <c r="P11" s="127">
        <v>-890</v>
      </c>
      <c r="Q11" s="129"/>
      <c r="R11" s="127">
        <f>N11+P11</f>
        <v>3669873</v>
      </c>
      <c r="S11" s="25">
        <f>R11-'BS-(3-5)'!$F$71</f>
        <v>3711653</v>
      </c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s="4" customFormat="1" ht="9" customHeight="1" x14ac:dyDescent="0.7">
      <c r="A12" s="11"/>
      <c r="B12" s="2"/>
      <c r="C12" s="38"/>
      <c r="D12" s="127"/>
      <c r="E12" s="130"/>
      <c r="F12" s="127"/>
      <c r="G12" s="130"/>
      <c r="H12" s="127"/>
      <c r="I12" s="127"/>
      <c r="J12" s="127"/>
      <c r="K12" s="127"/>
      <c r="L12" s="127"/>
      <c r="M12" s="131"/>
      <c r="N12" s="127"/>
      <c r="O12" s="131"/>
      <c r="P12" s="127"/>
      <c r="Q12" s="131"/>
      <c r="R12" s="127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4" ht="22" hidden="1" x14ac:dyDescent="0.7">
      <c r="A13" s="11" t="s">
        <v>38</v>
      </c>
      <c r="B13" s="19"/>
      <c r="C13" s="38"/>
      <c r="D13" s="132"/>
      <c r="E13" s="130"/>
      <c r="F13" s="132"/>
      <c r="G13" s="130"/>
      <c r="H13" s="133"/>
      <c r="I13" s="132"/>
      <c r="J13" s="133"/>
      <c r="K13" s="132"/>
      <c r="L13" s="132"/>
      <c r="M13" s="129"/>
      <c r="N13" s="132"/>
      <c r="O13" s="129"/>
      <c r="P13" s="132"/>
      <c r="Q13" s="129"/>
      <c r="R13" s="132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ht="22" hidden="1" x14ac:dyDescent="0.7">
      <c r="A14" s="71" t="s">
        <v>154</v>
      </c>
      <c r="B14" s="19"/>
      <c r="C14" s="38"/>
      <c r="D14" s="133"/>
      <c r="E14" s="130"/>
      <c r="F14" s="133"/>
      <c r="G14" s="130"/>
      <c r="H14" s="133"/>
      <c r="I14" s="127"/>
      <c r="J14" s="129"/>
      <c r="K14" s="127"/>
      <c r="L14" s="129"/>
      <c r="M14" s="129"/>
      <c r="N14" s="129"/>
      <c r="O14" s="129"/>
      <c r="P14" s="129"/>
      <c r="Q14" s="129"/>
      <c r="R14" s="129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22" hidden="1" x14ac:dyDescent="0.7">
      <c r="A15" s="73" t="s">
        <v>117</v>
      </c>
      <c r="B15" s="19"/>
      <c r="C15" s="38"/>
      <c r="D15" s="133"/>
      <c r="E15" s="127"/>
      <c r="F15" s="133"/>
      <c r="G15" s="127"/>
      <c r="H15" s="133"/>
      <c r="I15" s="127"/>
      <c r="J15" s="133"/>
      <c r="K15" s="127"/>
      <c r="L15" s="133"/>
      <c r="M15" s="127"/>
      <c r="N15" s="132">
        <f t="shared" ref="N15:N17" si="0">SUM(D15:L15)</f>
        <v>0</v>
      </c>
      <c r="O15" s="129"/>
      <c r="P15" s="129"/>
      <c r="Q15" s="129"/>
      <c r="R15" s="132">
        <f t="shared" ref="R15:R17" si="1">N15+P15</f>
        <v>0</v>
      </c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22" hidden="1" x14ac:dyDescent="0.7">
      <c r="A16" s="73" t="s">
        <v>118</v>
      </c>
      <c r="B16" s="19"/>
      <c r="C16" s="38"/>
      <c r="D16" s="133"/>
      <c r="E16" s="127"/>
      <c r="F16" s="133"/>
      <c r="G16" s="127"/>
      <c r="H16" s="133"/>
      <c r="I16" s="127"/>
      <c r="J16" s="133"/>
      <c r="K16" s="127"/>
      <c r="L16" s="133"/>
      <c r="M16" s="127"/>
      <c r="N16" s="133">
        <f t="shared" si="0"/>
        <v>0</v>
      </c>
      <c r="O16" s="129"/>
      <c r="P16" s="129"/>
      <c r="Q16" s="129"/>
      <c r="R16" s="133">
        <f t="shared" si="1"/>
        <v>0</v>
      </c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22" hidden="1" x14ac:dyDescent="0.7">
      <c r="A17" s="73" t="s">
        <v>164</v>
      </c>
      <c r="B17" s="2">
        <v>10</v>
      </c>
      <c r="C17" s="22"/>
      <c r="D17" s="134"/>
      <c r="E17" s="127"/>
      <c r="F17" s="134"/>
      <c r="G17" s="127"/>
      <c r="H17" s="134"/>
      <c r="I17" s="127"/>
      <c r="J17" s="134"/>
      <c r="K17" s="127"/>
      <c r="L17" s="135"/>
      <c r="M17" s="127"/>
      <c r="N17" s="135">
        <f t="shared" si="0"/>
        <v>0</v>
      </c>
      <c r="O17" s="129"/>
      <c r="P17" s="136"/>
      <c r="Q17" s="129"/>
      <c r="R17" s="135">
        <f t="shared" si="1"/>
        <v>0</v>
      </c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22" hidden="1" x14ac:dyDescent="0.7">
      <c r="A18" s="11" t="s">
        <v>64</v>
      </c>
      <c r="B18" s="2"/>
      <c r="C18" s="38"/>
      <c r="D18" s="137">
        <f>SUM(D15:D17)</f>
        <v>0</v>
      </c>
      <c r="E18" s="127"/>
      <c r="F18" s="137">
        <f>SUM(F15:F17)</f>
        <v>0</v>
      </c>
      <c r="G18" s="127"/>
      <c r="H18" s="137">
        <f>SUM(H15:H17)</f>
        <v>0</v>
      </c>
      <c r="I18" s="127"/>
      <c r="J18" s="137">
        <f>SUM(J15:J17)</f>
        <v>0</v>
      </c>
      <c r="K18" s="127"/>
      <c r="L18" s="137">
        <f>SUM(L15:L17)</f>
        <v>0</v>
      </c>
      <c r="M18" s="127"/>
      <c r="N18" s="137">
        <f>SUM(N15:N17)</f>
        <v>0</v>
      </c>
      <c r="O18" s="129"/>
      <c r="P18" s="137">
        <f>SUM(P15:P17)</f>
        <v>0</v>
      </c>
      <c r="Q18" s="129"/>
      <c r="R18" s="137">
        <f>SUM(R15:R17)</f>
        <v>0</v>
      </c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11.15" hidden="1" customHeight="1" x14ac:dyDescent="0.7">
      <c r="A19" s="11"/>
      <c r="B19" s="2"/>
      <c r="C19" s="38"/>
      <c r="D19" s="127"/>
      <c r="E19" s="130"/>
      <c r="F19" s="127"/>
      <c r="G19" s="130"/>
      <c r="H19" s="127"/>
      <c r="I19" s="127"/>
      <c r="J19" s="127"/>
      <c r="K19" s="127"/>
      <c r="L19" s="127"/>
      <c r="M19" s="129"/>
      <c r="N19" s="127"/>
      <c r="O19" s="129"/>
      <c r="P19" s="127"/>
      <c r="Q19" s="129"/>
      <c r="R19" s="127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22" x14ac:dyDescent="0.7">
      <c r="A20" s="11" t="s">
        <v>90</v>
      </c>
      <c r="B20" s="2"/>
      <c r="C20" s="38"/>
      <c r="D20" s="127"/>
      <c r="E20" s="130"/>
      <c r="F20" s="127"/>
      <c r="G20" s="130"/>
      <c r="H20" s="127"/>
      <c r="I20" s="127"/>
      <c r="J20" s="127"/>
      <c r="K20" s="127"/>
      <c r="L20" s="127"/>
      <c r="M20" s="129"/>
      <c r="N20" s="127"/>
      <c r="O20" s="129"/>
      <c r="P20" s="127"/>
      <c r="Q20" s="129"/>
      <c r="R20" s="127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22" x14ac:dyDescent="0.7">
      <c r="A21" s="18" t="s">
        <v>190</v>
      </c>
      <c r="B21" s="2"/>
      <c r="C21" s="38"/>
      <c r="D21" s="133">
        <v>0</v>
      </c>
      <c r="E21" s="127"/>
      <c r="F21" s="133">
        <v>0</v>
      </c>
      <c r="G21" s="127"/>
      <c r="H21" s="133">
        <v>0</v>
      </c>
      <c r="I21" s="127"/>
      <c r="J21" s="133">
        <v>0</v>
      </c>
      <c r="K21" s="127"/>
      <c r="L21" s="133">
        <f>'PL 3-mth (6-7)'!D42</f>
        <v>64793</v>
      </c>
      <c r="M21" s="127"/>
      <c r="N21" s="132">
        <f t="shared" ref="N21:N22" si="2">SUM(D21:L21)</f>
        <v>64793</v>
      </c>
      <c r="O21" s="138"/>
      <c r="P21" s="138">
        <f>'PL 3-mth (6-7)'!D44</f>
        <v>69</v>
      </c>
      <c r="Q21" s="138"/>
      <c r="R21" s="132">
        <f t="shared" ref="R21:R22" si="3">N21+P21</f>
        <v>64862</v>
      </c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22" x14ac:dyDescent="0.7">
      <c r="A22" s="18" t="s">
        <v>62</v>
      </c>
      <c r="B22" s="2"/>
      <c r="C22" s="38"/>
      <c r="D22" s="133">
        <v>0</v>
      </c>
      <c r="E22" s="127"/>
      <c r="F22" s="133">
        <v>0</v>
      </c>
      <c r="G22" s="127"/>
      <c r="H22" s="133">
        <v>0</v>
      </c>
      <c r="I22" s="127"/>
      <c r="J22" s="133">
        <v>0</v>
      </c>
      <c r="K22" s="127"/>
      <c r="L22" s="133">
        <v>0</v>
      </c>
      <c r="M22" s="127"/>
      <c r="N22" s="132">
        <f t="shared" si="2"/>
        <v>0</v>
      </c>
      <c r="O22" s="138"/>
      <c r="P22" s="136">
        <v>0</v>
      </c>
      <c r="Q22" s="138"/>
      <c r="R22" s="132">
        <f t="shared" si="3"/>
        <v>0</v>
      </c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22" x14ac:dyDescent="0.7">
      <c r="A23" s="11" t="s">
        <v>91</v>
      </c>
      <c r="B23" s="19"/>
      <c r="C23" s="38"/>
      <c r="D23" s="139">
        <f>SUM(D21:D22)</f>
        <v>0</v>
      </c>
      <c r="E23" s="127"/>
      <c r="F23" s="139">
        <f>SUM(F21:F22)</f>
        <v>0</v>
      </c>
      <c r="G23" s="127"/>
      <c r="H23" s="139">
        <f>SUM(H21:H22)</f>
        <v>0</v>
      </c>
      <c r="I23" s="127"/>
      <c r="J23" s="139">
        <f>SUM(J21:J22)</f>
        <v>0</v>
      </c>
      <c r="K23" s="127"/>
      <c r="L23" s="139">
        <f>SUM(L21:L22)</f>
        <v>64793</v>
      </c>
      <c r="M23" s="127"/>
      <c r="N23" s="139">
        <f>SUM(N21:N22)</f>
        <v>64793</v>
      </c>
      <c r="O23" s="129"/>
      <c r="P23" s="139">
        <f>SUM(P21:P22)</f>
        <v>69</v>
      </c>
      <c r="Q23" s="129"/>
      <c r="R23" s="139">
        <f>SUM(R21:R22)</f>
        <v>64862</v>
      </c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s="4" customFormat="1" ht="9" customHeight="1" x14ac:dyDescent="0.7">
      <c r="A24" s="11"/>
      <c r="B24" s="2"/>
      <c r="C24" s="38"/>
      <c r="D24" s="127"/>
      <c r="E24" s="130"/>
      <c r="F24" s="127"/>
      <c r="G24" s="130"/>
      <c r="H24" s="127"/>
      <c r="I24" s="127"/>
      <c r="J24" s="127"/>
      <c r="K24" s="127"/>
      <c r="L24" s="127"/>
      <c r="M24" s="131"/>
      <c r="N24" s="127"/>
      <c r="O24" s="131"/>
      <c r="P24" s="127"/>
      <c r="Q24" s="131"/>
      <c r="R24" s="132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4" ht="22.5" thickBot="1" x14ac:dyDescent="0.75">
      <c r="A25" s="11" t="s">
        <v>179</v>
      </c>
      <c r="B25" s="2"/>
      <c r="C25" s="22"/>
      <c r="D25" s="140">
        <f>D11+D18+D23</f>
        <v>735000</v>
      </c>
      <c r="E25" s="141"/>
      <c r="F25" s="140">
        <f>F11+F18+F23</f>
        <v>1792509</v>
      </c>
      <c r="G25" s="141"/>
      <c r="H25" s="140">
        <f>H11+H18+H23</f>
        <v>-41780</v>
      </c>
      <c r="I25" s="132"/>
      <c r="J25" s="140">
        <f>J11+J18+J23</f>
        <v>73500</v>
      </c>
      <c r="K25" s="132"/>
      <c r="L25" s="140">
        <f>L11+L18+L23</f>
        <v>1176327</v>
      </c>
      <c r="M25" s="129"/>
      <c r="N25" s="140">
        <f>N11+N18+N23</f>
        <v>3735556</v>
      </c>
      <c r="O25" s="129"/>
      <c r="P25" s="140">
        <f>P11+P18+P23</f>
        <v>-821</v>
      </c>
      <c r="Q25" s="129"/>
      <c r="R25" s="140">
        <f>R11+R18+R23</f>
        <v>3734735</v>
      </c>
      <c r="S25" s="25">
        <f>R25-'BS-(3-5)'!$D$71</f>
        <v>3776515</v>
      </c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23.25" customHeight="1" thickTop="1" x14ac:dyDescent="0.65"/>
  </sheetData>
  <mergeCells count="3">
    <mergeCell ref="D4:R4"/>
    <mergeCell ref="D9:R9"/>
    <mergeCell ref="J6:L6"/>
  </mergeCells>
  <pageMargins left="0.7" right="0.5" top="0.48" bottom="0.5" header="0.5" footer="0.5"/>
  <pageSetup paperSize="9" scale="8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7"/>
  <sheetViews>
    <sheetView topLeftCell="A6" zoomScale="80" zoomScaleNormal="80" zoomScaleSheetLayoutView="85" workbookViewId="0">
      <selection activeCell="A23" sqref="A23"/>
    </sheetView>
  </sheetViews>
  <sheetFormatPr defaultColWidth="9.09765625" defaultRowHeight="21.5" x14ac:dyDescent="0.65"/>
  <cols>
    <col min="1" max="1" width="57.59765625" style="18" customWidth="1"/>
    <col min="2" max="2" width="9.8984375" style="6" bestFit="1" customWidth="1"/>
    <col min="3" max="3" width="2" customWidth="1"/>
    <col min="4" max="4" width="14.19921875" customWidth="1"/>
    <col min="5" max="5" width="2" customWidth="1"/>
    <col min="6" max="6" width="14.19921875" customWidth="1"/>
    <col min="7" max="7" width="2" customWidth="1"/>
    <col min="8" max="8" width="14.19921875" customWidth="1"/>
    <col min="9" max="9" width="2" customWidth="1"/>
    <col min="10" max="10" width="14.19921875" customWidth="1"/>
    <col min="11" max="11" width="2" customWidth="1"/>
    <col min="12" max="12" width="14.19921875" customWidth="1"/>
    <col min="13" max="13" width="15.8984375" bestFit="1" customWidth="1"/>
    <col min="14" max="14" width="1.69921875" customWidth="1"/>
    <col min="15" max="15" width="14.69921875" style="56" customWidth="1"/>
    <col min="16" max="16" width="1.69921875" style="56" customWidth="1"/>
    <col min="17" max="17" width="14.69921875" style="56" customWidth="1"/>
    <col min="18" max="18" width="1.69921875" style="56" customWidth="1"/>
    <col min="19" max="19" width="14.69921875" style="56" customWidth="1"/>
    <col min="20" max="20" width="1.69921875" style="56" customWidth="1"/>
    <col min="21" max="21" width="14.69921875" style="56" customWidth="1"/>
    <col min="22" max="22" width="1.69921875" style="56" customWidth="1"/>
    <col min="23" max="23" width="14.69921875" style="88" customWidth="1"/>
    <col min="24" max="24" width="1.69921875" style="88" customWidth="1"/>
    <col min="25" max="25" width="14.69921875" style="88" customWidth="1"/>
    <col min="26" max="26" width="1.69921875" style="88" customWidth="1"/>
    <col min="27" max="27" width="14.69921875" style="88" customWidth="1"/>
    <col min="28" max="28" width="1.69921875" style="88" customWidth="1"/>
    <col min="29" max="29" width="14.69921875" style="88" customWidth="1"/>
    <col min="30" max="30" width="1.69921875" customWidth="1"/>
    <col min="31" max="31" width="14.69921875" customWidth="1"/>
    <col min="32" max="32" width="1.69921875" customWidth="1"/>
    <col min="33" max="33" width="14.69921875" customWidth="1"/>
    <col min="34" max="34" width="1.69921875" customWidth="1"/>
    <col min="35" max="35" width="14.69921875" customWidth="1"/>
    <col min="36" max="36" width="1.69921875" customWidth="1"/>
    <col min="37" max="37" width="14.69921875" customWidth="1"/>
    <col min="38" max="38" width="1.69921875" customWidth="1"/>
    <col min="39" max="39" width="14.69921875" customWidth="1"/>
    <col min="40" max="40" width="1.69921875" customWidth="1"/>
    <col min="41" max="41" width="14.69921875" customWidth="1"/>
  </cols>
  <sheetData>
    <row r="1" spans="1:31" s="37" customFormat="1" ht="23" x14ac:dyDescent="0.7">
      <c r="A1" s="5" t="s">
        <v>55</v>
      </c>
      <c r="B1" s="36"/>
      <c r="D1" s="46"/>
      <c r="F1" s="46"/>
      <c r="O1" s="91"/>
      <c r="P1" s="91"/>
      <c r="Q1" s="91"/>
      <c r="R1" s="91"/>
      <c r="S1" s="91"/>
      <c r="T1" s="91"/>
      <c r="U1" s="91"/>
      <c r="V1" s="91"/>
      <c r="W1" s="92"/>
      <c r="X1" s="92"/>
      <c r="Y1" s="92"/>
      <c r="Z1" s="92"/>
      <c r="AA1" s="92"/>
      <c r="AB1" s="92"/>
      <c r="AC1" s="92"/>
    </row>
    <row r="2" spans="1:31" s="37" customFormat="1" ht="23" x14ac:dyDescent="0.7">
      <c r="A2" s="5" t="s">
        <v>166</v>
      </c>
      <c r="B2" s="36"/>
      <c r="O2" s="91"/>
      <c r="P2" s="91"/>
      <c r="Q2" s="91"/>
      <c r="R2" s="91"/>
      <c r="S2" s="91"/>
      <c r="T2" s="91"/>
      <c r="U2" s="91"/>
      <c r="V2" s="91"/>
      <c r="W2" s="92"/>
      <c r="X2" s="92"/>
      <c r="Y2" s="92"/>
      <c r="Z2" s="92"/>
      <c r="AA2" s="92"/>
      <c r="AB2" s="92"/>
      <c r="AC2" s="92"/>
    </row>
    <row r="3" spans="1:31" ht="22" x14ac:dyDescent="0.7">
      <c r="A3" s="11"/>
    </row>
    <row r="4" spans="1:31" ht="22" x14ac:dyDescent="0.7">
      <c r="A4" s="11"/>
      <c r="D4" s="152" t="s">
        <v>54</v>
      </c>
      <c r="E4" s="152"/>
      <c r="F4" s="152"/>
      <c r="G4" s="152"/>
      <c r="H4" s="152"/>
      <c r="I4" s="152"/>
      <c r="J4" s="152"/>
      <c r="K4" s="152"/>
      <c r="L4" s="152"/>
      <c r="M4" s="4"/>
      <c r="N4" s="4"/>
      <c r="O4" s="23"/>
      <c r="P4" s="23"/>
    </row>
    <row r="5" spans="1:31" x14ac:dyDescent="0.65">
      <c r="B5" s="22"/>
      <c r="C5" s="2"/>
      <c r="D5" s="22" t="s">
        <v>120</v>
      </c>
      <c r="E5" s="22"/>
      <c r="F5" s="22" t="s">
        <v>121</v>
      </c>
      <c r="G5" s="22"/>
      <c r="H5" s="157" t="s">
        <v>46</v>
      </c>
      <c r="I5" s="157"/>
      <c r="J5" s="157"/>
      <c r="K5" s="22"/>
    </row>
    <row r="6" spans="1:31" x14ac:dyDescent="0.65">
      <c r="B6" s="22"/>
      <c r="C6" s="2"/>
      <c r="D6" s="22" t="s">
        <v>30</v>
      </c>
      <c r="E6" s="22"/>
      <c r="F6" s="22" t="s">
        <v>122</v>
      </c>
      <c r="G6" s="22"/>
      <c r="H6" s="22" t="s">
        <v>27</v>
      </c>
      <c r="I6" s="22"/>
      <c r="J6" s="22" t="s">
        <v>21</v>
      </c>
      <c r="K6" s="22"/>
      <c r="L6" s="22" t="s">
        <v>31</v>
      </c>
    </row>
    <row r="7" spans="1:31" x14ac:dyDescent="0.65">
      <c r="B7" s="2"/>
      <c r="C7" s="2"/>
      <c r="D7" s="22" t="s">
        <v>29</v>
      </c>
      <c r="E7" s="22"/>
      <c r="F7" s="22" t="s">
        <v>123</v>
      </c>
      <c r="G7" s="22"/>
      <c r="H7" s="22" t="s">
        <v>28</v>
      </c>
      <c r="I7" s="22"/>
      <c r="J7" s="22" t="s">
        <v>32</v>
      </c>
      <c r="K7" s="22"/>
      <c r="L7" s="22" t="s">
        <v>17</v>
      </c>
    </row>
    <row r="8" spans="1:31" x14ac:dyDescent="0.65">
      <c r="A8"/>
      <c r="B8" s="2"/>
      <c r="D8" s="158" t="s">
        <v>97</v>
      </c>
      <c r="E8" s="158"/>
      <c r="F8" s="158"/>
      <c r="G8" s="158"/>
      <c r="H8" s="158"/>
      <c r="I8" s="158"/>
      <c r="J8" s="158"/>
      <c r="K8" s="158"/>
      <c r="L8" s="158"/>
    </row>
    <row r="9" spans="1:31" ht="22" x14ac:dyDescent="0.7">
      <c r="A9" s="11" t="s">
        <v>177</v>
      </c>
      <c r="B9" s="2"/>
      <c r="D9" s="2"/>
      <c r="E9" s="2"/>
      <c r="F9" s="2"/>
      <c r="G9" s="2"/>
      <c r="H9" s="2"/>
      <c r="I9" s="2"/>
      <c r="J9" s="67"/>
      <c r="K9" s="2"/>
      <c r="L9" s="2"/>
      <c r="W9" s="56"/>
      <c r="X9" s="56"/>
      <c r="Y9" s="56"/>
      <c r="Z9" s="56"/>
      <c r="AA9" s="56"/>
      <c r="AB9" s="56"/>
      <c r="AC9" s="56"/>
      <c r="AD9" s="56"/>
      <c r="AE9" s="56"/>
    </row>
    <row r="10" spans="1:31" ht="22" x14ac:dyDescent="0.7">
      <c r="A10" s="11" t="s">
        <v>170</v>
      </c>
      <c r="B10" s="2"/>
      <c r="C10" s="38"/>
      <c r="D10" s="80">
        <v>735000</v>
      </c>
      <c r="E10" s="80"/>
      <c r="F10" s="144">
        <v>1792509</v>
      </c>
      <c r="G10" s="80"/>
      <c r="H10" s="80">
        <v>73500</v>
      </c>
      <c r="I10" s="80"/>
      <c r="J10" s="80">
        <v>880628</v>
      </c>
      <c r="K10" s="80"/>
      <c r="L10" s="80">
        <f>SUM(D10:J10)</f>
        <v>3481637</v>
      </c>
      <c r="M10" s="56"/>
      <c r="W10" s="56"/>
      <c r="X10" s="56"/>
      <c r="Y10" s="56"/>
      <c r="Z10" s="56"/>
      <c r="AA10" s="56"/>
      <c r="AB10" s="56"/>
      <c r="AC10" s="56"/>
      <c r="AD10" s="56"/>
      <c r="AE10" s="56"/>
    </row>
    <row r="11" spans="1:31" s="4" customFormat="1" ht="12" hidden="1" customHeight="1" x14ac:dyDescent="0.7">
      <c r="A11" s="11"/>
      <c r="B11" s="2"/>
      <c r="C11" s="38"/>
      <c r="D11" s="80"/>
      <c r="E11" s="80"/>
      <c r="F11" s="80"/>
      <c r="G11" s="80"/>
      <c r="H11" s="80"/>
      <c r="I11" s="80"/>
      <c r="J11" s="80"/>
      <c r="K11" s="80"/>
      <c r="L11" s="80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</row>
    <row r="12" spans="1:31" ht="22" hidden="1" x14ac:dyDescent="0.7">
      <c r="A12" s="11" t="s">
        <v>38</v>
      </c>
      <c r="B12" s="19"/>
      <c r="C12" s="38"/>
      <c r="D12" s="39"/>
      <c r="E12" s="39"/>
      <c r="F12" s="39"/>
      <c r="G12" s="39"/>
      <c r="H12" s="40"/>
      <c r="I12" s="39"/>
      <c r="J12" s="40"/>
      <c r="K12" s="39"/>
      <c r="L12" s="39"/>
      <c r="W12" s="56"/>
      <c r="X12" s="56"/>
      <c r="Y12" s="56"/>
      <c r="Z12" s="56"/>
      <c r="AA12" s="56"/>
      <c r="AB12" s="56"/>
      <c r="AC12" s="56"/>
      <c r="AD12" s="56"/>
      <c r="AE12" s="56"/>
    </row>
    <row r="13" spans="1:31" ht="22" hidden="1" x14ac:dyDescent="0.7">
      <c r="A13" s="71" t="s">
        <v>155</v>
      </c>
      <c r="B13" s="19"/>
      <c r="C13" s="38"/>
      <c r="D13" s="40"/>
      <c r="E13" s="80"/>
      <c r="F13" s="40"/>
      <c r="G13" s="80"/>
      <c r="H13" s="40"/>
      <c r="I13" s="80"/>
      <c r="J13" s="34"/>
      <c r="K13" s="80"/>
      <c r="L13" s="34"/>
      <c r="W13" s="56"/>
      <c r="X13" s="56"/>
      <c r="Y13" s="56"/>
      <c r="Z13" s="56"/>
      <c r="AA13" s="56"/>
      <c r="AB13" s="56"/>
      <c r="AC13" s="56"/>
      <c r="AD13" s="56"/>
      <c r="AE13" s="56"/>
    </row>
    <row r="14" spans="1:31" ht="22" hidden="1" x14ac:dyDescent="0.7">
      <c r="A14" s="73" t="s">
        <v>117</v>
      </c>
      <c r="B14" s="19">
        <v>7</v>
      </c>
      <c r="C14" s="38"/>
      <c r="D14" s="82"/>
      <c r="E14" s="80"/>
      <c r="F14" s="82"/>
      <c r="G14" s="80"/>
      <c r="H14" s="40"/>
      <c r="I14" s="80"/>
      <c r="J14" s="40"/>
      <c r="K14" s="80"/>
      <c r="L14" s="39">
        <f t="shared" ref="L14:L16" si="0">SUM(D14:J14)</f>
        <v>0</v>
      </c>
      <c r="W14" s="56"/>
      <c r="X14" s="56"/>
      <c r="Y14" s="56"/>
      <c r="Z14" s="56"/>
      <c r="AA14" s="56"/>
      <c r="AB14" s="56"/>
      <c r="AC14" s="56"/>
      <c r="AD14" s="56"/>
      <c r="AE14" s="56"/>
    </row>
    <row r="15" spans="1:31" ht="22" hidden="1" x14ac:dyDescent="0.7">
      <c r="A15" s="73" t="s">
        <v>118</v>
      </c>
      <c r="B15" s="19">
        <v>7</v>
      </c>
      <c r="C15" s="38"/>
      <c r="D15" s="40"/>
      <c r="E15" s="80"/>
      <c r="F15" s="82"/>
      <c r="G15" s="80"/>
      <c r="H15" s="40"/>
      <c r="I15" s="80"/>
      <c r="J15" s="40"/>
      <c r="K15" s="80"/>
      <c r="L15" s="39">
        <f t="shared" si="0"/>
        <v>0</v>
      </c>
      <c r="W15" s="56"/>
      <c r="X15" s="56"/>
      <c r="Y15" s="56"/>
      <c r="Z15" s="56"/>
      <c r="AA15" s="56"/>
      <c r="AB15" s="56"/>
      <c r="AC15" s="56"/>
      <c r="AD15" s="56"/>
      <c r="AE15" s="56"/>
    </row>
    <row r="16" spans="1:31" ht="22" hidden="1" x14ac:dyDescent="0.7">
      <c r="A16" s="73" t="s">
        <v>164</v>
      </c>
      <c r="B16" s="2">
        <v>10</v>
      </c>
      <c r="C16" s="22"/>
      <c r="D16" s="40"/>
      <c r="E16" s="80"/>
      <c r="F16" s="40"/>
      <c r="G16" s="80"/>
      <c r="H16" s="40"/>
      <c r="I16" s="80"/>
      <c r="J16" s="68"/>
      <c r="K16" s="80"/>
      <c r="L16" s="39">
        <f t="shared" si="0"/>
        <v>0</v>
      </c>
      <c r="W16" s="56"/>
      <c r="X16" s="56"/>
      <c r="Y16" s="56"/>
      <c r="Z16" s="56"/>
      <c r="AA16" s="56"/>
      <c r="AB16" s="56"/>
      <c r="AC16" s="56"/>
      <c r="AD16" s="56"/>
      <c r="AE16" s="56"/>
    </row>
    <row r="17" spans="1:31" ht="22" hidden="1" x14ac:dyDescent="0.7">
      <c r="A17" s="4" t="s">
        <v>48</v>
      </c>
      <c r="B17" s="19"/>
      <c r="C17" s="38"/>
      <c r="D17" s="42">
        <f>SUM(D14:D16)</f>
        <v>0</v>
      </c>
      <c r="E17" s="80"/>
      <c r="F17" s="42">
        <f>SUM(F14:F16)</f>
        <v>0</v>
      </c>
      <c r="G17" s="80"/>
      <c r="H17" s="42">
        <f>SUM(H14:H16)</f>
        <v>0</v>
      </c>
      <c r="I17" s="80"/>
      <c r="J17" s="42">
        <f>SUM(J14:J16)</f>
        <v>0</v>
      </c>
      <c r="K17" s="80"/>
      <c r="L17" s="42">
        <f>SUM(L14:L16)</f>
        <v>0</v>
      </c>
      <c r="W17" s="56"/>
      <c r="X17" s="56"/>
      <c r="Y17" s="56"/>
      <c r="Z17" s="56"/>
      <c r="AA17" s="56"/>
      <c r="AB17" s="56"/>
      <c r="AC17" s="56"/>
      <c r="AD17" s="56"/>
      <c r="AE17" s="56"/>
    </row>
    <row r="18" spans="1:31" s="4" customFormat="1" ht="12" customHeight="1" x14ac:dyDescent="0.7">
      <c r="A18" s="11"/>
      <c r="B18" s="2"/>
      <c r="C18" s="38"/>
      <c r="D18" s="80"/>
      <c r="E18" s="80"/>
      <c r="F18" s="80"/>
      <c r="G18" s="80"/>
      <c r="H18" s="80"/>
      <c r="I18" s="80"/>
      <c r="J18" s="80"/>
      <c r="K18" s="80"/>
      <c r="L18" s="80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</row>
    <row r="19" spans="1:31" ht="22" x14ac:dyDescent="0.7">
      <c r="A19" s="11" t="s">
        <v>90</v>
      </c>
      <c r="B19" s="2"/>
      <c r="C19" s="38"/>
      <c r="D19" s="80"/>
      <c r="E19" s="80"/>
      <c r="F19" s="80"/>
      <c r="G19" s="80"/>
      <c r="H19" s="80"/>
      <c r="I19" s="80"/>
      <c r="J19" s="80"/>
      <c r="K19" s="80"/>
      <c r="L19" s="80"/>
      <c r="W19" s="56"/>
      <c r="X19" s="56"/>
      <c r="Y19" s="56"/>
      <c r="Z19" s="56"/>
      <c r="AA19" s="56"/>
      <c r="AB19" s="56"/>
      <c r="AC19" s="56"/>
      <c r="AD19" s="56"/>
      <c r="AE19" s="56"/>
    </row>
    <row r="20" spans="1:31" x14ac:dyDescent="0.65">
      <c r="A20" s="69" t="s">
        <v>81</v>
      </c>
      <c r="B20" s="65"/>
      <c r="C20" s="66"/>
      <c r="D20" s="44">
        <v>0</v>
      </c>
      <c r="E20" s="44"/>
      <c r="F20" s="44">
        <v>0</v>
      </c>
      <c r="G20" s="44"/>
      <c r="H20" s="44">
        <v>0</v>
      </c>
      <c r="I20" s="44"/>
      <c r="J20" s="43">
        <f>'PL 3-mth (6-7)'!J48</f>
        <v>191266</v>
      </c>
      <c r="K20" s="43"/>
      <c r="L20" s="39">
        <f t="shared" ref="L20:L21" si="1">SUM(D20:J20)</f>
        <v>191266</v>
      </c>
      <c r="W20" s="56"/>
      <c r="X20" s="56"/>
      <c r="Y20" s="56"/>
      <c r="Z20" s="56"/>
      <c r="AA20" s="56"/>
      <c r="AB20" s="56"/>
      <c r="AC20" s="56"/>
      <c r="AD20" s="56"/>
      <c r="AE20" s="56"/>
    </row>
    <row r="21" spans="1:31" ht="22" x14ac:dyDescent="0.7">
      <c r="A21" s="69" t="s">
        <v>82</v>
      </c>
      <c r="B21" s="2"/>
      <c r="C21" s="38"/>
      <c r="D21" s="40">
        <v>0</v>
      </c>
      <c r="E21" s="80"/>
      <c r="F21" s="40">
        <v>0</v>
      </c>
      <c r="G21" s="80"/>
      <c r="H21" s="40">
        <v>0</v>
      </c>
      <c r="I21" s="80"/>
      <c r="J21" s="82">
        <v>0</v>
      </c>
      <c r="K21" s="80"/>
      <c r="L21" s="90">
        <f t="shared" si="1"/>
        <v>0</v>
      </c>
      <c r="W21" s="56"/>
      <c r="X21" s="56"/>
      <c r="Y21" s="56"/>
      <c r="Z21" s="56"/>
      <c r="AA21" s="56"/>
      <c r="AB21" s="56"/>
      <c r="AC21" s="56"/>
      <c r="AD21" s="56"/>
      <c r="AE21" s="56"/>
    </row>
    <row r="22" spans="1:31" ht="22" x14ac:dyDescent="0.7">
      <c r="A22" s="11" t="s">
        <v>91</v>
      </c>
      <c r="B22" s="19"/>
      <c r="C22" s="38"/>
      <c r="D22" s="41">
        <f>SUM(D20:D21)</f>
        <v>0</v>
      </c>
      <c r="E22" s="80"/>
      <c r="F22" s="41">
        <f>SUM(F20:F21)</f>
        <v>0</v>
      </c>
      <c r="G22" s="80"/>
      <c r="H22" s="41">
        <f>SUM(H20:H21)</f>
        <v>0</v>
      </c>
      <c r="I22" s="80"/>
      <c r="J22" s="42">
        <f>SUM(J20:J21)</f>
        <v>191266</v>
      </c>
      <c r="K22" s="80"/>
      <c r="L22" s="42">
        <f>SUM(L20:L21)</f>
        <v>191266</v>
      </c>
      <c r="W22" s="56"/>
      <c r="X22" s="56"/>
      <c r="Y22" s="56"/>
      <c r="Z22" s="56"/>
      <c r="AA22" s="56"/>
      <c r="AB22" s="56"/>
      <c r="AC22" s="56"/>
      <c r="AD22" s="56"/>
      <c r="AE22" s="56"/>
    </row>
    <row r="23" spans="1:31" s="4" customFormat="1" ht="12" customHeight="1" x14ac:dyDescent="0.7">
      <c r="A23" s="11"/>
      <c r="B23" s="2"/>
      <c r="C23" s="38"/>
      <c r="D23" s="80"/>
      <c r="E23" s="80"/>
      <c r="F23" s="80"/>
      <c r="G23" s="80"/>
      <c r="H23" s="80"/>
      <c r="I23" s="80"/>
      <c r="J23" s="80"/>
      <c r="K23" s="80"/>
      <c r="L23" s="80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</row>
    <row r="24" spans="1:31" ht="22.5" thickBot="1" x14ac:dyDescent="0.75">
      <c r="A24" s="11" t="s">
        <v>178</v>
      </c>
      <c r="B24" s="2"/>
      <c r="C24" s="22"/>
      <c r="D24" s="51">
        <f>SUM(D17,D22,D10)</f>
        <v>735000</v>
      </c>
      <c r="E24" s="39"/>
      <c r="F24" s="51">
        <f>SUM(F17,F22,F10)</f>
        <v>1792509</v>
      </c>
      <c r="G24" s="39"/>
      <c r="H24" s="51">
        <f>SUM(H17,H22,H10)</f>
        <v>73500</v>
      </c>
      <c r="I24" s="39"/>
      <c r="J24" s="51">
        <f>SUM(J17,J22,J10)</f>
        <v>1071894</v>
      </c>
      <c r="K24" s="39"/>
      <c r="L24" s="51">
        <f>SUM(L17,L22,L10)</f>
        <v>3672903</v>
      </c>
      <c r="M24" s="35"/>
      <c r="W24" s="56"/>
      <c r="X24" s="56"/>
      <c r="Y24" s="56"/>
      <c r="Z24" s="56"/>
      <c r="AA24" s="56"/>
      <c r="AB24" s="56"/>
      <c r="AC24" s="56"/>
      <c r="AD24" s="56"/>
      <c r="AE24" s="56"/>
    </row>
    <row r="25" spans="1:31" ht="22" thickTop="1" x14ac:dyDescent="0.65">
      <c r="W25" s="56"/>
      <c r="X25" s="56"/>
      <c r="Y25" s="56"/>
      <c r="Z25" s="56"/>
      <c r="AA25" s="56"/>
      <c r="AB25" s="56"/>
      <c r="AC25" s="56"/>
      <c r="AD25" s="56"/>
      <c r="AE25" s="56"/>
    </row>
    <row r="26" spans="1:31" x14ac:dyDescent="0.65">
      <c r="W26" s="56"/>
      <c r="X26" s="56"/>
      <c r="Y26" s="56"/>
      <c r="Z26" s="56"/>
      <c r="AA26" s="56"/>
      <c r="AB26" s="56"/>
      <c r="AC26" s="56"/>
      <c r="AD26" s="56"/>
      <c r="AE26" s="56"/>
    </row>
    <row r="27" spans="1:31" x14ac:dyDescent="0.65">
      <c r="W27" s="56"/>
      <c r="X27" s="56"/>
      <c r="Y27" s="56"/>
      <c r="Z27" s="56"/>
      <c r="AA27" s="56"/>
      <c r="AB27" s="56"/>
      <c r="AC27" s="56"/>
      <c r="AD27" s="56"/>
      <c r="AE27" s="5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3">
    <mergeCell ref="D4:L4"/>
    <mergeCell ref="H5:J5"/>
    <mergeCell ref="D8:L8"/>
  </mergeCells>
  <phoneticPr fontId="0" type="noConversion"/>
  <pageMargins left="0.7" right="0.7" top="0.48" bottom="0.5" header="0.5" footer="0.5"/>
  <pageSetup paperSize="9" firstPageNumber="10" orientation="landscape" useFirstPageNumber="1" r:id="rId2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E93B-9D19-4D81-BB42-87CECC201A92}">
  <dimension ref="A1:Y25"/>
  <sheetViews>
    <sheetView topLeftCell="A9" zoomScale="77" zoomScaleNormal="77" zoomScaleSheetLayoutView="85" workbookViewId="0">
      <selection activeCell="A26" sqref="A26:XFD27"/>
    </sheetView>
  </sheetViews>
  <sheetFormatPr defaultColWidth="9.09765625" defaultRowHeight="21.5" x14ac:dyDescent="0.65"/>
  <cols>
    <col min="1" max="1" width="63.09765625" style="18" customWidth="1"/>
    <col min="2" max="2" width="11.19921875" style="6" customWidth="1"/>
    <col min="3" max="3" width="2" customWidth="1"/>
    <col min="4" max="4" width="13.59765625" customWidth="1"/>
    <col min="5" max="5" width="2" customWidth="1"/>
    <col min="6" max="6" width="14.69921875" customWidth="1"/>
    <col min="7" max="7" width="2" customWidth="1"/>
    <col min="8" max="8" width="13.59765625" customWidth="1"/>
    <col min="9" max="9" width="2" customWidth="1"/>
    <col min="10" max="10" width="13.59765625" customWidth="1"/>
    <col min="11" max="11" width="2" customWidth="1"/>
    <col min="12" max="12" width="16.69921875" customWidth="1"/>
    <col min="13" max="13" width="14.69921875" style="56" customWidth="1"/>
    <col min="14" max="14" width="1.69921875" style="56" customWidth="1"/>
    <col min="15" max="15" width="14.69921875" style="88" customWidth="1"/>
    <col min="16" max="16" width="1.69921875" style="88" customWidth="1"/>
    <col min="17" max="17" width="14.69921875" style="88" customWidth="1"/>
    <col min="18" max="18" width="1.69921875" style="88" customWidth="1"/>
    <col min="19" max="19" width="14.69921875" style="88" customWidth="1"/>
    <col min="20" max="20" width="1.69921875" style="88" customWidth="1"/>
    <col min="21" max="21" width="14.69921875" style="88" customWidth="1"/>
    <col min="22" max="22" width="1.69921875" customWidth="1"/>
    <col min="23" max="23" width="14.69921875" customWidth="1"/>
    <col min="24" max="24" width="1.69921875" customWidth="1"/>
    <col min="25" max="25" width="14.69921875" customWidth="1"/>
    <col min="26" max="26" width="1.69921875" customWidth="1"/>
    <col min="27" max="27" width="14.69921875" customWidth="1"/>
    <col min="28" max="28" width="1.69921875" customWidth="1"/>
    <col min="29" max="29" width="14.69921875" customWidth="1"/>
    <col min="30" max="30" width="1.69921875" customWidth="1"/>
    <col min="31" max="31" width="14.69921875" customWidth="1"/>
    <col min="32" max="32" width="1.69921875" customWidth="1"/>
    <col min="33" max="33" width="14.69921875" customWidth="1"/>
  </cols>
  <sheetData>
    <row r="1" spans="1:25" s="37" customFormat="1" ht="23" x14ac:dyDescent="0.7">
      <c r="A1" s="5" t="s">
        <v>55</v>
      </c>
      <c r="B1" s="36"/>
      <c r="D1" s="46"/>
      <c r="F1" s="46"/>
      <c r="M1" s="91"/>
      <c r="N1" s="91"/>
      <c r="O1" s="92"/>
      <c r="P1" s="92"/>
      <c r="Q1" s="92"/>
      <c r="R1" s="92"/>
      <c r="S1" s="92"/>
      <c r="T1" s="92"/>
      <c r="U1" s="92"/>
    </row>
    <row r="2" spans="1:25" s="37" customFormat="1" ht="23" x14ac:dyDescent="0.7">
      <c r="A2" s="5" t="s">
        <v>166</v>
      </c>
      <c r="B2" s="36"/>
      <c r="M2" s="91"/>
      <c r="N2" s="91"/>
      <c r="O2" s="92"/>
      <c r="P2" s="92"/>
      <c r="Q2" s="92"/>
      <c r="R2" s="92"/>
      <c r="S2" s="92"/>
      <c r="T2" s="92"/>
      <c r="U2" s="92"/>
    </row>
    <row r="3" spans="1:25" ht="22" x14ac:dyDescent="0.7">
      <c r="A3" s="11"/>
    </row>
    <row r="4" spans="1:25" ht="22" x14ac:dyDescent="0.7">
      <c r="A4" s="11"/>
      <c r="D4" s="152" t="s">
        <v>54</v>
      </c>
      <c r="E4" s="152"/>
      <c r="F4" s="152"/>
      <c r="G4" s="152"/>
      <c r="H4" s="152"/>
      <c r="I4" s="152"/>
      <c r="J4" s="152"/>
      <c r="K4" s="152"/>
      <c r="L4" s="152"/>
    </row>
    <row r="5" spans="1:25" x14ac:dyDescent="0.65">
      <c r="B5" s="22"/>
      <c r="C5" s="2"/>
      <c r="D5" s="22" t="s">
        <v>120</v>
      </c>
      <c r="E5" s="22"/>
      <c r="F5" s="22" t="s">
        <v>121</v>
      </c>
      <c r="G5" s="22"/>
      <c r="H5" s="157" t="s">
        <v>46</v>
      </c>
      <c r="I5" s="157"/>
      <c r="J5" s="157"/>
      <c r="K5" s="22"/>
    </row>
    <row r="6" spans="1:25" x14ac:dyDescent="0.65">
      <c r="B6" s="22"/>
      <c r="C6" s="2"/>
      <c r="D6" s="22" t="s">
        <v>30</v>
      </c>
      <c r="E6" s="22"/>
      <c r="F6" s="22" t="s">
        <v>122</v>
      </c>
      <c r="G6" s="22"/>
      <c r="H6" s="22" t="s">
        <v>27</v>
      </c>
      <c r="I6" s="22"/>
      <c r="J6" s="22" t="s">
        <v>21</v>
      </c>
      <c r="K6" s="22"/>
      <c r="L6" s="22" t="s">
        <v>31</v>
      </c>
    </row>
    <row r="7" spans="1:25" x14ac:dyDescent="0.65">
      <c r="B7" s="2"/>
      <c r="C7" s="2"/>
      <c r="D7" s="22" t="s">
        <v>29</v>
      </c>
      <c r="E7" s="22"/>
      <c r="F7" s="22" t="s">
        <v>123</v>
      </c>
      <c r="G7" s="22"/>
      <c r="H7" s="22" t="s">
        <v>28</v>
      </c>
      <c r="I7" s="22"/>
      <c r="J7" s="22" t="s">
        <v>32</v>
      </c>
      <c r="K7" s="22"/>
      <c r="L7" s="22" t="s">
        <v>17</v>
      </c>
    </row>
    <row r="8" spans="1:25" x14ac:dyDescent="0.65">
      <c r="A8"/>
      <c r="B8" s="2"/>
      <c r="D8" s="158" t="s">
        <v>97</v>
      </c>
      <c r="E8" s="158"/>
      <c r="F8" s="158"/>
      <c r="G8" s="158"/>
      <c r="H8" s="158"/>
      <c r="I8" s="158"/>
      <c r="J8" s="158"/>
      <c r="K8" s="158"/>
      <c r="L8" s="158"/>
    </row>
    <row r="9" spans="1:25" ht="22" x14ac:dyDescent="0.7">
      <c r="A9" s="11" t="s">
        <v>180</v>
      </c>
      <c r="B9" s="2"/>
      <c r="D9" s="2"/>
      <c r="F9" s="2"/>
      <c r="H9" s="2"/>
      <c r="I9" s="2"/>
      <c r="J9" s="67"/>
      <c r="K9" s="2"/>
      <c r="L9" s="2"/>
    </row>
    <row r="10" spans="1:25" ht="22" x14ac:dyDescent="0.7">
      <c r="A10" s="11" t="s">
        <v>181</v>
      </c>
      <c r="B10" s="2"/>
      <c r="C10" s="38"/>
      <c r="D10" s="80">
        <v>735000</v>
      </c>
      <c r="E10" s="80"/>
      <c r="F10" s="144">
        <v>1792509</v>
      </c>
      <c r="G10" s="80"/>
      <c r="H10" s="80">
        <v>73500</v>
      </c>
      <c r="I10" s="80"/>
      <c r="J10" s="80">
        <v>1154909</v>
      </c>
      <c r="K10" s="80"/>
      <c r="L10" s="118">
        <f>SUM(D10:J10)</f>
        <v>3755918</v>
      </c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</row>
    <row r="11" spans="1:25" s="4" customFormat="1" ht="12" customHeight="1" x14ac:dyDescent="0.7">
      <c r="A11" s="11"/>
      <c r="B11" s="2"/>
      <c r="C11" s="38"/>
      <c r="D11" s="80"/>
      <c r="E11" s="80"/>
      <c r="F11" s="80"/>
      <c r="G11" s="80"/>
      <c r="H11" s="80"/>
      <c r="I11" s="80"/>
      <c r="J11" s="80"/>
      <c r="K11" s="80"/>
      <c r="L11" s="118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</row>
    <row r="12" spans="1:25" ht="22" hidden="1" x14ac:dyDescent="0.7">
      <c r="A12" s="11" t="s">
        <v>38</v>
      </c>
      <c r="B12" s="19"/>
      <c r="C12" s="38"/>
      <c r="D12" s="39"/>
      <c r="E12" s="39"/>
      <c r="F12" s="39"/>
      <c r="G12" s="39"/>
      <c r="H12" s="40"/>
      <c r="I12" s="39"/>
      <c r="J12" s="40"/>
      <c r="K12" s="39"/>
      <c r="L12" s="119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</row>
    <row r="13" spans="1:25" ht="22" hidden="1" x14ac:dyDescent="0.7">
      <c r="A13" s="71" t="s">
        <v>73</v>
      </c>
      <c r="B13" s="19"/>
      <c r="C13" s="38"/>
      <c r="D13" s="40"/>
      <c r="E13" s="80"/>
      <c r="F13" s="40"/>
      <c r="G13" s="80"/>
      <c r="H13" s="40"/>
      <c r="I13" s="80"/>
      <c r="J13" s="34"/>
      <c r="K13" s="80"/>
      <c r="L13" s="120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22" hidden="1" x14ac:dyDescent="0.7">
      <c r="A14" s="73" t="s">
        <v>117</v>
      </c>
      <c r="B14" s="19"/>
      <c r="C14" s="38"/>
      <c r="D14" s="82"/>
      <c r="E14" s="80"/>
      <c r="F14" s="82"/>
      <c r="G14" s="80"/>
      <c r="H14" s="40"/>
      <c r="I14" s="80"/>
      <c r="J14" s="40"/>
      <c r="K14" s="80"/>
      <c r="L14" s="90">
        <f t="shared" ref="L14:L16" si="0">SUM(D14:J14)</f>
        <v>0</v>
      </c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</row>
    <row r="15" spans="1:25" ht="22" hidden="1" x14ac:dyDescent="0.7">
      <c r="A15" s="73" t="s">
        <v>118</v>
      </c>
      <c r="B15" s="19"/>
      <c r="C15" s="38"/>
      <c r="D15" s="40"/>
      <c r="E15" s="80"/>
      <c r="F15" s="82"/>
      <c r="G15" s="80"/>
      <c r="H15" s="40"/>
      <c r="I15" s="80"/>
      <c r="J15" s="40"/>
      <c r="K15" s="80"/>
      <c r="L15" s="90">
        <f t="shared" si="0"/>
        <v>0</v>
      </c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</row>
    <row r="16" spans="1:25" ht="22" hidden="1" x14ac:dyDescent="0.7">
      <c r="A16" s="73" t="s">
        <v>164</v>
      </c>
      <c r="B16" s="2"/>
      <c r="C16" s="22"/>
      <c r="D16" s="40"/>
      <c r="E16" s="80"/>
      <c r="F16" s="40"/>
      <c r="G16" s="80"/>
      <c r="H16" s="40"/>
      <c r="I16" s="80"/>
      <c r="J16" s="68"/>
      <c r="K16" s="80"/>
      <c r="L16" s="90">
        <f t="shared" si="0"/>
        <v>0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</row>
    <row r="17" spans="1:25" ht="21.65" hidden="1" customHeight="1" x14ac:dyDescent="0.7">
      <c r="A17" s="4" t="s">
        <v>48</v>
      </c>
      <c r="B17" s="19"/>
      <c r="C17" s="38"/>
      <c r="D17" s="42">
        <f>SUM(D14:D16)</f>
        <v>0</v>
      </c>
      <c r="E17" s="80"/>
      <c r="F17" s="42">
        <f>SUM(F14:F16)</f>
        <v>0</v>
      </c>
      <c r="G17" s="80"/>
      <c r="H17" s="42">
        <f>SUM(H14:H16)</f>
        <v>0</v>
      </c>
      <c r="I17" s="80"/>
      <c r="J17" s="42">
        <f>SUM(J14:J16)</f>
        <v>0</v>
      </c>
      <c r="K17" s="80"/>
      <c r="L17" s="41">
        <f>SUM(L14:L16)</f>
        <v>0</v>
      </c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</row>
    <row r="18" spans="1:25" s="4" customFormat="1" ht="12" hidden="1" customHeight="1" x14ac:dyDescent="0.7">
      <c r="A18" s="11"/>
      <c r="B18" s="2"/>
      <c r="C18" s="38"/>
      <c r="D18" s="80"/>
      <c r="E18" s="80"/>
      <c r="F18" s="80"/>
      <c r="G18" s="80"/>
      <c r="H18" s="80"/>
      <c r="I18" s="80"/>
      <c r="J18" s="80"/>
      <c r="K18" s="80"/>
      <c r="L18" s="142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</row>
    <row r="19" spans="1:25" ht="22" x14ac:dyDescent="0.7">
      <c r="A19" s="11" t="s">
        <v>90</v>
      </c>
      <c r="B19" s="2"/>
      <c r="C19" s="38"/>
      <c r="D19" s="80"/>
      <c r="E19" s="80"/>
      <c r="F19" s="80"/>
      <c r="G19" s="80"/>
      <c r="H19" s="80"/>
      <c r="I19" s="80"/>
      <c r="J19" s="80"/>
      <c r="K19" s="80"/>
      <c r="L19" s="142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</row>
    <row r="20" spans="1:25" x14ac:dyDescent="0.65">
      <c r="A20" s="69" t="s">
        <v>81</v>
      </c>
      <c r="B20" s="65"/>
      <c r="C20" s="66"/>
      <c r="D20" s="44">
        <v>0</v>
      </c>
      <c r="E20" s="44"/>
      <c r="F20" s="44">
        <v>0</v>
      </c>
      <c r="G20" s="44"/>
      <c r="H20" s="44">
        <v>0</v>
      </c>
      <c r="I20" s="44"/>
      <c r="J20" s="43">
        <f>'PL 3-mth (6-7)'!H48</f>
        <v>59999</v>
      </c>
      <c r="K20" s="43"/>
      <c r="L20" s="146">
        <f t="shared" ref="L20:L21" si="1">SUM(D20:J20)</f>
        <v>59999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</row>
    <row r="21" spans="1:25" ht="22" x14ac:dyDescent="0.7">
      <c r="A21" s="69" t="s">
        <v>82</v>
      </c>
      <c r="B21" s="2"/>
      <c r="C21" s="38"/>
      <c r="D21" s="44">
        <v>0</v>
      </c>
      <c r="E21" s="80"/>
      <c r="F21" s="44">
        <v>0</v>
      </c>
      <c r="G21" s="80"/>
      <c r="H21" s="44">
        <v>0</v>
      </c>
      <c r="I21" s="80"/>
      <c r="J21" s="82">
        <v>0</v>
      </c>
      <c r="K21" s="80"/>
      <c r="L21" s="146">
        <f t="shared" si="1"/>
        <v>0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</row>
    <row r="22" spans="1:25" ht="22" x14ac:dyDescent="0.7">
      <c r="A22" s="11" t="s">
        <v>91</v>
      </c>
      <c r="B22" s="19"/>
      <c r="C22" s="38"/>
      <c r="D22" s="41">
        <f>SUM(D20:D21)</f>
        <v>0</v>
      </c>
      <c r="E22" s="80"/>
      <c r="F22" s="41">
        <f>SUM(F20:F21)</f>
        <v>0</v>
      </c>
      <c r="G22" s="80"/>
      <c r="H22" s="41">
        <f>SUM(H20:H21)</f>
        <v>0</v>
      </c>
      <c r="I22" s="80"/>
      <c r="J22" s="42">
        <f>SUM(J20:J21)</f>
        <v>59999</v>
      </c>
      <c r="K22" s="80"/>
      <c r="L22" s="42">
        <f>SUM(L20:L21)</f>
        <v>59999</v>
      </c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</row>
    <row r="23" spans="1:25" s="4" customFormat="1" ht="12" customHeight="1" x14ac:dyDescent="0.7">
      <c r="A23" s="11"/>
      <c r="B23" s="2"/>
      <c r="C23" s="38"/>
      <c r="D23" s="80"/>
      <c r="E23" s="80"/>
      <c r="F23" s="80"/>
      <c r="G23" s="80"/>
      <c r="H23" s="80"/>
      <c r="I23" s="80"/>
      <c r="J23" s="80"/>
      <c r="K23" s="80"/>
      <c r="L23" s="107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</row>
    <row r="24" spans="1:25" ht="22.5" thickBot="1" x14ac:dyDescent="0.75">
      <c r="A24" s="11" t="s">
        <v>179</v>
      </c>
      <c r="B24" s="2"/>
      <c r="C24" s="22"/>
      <c r="D24" s="121">
        <f>SUM(D17,D22,D10)</f>
        <v>735000</v>
      </c>
      <c r="E24" s="119"/>
      <c r="F24" s="121">
        <f>SUM(F17,F22,F10)</f>
        <v>1792509</v>
      </c>
      <c r="G24" s="119"/>
      <c r="H24" s="121">
        <f>SUM(H17,H22,H10)</f>
        <v>73500</v>
      </c>
      <c r="I24" s="119"/>
      <c r="J24" s="121">
        <f>SUM(J17,J22,J10)</f>
        <v>1214908</v>
      </c>
      <c r="K24" s="39"/>
      <c r="L24" s="121">
        <f>SUM(L17,L22,L10)</f>
        <v>3815917</v>
      </c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</row>
    <row r="25" spans="1:25" ht="22.5" thickTop="1" x14ac:dyDescent="0.7">
      <c r="A25" s="11"/>
      <c r="B25" s="2"/>
      <c r="C25" s="22"/>
      <c r="D25" s="80"/>
      <c r="E25" s="22"/>
      <c r="F25" s="80"/>
      <c r="G25" s="22"/>
      <c r="H25" s="80"/>
      <c r="I25" s="39"/>
      <c r="J25" s="80"/>
      <c r="K25" s="39"/>
      <c r="L25" s="80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</row>
  </sheetData>
  <mergeCells count="3">
    <mergeCell ref="D4:L4"/>
    <mergeCell ref="H5:J5"/>
    <mergeCell ref="D8:L8"/>
  </mergeCells>
  <pageMargins left="0.7" right="0.7" top="0.48" bottom="0.5" header="0.5" footer="0.5"/>
  <pageSetup paperSize="9" scale="9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</sheetPr>
  <dimension ref="A1:J82"/>
  <sheetViews>
    <sheetView tabSelected="1" topLeftCell="A71" zoomScale="77" zoomScaleNormal="77" zoomScaleSheetLayoutView="85" workbookViewId="0">
      <selection activeCell="A48" sqref="A48"/>
    </sheetView>
  </sheetViews>
  <sheetFormatPr defaultColWidth="35" defaultRowHeight="21.5" x14ac:dyDescent="0.65"/>
  <cols>
    <col min="1" max="1" width="71.8984375" customWidth="1"/>
    <col min="2" max="2" width="9.59765625" style="3" bestFit="1" customWidth="1"/>
    <col min="3" max="3" width="1.3984375" style="2" customWidth="1"/>
    <col min="4" max="4" width="13.5" style="3" bestFit="1" customWidth="1"/>
    <col min="5" max="5" width="1.3984375" style="3" customWidth="1"/>
    <col min="6" max="6" width="12.59765625" style="3" customWidth="1"/>
    <col min="7" max="7" width="1.3984375" customWidth="1"/>
    <col min="8" max="8" width="12.59765625" style="3" customWidth="1"/>
    <col min="9" max="9" width="1.3984375" style="3" customWidth="1"/>
    <col min="10" max="10" width="13.8984375" style="3" customWidth="1"/>
    <col min="11" max="16384" width="35" style="3"/>
  </cols>
  <sheetData>
    <row r="1" spans="1:10" s="37" customFormat="1" ht="23" x14ac:dyDescent="0.7">
      <c r="A1" s="5" t="s">
        <v>55</v>
      </c>
      <c r="B1" s="5"/>
      <c r="C1" s="76"/>
      <c r="D1" s="5"/>
      <c r="E1" s="5"/>
      <c r="F1" s="5"/>
    </row>
    <row r="2" spans="1:10" s="37" customFormat="1" ht="23" x14ac:dyDescent="0.7">
      <c r="A2" s="12" t="s">
        <v>107</v>
      </c>
      <c r="B2" s="12"/>
      <c r="C2" s="76"/>
      <c r="D2" s="12"/>
      <c r="E2" s="12"/>
      <c r="F2" s="12"/>
    </row>
    <row r="4" spans="1:10" ht="22" x14ac:dyDescent="0.7">
      <c r="D4" s="152" t="s">
        <v>53</v>
      </c>
      <c r="E4" s="152"/>
      <c r="F4" s="152"/>
      <c r="G4" s="38"/>
      <c r="H4" s="154" t="s">
        <v>54</v>
      </c>
      <c r="I4" s="154"/>
      <c r="J4" s="154"/>
    </row>
    <row r="5" spans="1:10" ht="21.65" customHeight="1" x14ac:dyDescent="0.65">
      <c r="D5" s="155" t="s">
        <v>96</v>
      </c>
      <c r="E5" s="155"/>
      <c r="F5" s="155"/>
      <c r="G5" s="22"/>
      <c r="H5" s="155" t="s">
        <v>96</v>
      </c>
      <c r="I5" s="155"/>
      <c r="J5" s="155"/>
    </row>
    <row r="6" spans="1:10" x14ac:dyDescent="0.65">
      <c r="D6" s="155" t="s">
        <v>175</v>
      </c>
      <c r="E6" s="155"/>
      <c r="F6" s="155"/>
      <c r="G6" s="22"/>
      <c r="H6" s="155" t="s">
        <v>175</v>
      </c>
      <c r="I6" s="155"/>
      <c r="J6" s="155"/>
    </row>
    <row r="7" spans="1:10" x14ac:dyDescent="0.65">
      <c r="B7" s="2"/>
      <c r="D7" s="22">
        <v>2568</v>
      </c>
      <c r="E7" s="7"/>
      <c r="F7" s="22">
        <v>2567</v>
      </c>
      <c r="G7" s="2"/>
      <c r="H7" s="22">
        <v>2568</v>
      </c>
      <c r="I7" s="7"/>
      <c r="J7" s="22">
        <v>2567</v>
      </c>
    </row>
    <row r="8" spans="1:10" ht="18.649999999999999" customHeight="1" x14ac:dyDescent="0.65">
      <c r="B8" s="2"/>
      <c r="D8" s="153" t="s">
        <v>97</v>
      </c>
      <c r="E8" s="153"/>
      <c r="F8" s="153"/>
      <c r="G8" s="153"/>
      <c r="H8" s="153"/>
      <c r="I8" s="153"/>
      <c r="J8" s="153"/>
    </row>
    <row r="9" spans="1:10" ht="22" x14ac:dyDescent="0.7">
      <c r="A9" s="13" t="s">
        <v>18</v>
      </c>
      <c r="B9" s="19"/>
      <c r="C9" s="19"/>
      <c r="D9" s="13"/>
      <c r="E9" s="13"/>
      <c r="F9" s="13"/>
      <c r="G9" s="22"/>
      <c r="H9" s="16"/>
      <c r="I9" s="16"/>
      <c r="J9" s="16"/>
    </row>
    <row r="10" spans="1:10" x14ac:dyDescent="0.65">
      <c r="A10" t="s">
        <v>89</v>
      </c>
      <c r="B10" s="2"/>
      <c r="D10" s="35">
        <v>64862</v>
      </c>
      <c r="E10" s="26"/>
      <c r="F10" s="35">
        <v>203638</v>
      </c>
      <c r="G10" s="22"/>
      <c r="H10" s="35">
        <v>59999</v>
      </c>
      <c r="I10" s="26"/>
      <c r="J10" s="35">
        <v>191266</v>
      </c>
    </row>
    <row r="11" spans="1:10" x14ac:dyDescent="0.65">
      <c r="A11" s="6" t="s">
        <v>193</v>
      </c>
      <c r="B11" s="2"/>
      <c r="D11" s="26"/>
      <c r="E11" s="26"/>
      <c r="F11" s="26"/>
      <c r="G11" s="22"/>
      <c r="H11" s="26"/>
      <c r="I11" s="26"/>
      <c r="J11" s="26"/>
    </row>
    <row r="12" spans="1:10" x14ac:dyDescent="0.65">
      <c r="A12" t="s">
        <v>183</v>
      </c>
      <c r="B12" s="2"/>
      <c r="D12" s="35">
        <v>7310</v>
      </c>
      <c r="E12" s="50"/>
      <c r="F12" s="35">
        <v>1012</v>
      </c>
      <c r="G12" s="2"/>
      <c r="H12" s="35">
        <v>4863</v>
      </c>
      <c r="I12" s="50"/>
      <c r="J12" s="35">
        <v>1012</v>
      </c>
    </row>
    <row r="13" spans="1:10" x14ac:dyDescent="0.65">
      <c r="A13" s="18" t="s">
        <v>26</v>
      </c>
      <c r="B13" s="2"/>
      <c r="D13" s="35">
        <v>14918</v>
      </c>
      <c r="E13" s="26"/>
      <c r="F13" s="35">
        <v>8570</v>
      </c>
      <c r="G13" s="2"/>
      <c r="H13" s="35">
        <v>13559</v>
      </c>
      <c r="I13" s="26"/>
      <c r="J13" s="35">
        <v>7927</v>
      </c>
    </row>
    <row r="14" spans="1:10" x14ac:dyDescent="0.65">
      <c r="A14" t="s">
        <v>76</v>
      </c>
      <c r="B14" s="2"/>
      <c r="D14" s="30">
        <v>60617</v>
      </c>
      <c r="E14" s="50"/>
      <c r="F14" s="30">
        <v>48441</v>
      </c>
      <c r="G14" s="2"/>
      <c r="H14" s="30">
        <v>53351</v>
      </c>
      <c r="I14" s="50"/>
      <c r="J14" s="30">
        <v>42302</v>
      </c>
    </row>
    <row r="15" spans="1:10" hidden="1" x14ac:dyDescent="0.65">
      <c r="A15" t="s">
        <v>151</v>
      </c>
      <c r="B15" s="2"/>
      <c r="D15" s="30">
        <v>0</v>
      </c>
      <c r="E15" s="50"/>
      <c r="F15" s="30">
        <v>0</v>
      </c>
      <c r="G15" s="2"/>
      <c r="H15" s="30">
        <v>0</v>
      </c>
      <c r="I15" s="50"/>
      <c r="J15" s="30">
        <v>0</v>
      </c>
    </row>
    <row r="16" spans="1:10" x14ac:dyDescent="0.65">
      <c r="A16" t="s">
        <v>187</v>
      </c>
      <c r="B16" s="2"/>
      <c r="D16" s="30">
        <v>10696</v>
      </c>
      <c r="E16" s="26"/>
      <c r="F16" s="30">
        <v>9388</v>
      </c>
      <c r="G16" s="2"/>
      <c r="H16" s="30">
        <v>6757</v>
      </c>
      <c r="I16" s="26"/>
      <c r="J16" s="30">
        <v>8958</v>
      </c>
    </row>
    <row r="17" spans="1:10" x14ac:dyDescent="0.65">
      <c r="A17" s="18" t="s">
        <v>194</v>
      </c>
      <c r="B17" s="2"/>
      <c r="D17" s="30">
        <v>-16</v>
      </c>
      <c r="E17" s="26"/>
      <c r="F17" s="30">
        <v>642</v>
      </c>
      <c r="G17" s="2"/>
      <c r="H17" s="30">
        <v>-16</v>
      </c>
      <c r="I17" s="26"/>
      <c r="J17" s="30">
        <v>642</v>
      </c>
    </row>
    <row r="18" spans="1:10" x14ac:dyDescent="0.65">
      <c r="A18" s="18" t="s">
        <v>195</v>
      </c>
      <c r="B18" s="2"/>
      <c r="D18" s="30">
        <v>-1300</v>
      </c>
      <c r="E18" s="26"/>
      <c r="F18" s="30">
        <v>6261</v>
      </c>
      <c r="G18" s="22"/>
      <c r="H18" s="30">
        <v>-1561</v>
      </c>
      <c r="I18" s="26"/>
      <c r="J18" s="30">
        <v>5782</v>
      </c>
    </row>
    <row r="19" spans="1:10" x14ac:dyDescent="0.65">
      <c r="A19" s="85" t="s">
        <v>99</v>
      </c>
      <c r="B19" s="114"/>
      <c r="D19" s="30"/>
      <c r="E19" s="26"/>
      <c r="F19" s="30"/>
      <c r="G19" s="22"/>
      <c r="H19" s="30"/>
      <c r="I19" s="26"/>
      <c r="J19" s="30"/>
    </row>
    <row r="20" spans="1:10" x14ac:dyDescent="0.65">
      <c r="A20" s="69" t="s">
        <v>86</v>
      </c>
      <c r="B20" s="2"/>
      <c r="D20" s="30">
        <v>0</v>
      </c>
      <c r="E20" s="26"/>
      <c r="F20" s="35">
        <v>259</v>
      </c>
      <c r="G20" s="22"/>
      <c r="H20" s="30">
        <v>0</v>
      </c>
      <c r="I20" s="26"/>
      <c r="J20" s="35">
        <v>0</v>
      </c>
    </row>
    <row r="21" spans="1:10" x14ac:dyDescent="0.65">
      <c r="A21" s="18" t="s">
        <v>184</v>
      </c>
      <c r="B21" s="2"/>
      <c r="D21" s="30">
        <v>1641</v>
      </c>
      <c r="E21" s="26"/>
      <c r="F21" s="30">
        <v>1221</v>
      </c>
      <c r="G21" s="22"/>
      <c r="H21" s="30">
        <v>1455</v>
      </c>
      <c r="I21" s="26"/>
      <c r="J21" s="30">
        <v>1040</v>
      </c>
    </row>
    <row r="22" spans="1:10" x14ac:dyDescent="0.65">
      <c r="A22" t="s">
        <v>75</v>
      </c>
      <c r="B22" s="2"/>
      <c r="D22" s="30">
        <v>-512</v>
      </c>
      <c r="E22" s="26"/>
      <c r="F22" s="30">
        <v>-578</v>
      </c>
      <c r="G22" s="2"/>
      <c r="H22" s="30">
        <v>-2063</v>
      </c>
      <c r="I22" s="26"/>
      <c r="J22" s="30">
        <v>-1988</v>
      </c>
    </row>
    <row r="23" spans="1:10" x14ac:dyDescent="0.65">
      <c r="A23" s="18" t="s">
        <v>196</v>
      </c>
      <c r="B23" s="2"/>
      <c r="D23" s="30">
        <v>-8941</v>
      </c>
      <c r="E23" s="26"/>
      <c r="F23" s="35">
        <v>9137</v>
      </c>
      <c r="G23" s="2"/>
      <c r="H23" s="30">
        <v>-9137</v>
      </c>
      <c r="I23" s="26"/>
      <c r="J23" s="35">
        <v>7973</v>
      </c>
    </row>
    <row r="24" spans="1:10" x14ac:dyDescent="0.65">
      <c r="B24" s="2"/>
      <c r="D24" s="48">
        <v>149275</v>
      </c>
      <c r="E24" s="26"/>
      <c r="F24" s="48">
        <v>287991</v>
      </c>
      <c r="G24" s="22"/>
      <c r="H24" s="48">
        <v>127207</v>
      </c>
      <c r="I24" s="26"/>
      <c r="J24" s="48">
        <v>264914</v>
      </c>
    </row>
    <row r="25" spans="1:10" x14ac:dyDescent="0.65">
      <c r="A25" s="17" t="s">
        <v>39</v>
      </c>
      <c r="B25" s="2"/>
      <c r="D25" s="17"/>
      <c r="E25" s="17"/>
      <c r="F25" s="17"/>
      <c r="G25" s="22"/>
      <c r="H25" s="26"/>
      <c r="I25" s="26"/>
      <c r="J25" s="26"/>
    </row>
    <row r="26" spans="1:10" x14ac:dyDescent="0.65">
      <c r="A26" t="s">
        <v>108</v>
      </c>
      <c r="B26" s="2"/>
      <c r="D26" s="30">
        <v>-87475</v>
      </c>
      <c r="E26" s="26"/>
      <c r="F26" s="30">
        <v>-45380</v>
      </c>
      <c r="G26" s="22"/>
      <c r="H26" s="30">
        <v>-61644</v>
      </c>
      <c r="I26" s="26"/>
      <c r="J26" s="30">
        <v>-24367</v>
      </c>
    </row>
    <row r="27" spans="1:10" x14ac:dyDescent="0.65">
      <c r="A27" t="s">
        <v>4</v>
      </c>
      <c r="B27" s="2"/>
      <c r="D27" s="30">
        <v>-275725</v>
      </c>
      <c r="E27" s="26"/>
      <c r="F27" s="30">
        <v>-92055</v>
      </c>
      <c r="G27" s="22"/>
      <c r="H27" s="30">
        <v>-259355</v>
      </c>
      <c r="I27" s="26"/>
      <c r="J27" s="30">
        <v>-101592</v>
      </c>
    </row>
    <row r="28" spans="1:10" x14ac:dyDescent="0.65">
      <c r="A28" t="s">
        <v>167</v>
      </c>
      <c r="B28" s="2"/>
      <c r="D28" s="30">
        <v>-6810</v>
      </c>
      <c r="E28" s="26"/>
      <c r="F28" s="30">
        <v>-3701</v>
      </c>
      <c r="G28" s="22"/>
      <c r="H28" s="30">
        <v>-6047</v>
      </c>
      <c r="I28" s="26"/>
      <c r="J28" s="30">
        <v>-3741</v>
      </c>
    </row>
    <row r="29" spans="1:10" x14ac:dyDescent="0.65">
      <c r="A29" t="s">
        <v>168</v>
      </c>
      <c r="B29" s="2"/>
      <c r="D29" s="30">
        <v>-8224</v>
      </c>
      <c r="E29" s="26"/>
      <c r="F29" s="30">
        <v>-4658</v>
      </c>
      <c r="G29" s="22"/>
      <c r="H29" s="30">
        <v>-8802</v>
      </c>
      <c r="I29" s="26"/>
      <c r="J29" s="30">
        <v>-5371</v>
      </c>
    </row>
    <row r="30" spans="1:10" x14ac:dyDescent="0.65">
      <c r="A30" t="s">
        <v>176</v>
      </c>
      <c r="B30" s="2"/>
      <c r="D30" s="30">
        <v>-100</v>
      </c>
      <c r="E30" s="26"/>
      <c r="F30" s="30">
        <v>0</v>
      </c>
      <c r="G30" s="22"/>
      <c r="H30" s="30">
        <v>-100</v>
      </c>
      <c r="I30" s="26"/>
      <c r="J30" s="30">
        <v>0</v>
      </c>
    </row>
    <row r="31" spans="1:10" x14ac:dyDescent="0.65">
      <c r="A31" t="s">
        <v>111</v>
      </c>
      <c r="B31" s="2"/>
      <c r="D31" s="30">
        <v>197773</v>
      </c>
      <c r="E31" s="26"/>
      <c r="F31" s="30">
        <v>-23792</v>
      </c>
      <c r="G31" s="22"/>
      <c r="H31" s="30">
        <v>159065</v>
      </c>
      <c r="I31" s="26"/>
      <c r="J31" s="30">
        <v>-20081</v>
      </c>
    </row>
    <row r="32" spans="1:10" x14ac:dyDescent="0.65">
      <c r="A32" t="s">
        <v>85</v>
      </c>
      <c r="B32" s="2"/>
      <c r="D32" s="35"/>
      <c r="E32" s="26"/>
      <c r="F32" s="30"/>
      <c r="G32" s="22"/>
      <c r="H32" s="30"/>
      <c r="I32" s="26"/>
      <c r="J32" s="30"/>
    </row>
    <row r="33" spans="1:10" x14ac:dyDescent="0.65">
      <c r="A33" s="69" t="s">
        <v>78</v>
      </c>
      <c r="B33" s="2"/>
      <c r="D33" s="30">
        <v>-514</v>
      </c>
      <c r="E33" s="26"/>
      <c r="F33" s="30">
        <v>0</v>
      </c>
      <c r="G33" s="22"/>
      <c r="H33" s="30">
        <v>-411</v>
      </c>
      <c r="I33" s="26"/>
      <c r="J33" s="30">
        <v>0</v>
      </c>
    </row>
    <row r="34" spans="1:10" x14ac:dyDescent="0.65">
      <c r="A34" s="18" t="s">
        <v>197</v>
      </c>
      <c r="B34" s="2"/>
      <c r="D34" s="48">
        <v>-31800</v>
      </c>
      <c r="E34" s="26"/>
      <c r="F34" s="48">
        <v>118405</v>
      </c>
      <c r="G34" s="22"/>
      <c r="H34" s="48">
        <v>-50087</v>
      </c>
      <c r="I34" s="26"/>
      <c r="J34" s="48">
        <v>109762</v>
      </c>
    </row>
    <row r="35" spans="1:10" x14ac:dyDescent="0.65">
      <c r="A35" t="s">
        <v>149</v>
      </c>
      <c r="B35" s="2"/>
      <c r="D35" s="30">
        <v>-643</v>
      </c>
      <c r="E35" s="26"/>
      <c r="F35" s="30">
        <v>-294</v>
      </c>
      <c r="G35" s="22"/>
      <c r="H35" s="30">
        <v>-643</v>
      </c>
      <c r="I35" s="26"/>
      <c r="J35" s="30">
        <v>-294</v>
      </c>
    </row>
    <row r="36" spans="1:10" ht="22" x14ac:dyDescent="0.7">
      <c r="A36" s="11" t="s">
        <v>198</v>
      </c>
      <c r="B36" s="19"/>
      <c r="C36" s="19"/>
      <c r="D36" s="81">
        <v>-32443</v>
      </c>
      <c r="E36" s="49"/>
      <c r="F36" s="81">
        <v>118111</v>
      </c>
      <c r="G36" s="22"/>
      <c r="H36" s="81">
        <v>-50730</v>
      </c>
      <c r="I36" s="49"/>
      <c r="J36" s="81">
        <v>109468</v>
      </c>
    </row>
    <row r="37" spans="1:10" ht="12" customHeight="1" x14ac:dyDescent="0.7">
      <c r="A37" s="11"/>
      <c r="B37" s="19"/>
      <c r="C37" s="19"/>
      <c r="D37" s="11"/>
      <c r="E37" s="11"/>
      <c r="F37" s="11"/>
      <c r="G37" s="22"/>
      <c r="H37" s="1"/>
      <c r="I37" s="1"/>
      <c r="J37" s="1"/>
    </row>
    <row r="38" spans="1:10" ht="22" x14ac:dyDescent="0.7">
      <c r="A38" s="13" t="s">
        <v>19</v>
      </c>
      <c r="B38" s="19"/>
      <c r="C38" s="19"/>
      <c r="D38" s="13"/>
      <c r="E38" s="13"/>
      <c r="F38" s="13"/>
      <c r="G38" s="22"/>
      <c r="H38" s="16"/>
      <c r="I38" s="16"/>
      <c r="J38" s="16"/>
    </row>
    <row r="39" spans="1:10" hidden="1" x14ac:dyDescent="0.65">
      <c r="A39" t="s">
        <v>136</v>
      </c>
      <c r="B39" s="2"/>
      <c r="D39" s="30">
        <v>0</v>
      </c>
      <c r="E39" s="26"/>
      <c r="F39" s="30">
        <v>0</v>
      </c>
      <c r="G39" s="22"/>
      <c r="H39" s="30">
        <v>0</v>
      </c>
      <c r="I39" s="26"/>
      <c r="J39" s="30">
        <v>0</v>
      </c>
    </row>
    <row r="40" spans="1:10" hidden="1" x14ac:dyDescent="0.65">
      <c r="A40" t="s">
        <v>159</v>
      </c>
      <c r="B40" s="2">
        <v>4</v>
      </c>
      <c r="D40" s="30">
        <v>0</v>
      </c>
      <c r="E40" s="26"/>
      <c r="F40" s="30">
        <v>0</v>
      </c>
      <c r="G40" s="22"/>
      <c r="H40" s="30">
        <v>0</v>
      </c>
      <c r="I40" s="26"/>
      <c r="J40" s="30">
        <v>0</v>
      </c>
    </row>
    <row r="41" spans="1:10" x14ac:dyDescent="0.65">
      <c r="A41" t="s">
        <v>199</v>
      </c>
      <c r="B41" s="2"/>
      <c r="D41" s="30">
        <v>0</v>
      </c>
      <c r="E41" s="26"/>
      <c r="F41" s="30">
        <v>0</v>
      </c>
      <c r="G41" s="22"/>
      <c r="H41" s="30">
        <v>0</v>
      </c>
      <c r="I41" s="26"/>
      <c r="J41" s="30">
        <v>-19750</v>
      </c>
    </row>
    <row r="42" spans="1:10" x14ac:dyDescent="0.65">
      <c r="A42" t="s">
        <v>74</v>
      </c>
      <c r="B42" s="2"/>
      <c r="D42" s="30">
        <v>0</v>
      </c>
      <c r="E42" s="26"/>
      <c r="F42" s="30">
        <v>0</v>
      </c>
      <c r="G42" s="22"/>
      <c r="H42" s="30">
        <v>0</v>
      </c>
      <c r="I42" s="26"/>
      <c r="J42" s="30">
        <v>-357</v>
      </c>
    </row>
    <row r="43" spans="1:10" x14ac:dyDescent="0.65">
      <c r="A43" t="s">
        <v>104</v>
      </c>
      <c r="B43" s="2"/>
      <c r="D43" s="30">
        <v>-328688</v>
      </c>
      <c r="E43" s="26"/>
      <c r="F43" s="30">
        <v>-416959</v>
      </c>
      <c r="G43" s="22"/>
      <c r="H43" s="30">
        <v>-314847</v>
      </c>
      <c r="I43" s="26"/>
      <c r="J43" s="30">
        <v>-410069</v>
      </c>
    </row>
    <row r="44" spans="1:10" x14ac:dyDescent="0.65">
      <c r="A44" t="s">
        <v>105</v>
      </c>
      <c r="B44" s="2"/>
      <c r="D44" s="30">
        <v>35</v>
      </c>
      <c r="E44" s="26"/>
      <c r="F44" s="30">
        <v>632</v>
      </c>
      <c r="G44" s="22"/>
      <c r="H44" s="30">
        <v>35</v>
      </c>
      <c r="I44" s="26"/>
      <c r="J44" s="30">
        <v>632</v>
      </c>
    </row>
    <row r="45" spans="1:10" x14ac:dyDescent="0.65">
      <c r="B45" s="2" t="s">
        <v>1</v>
      </c>
      <c r="D45" s="22">
        <v>2568</v>
      </c>
      <c r="E45" s="7"/>
      <c r="F45" s="22">
        <v>2567</v>
      </c>
      <c r="G45" s="2"/>
      <c r="H45" s="22">
        <v>2568</v>
      </c>
      <c r="I45" s="7"/>
      <c r="J45" s="22">
        <v>2567</v>
      </c>
    </row>
    <row r="46" spans="1:10" ht="18.649999999999999" customHeight="1" x14ac:dyDescent="0.65">
      <c r="B46" s="2"/>
      <c r="D46" s="153" t="s">
        <v>97</v>
      </c>
      <c r="E46" s="153"/>
      <c r="F46" s="153"/>
      <c r="G46" s="153"/>
      <c r="H46" s="153"/>
      <c r="I46" s="153"/>
      <c r="J46" s="153"/>
    </row>
    <row r="47" spans="1:10" ht="18.649999999999999" customHeight="1" x14ac:dyDescent="0.7">
      <c r="A47" s="13" t="s">
        <v>158</v>
      </c>
      <c r="B47" s="2"/>
      <c r="D47" s="35"/>
      <c r="E47" s="113"/>
      <c r="F47" s="113"/>
      <c r="G47" s="113"/>
      <c r="H47" s="30"/>
      <c r="I47" s="113"/>
      <c r="J47" s="113"/>
    </row>
    <row r="48" spans="1:10" x14ac:dyDescent="0.65">
      <c r="A48" t="s">
        <v>51</v>
      </c>
      <c r="B48" s="2"/>
      <c r="D48" s="30">
        <v>-1822</v>
      </c>
      <c r="E48" s="26"/>
      <c r="F48" s="30">
        <v>-157</v>
      </c>
      <c r="G48" s="22"/>
      <c r="H48" s="30">
        <v>-1822</v>
      </c>
      <c r="I48" s="26"/>
      <c r="J48" s="30">
        <v>-122</v>
      </c>
    </row>
    <row r="49" spans="1:10" hidden="1" x14ac:dyDescent="0.65">
      <c r="A49" t="s">
        <v>137</v>
      </c>
      <c r="B49" s="2"/>
      <c r="D49" s="30">
        <v>0</v>
      </c>
      <c r="E49" s="26"/>
      <c r="F49" s="30">
        <v>0</v>
      </c>
      <c r="G49" s="22"/>
      <c r="H49" s="30">
        <v>0</v>
      </c>
      <c r="I49" s="26"/>
      <c r="J49" s="30">
        <v>0</v>
      </c>
    </row>
    <row r="50" spans="1:10" x14ac:dyDescent="0.65">
      <c r="A50" t="s">
        <v>138</v>
      </c>
      <c r="B50" s="2"/>
      <c r="D50" s="30">
        <v>0</v>
      </c>
      <c r="E50" s="26"/>
      <c r="F50" s="30">
        <v>0</v>
      </c>
      <c r="G50" s="22"/>
      <c r="H50" s="30">
        <v>5000</v>
      </c>
      <c r="I50" s="26"/>
      <c r="J50" s="30">
        <v>10000</v>
      </c>
    </row>
    <row r="51" spans="1:10" x14ac:dyDescent="0.65">
      <c r="A51" t="s">
        <v>200</v>
      </c>
      <c r="B51" s="2"/>
      <c r="D51" s="30">
        <v>122</v>
      </c>
      <c r="E51" s="26"/>
      <c r="F51" s="30">
        <v>355</v>
      </c>
      <c r="G51" s="22"/>
      <c r="H51" s="30">
        <v>373</v>
      </c>
      <c r="I51" s="26"/>
      <c r="J51" s="30">
        <v>1026</v>
      </c>
    </row>
    <row r="52" spans="1:10" ht="22" x14ac:dyDescent="0.7">
      <c r="A52" s="11" t="s">
        <v>150</v>
      </c>
      <c r="B52" s="19"/>
      <c r="C52" s="19"/>
      <c r="D52" s="81">
        <v>-330353</v>
      </c>
      <c r="E52" s="49"/>
      <c r="F52" s="81">
        <v>-416129</v>
      </c>
      <c r="G52" s="22"/>
      <c r="H52" s="81">
        <v>-311261</v>
      </c>
      <c r="I52" s="49"/>
      <c r="J52" s="81">
        <v>-418640</v>
      </c>
    </row>
    <row r="53" spans="1:10" ht="6" customHeight="1" x14ac:dyDescent="0.7">
      <c r="A53" s="11"/>
      <c r="B53" s="19"/>
      <c r="C53" s="19"/>
      <c r="D53" s="20"/>
      <c r="E53" s="49"/>
      <c r="F53" s="20"/>
      <c r="G53" s="22"/>
      <c r="H53" s="20"/>
      <c r="I53" s="49"/>
      <c r="J53" s="20"/>
    </row>
    <row r="54" spans="1:10" ht="22" x14ac:dyDescent="0.7">
      <c r="A54" s="13" t="s">
        <v>20</v>
      </c>
      <c r="B54" s="19"/>
      <c r="C54" s="19"/>
      <c r="D54" s="26"/>
      <c r="E54" s="26"/>
      <c r="F54" s="26"/>
      <c r="G54" s="22"/>
      <c r="H54" s="26"/>
      <c r="I54" s="26"/>
      <c r="J54" s="26"/>
    </row>
    <row r="55" spans="1:10" ht="22" hidden="1" x14ac:dyDescent="0.7">
      <c r="A55" t="s">
        <v>162</v>
      </c>
      <c r="B55" s="2">
        <v>7</v>
      </c>
      <c r="C55" s="19"/>
      <c r="D55" s="30">
        <v>0</v>
      </c>
      <c r="E55" s="26"/>
      <c r="F55" s="30">
        <v>0</v>
      </c>
      <c r="G55" s="22"/>
      <c r="H55" s="30">
        <v>0</v>
      </c>
      <c r="I55" s="26"/>
      <c r="J55" s="30">
        <v>0</v>
      </c>
    </row>
    <row r="56" spans="1:10" ht="22" hidden="1" x14ac:dyDescent="0.7">
      <c r="A56" t="s">
        <v>163</v>
      </c>
      <c r="B56" s="2">
        <v>7</v>
      </c>
      <c r="C56" s="19"/>
      <c r="D56" s="30">
        <v>0</v>
      </c>
      <c r="E56" s="26"/>
      <c r="F56" s="30">
        <v>0</v>
      </c>
      <c r="G56" s="22"/>
      <c r="H56" s="30">
        <v>0</v>
      </c>
      <c r="I56" s="26"/>
      <c r="J56" s="30">
        <v>0</v>
      </c>
    </row>
    <row r="57" spans="1:10" ht="22" hidden="1" x14ac:dyDescent="0.7">
      <c r="A57" t="s">
        <v>140</v>
      </c>
      <c r="B57" s="2"/>
      <c r="C57" s="19"/>
      <c r="D57" s="35"/>
      <c r="E57" s="26"/>
      <c r="F57" s="30"/>
      <c r="G57" s="22"/>
      <c r="H57" s="30"/>
      <c r="I57" s="26"/>
      <c r="J57" s="30"/>
    </row>
    <row r="58" spans="1:10" hidden="1" x14ac:dyDescent="0.65">
      <c r="A58" s="69" t="s">
        <v>141</v>
      </c>
      <c r="B58" s="2"/>
      <c r="D58" s="30">
        <v>0</v>
      </c>
      <c r="E58" s="26"/>
      <c r="F58" s="30">
        <v>0</v>
      </c>
      <c r="G58" s="2"/>
      <c r="H58" s="30">
        <v>0</v>
      </c>
      <c r="I58" s="26"/>
      <c r="J58" s="30">
        <v>0</v>
      </c>
    </row>
    <row r="59" spans="1:10" x14ac:dyDescent="0.65">
      <c r="A59" t="s">
        <v>152</v>
      </c>
      <c r="B59" s="2"/>
      <c r="D59" s="30">
        <v>-229495</v>
      </c>
      <c r="E59" s="26"/>
      <c r="F59" s="30">
        <v>155732</v>
      </c>
      <c r="G59" s="2"/>
      <c r="H59" s="30">
        <v>-227495</v>
      </c>
      <c r="I59" s="26"/>
      <c r="J59" s="30">
        <v>155732</v>
      </c>
    </row>
    <row r="60" spans="1:10" hidden="1" x14ac:dyDescent="0.65">
      <c r="A60" t="s">
        <v>142</v>
      </c>
      <c r="B60" s="2"/>
      <c r="D60" s="30">
        <v>0</v>
      </c>
      <c r="E60" s="26"/>
      <c r="F60" s="30">
        <v>0</v>
      </c>
      <c r="G60" s="2"/>
      <c r="H60" s="30">
        <v>0</v>
      </c>
      <c r="I60" s="26"/>
      <c r="J60" s="30">
        <v>0</v>
      </c>
    </row>
    <row r="61" spans="1:10" hidden="1" x14ac:dyDescent="0.65">
      <c r="A61" t="s">
        <v>143</v>
      </c>
      <c r="B61" s="2"/>
      <c r="D61" s="30">
        <v>0</v>
      </c>
      <c r="E61" s="26"/>
      <c r="F61" s="30">
        <v>0</v>
      </c>
      <c r="G61" s="2"/>
      <c r="H61" s="30">
        <v>0</v>
      </c>
      <c r="I61" s="26"/>
      <c r="J61" s="30">
        <v>0</v>
      </c>
    </row>
    <row r="62" spans="1:10" x14ac:dyDescent="0.65">
      <c r="A62" t="s">
        <v>160</v>
      </c>
      <c r="B62" s="2">
        <v>6</v>
      </c>
      <c r="D62" s="30">
        <v>359578</v>
      </c>
      <c r="E62" s="26"/>
      <c r="F62" s="30">
        <v>0</v>
      </c>
      <c r="G62" s="2"/>
      <c r="H62" s="30">
        <v>359578</v>
      </c>
      <c r="I62" s="26"/>
      <c r="J62" s="30">
        <v>0</v>
      </c>
    </row>
    <row r="63" spans="1:10" x14ac:dyDescent="0.65">
      <c r="A63" t="s">
        <v>139</v>
      </c>
      <c r="B63" s="2"/>
      <c r="D63" s="30">
        <v>-31058</v>
      </c>
      <c r="E63" s="26"/>
      <c r="F63" s="30">
        <v>-82234</v>
      </c>
      <c r="G63" s="2"/>
      <c r="H63" s="30">
        <v>-27501</v>
      </c>
      <c r="I63" s="26"/>
      <c r="J63" s="30">
        <v>-79010</v>
      </c>
    </row>
    <row r="64" spans="1:10" x14ac:dyDescent="0.65">
      <c r="A64" t="s">
        <v>84</v>
      </c>
      <c r="B64" s="2"/>
      <c r="D64" s="30">
        <v>-5426</v>
      </c>
      <c r="E64" s="26"/>
      <c r="F64" s="30">
        <v>-6112</v>
      </c>
      <c r="G64" s="2"/>
      <c r="H64" s="30">
        <v>-5426</v>
      </c>
      <c r="I64" s="26"/>
      <c r="J64" s="30">
        <v>-6112</v>
      </c>
    </row>
    <row r="65" spans="1:10" hidden="1" x14ac:dyDescent="0.65">
      <c r="A65" t="s">
        <v>161</v>
      </c>
      <c r="B65" s="2">
        <v>10</v>
      </c>
      <c r="D65" s="30">
        <v>0</v>
      </c>
      <c r="E65" s="26"/>
      <c r="F65" s="30">
        <v>0</v>
      </c>
      <c r="G65" s="2"/>
      <c r="H65" s="30">
        <v>0</v>
      </c>
      <c r="I65" s="26"/>
      <c r="J65" s="30">
        <v>0</v>
      </c>
    </row>
    <row r="66" spans="1:10" x14ac:dyDescent="0.65">
      <c r="A66" t="s">
        <v>201</v>
      </c>
      <c r="B66" s="2"/>
      <c r="D66" s="30">
        <v>-17291</v>
      </c>
      <c r="E66" s="26"/>
      <c r="F66" s="30">
        <v>-7860</v>
      </c>
      <c r="G66" s="2"/>
      <c r="H66" s="30">
        <v>-15717</v>
      </c>
      <c r="I66" s="26"/>
      <c r="J66" s="30">
        <v>-7201</v>
      </c>
    </row>
    <row r="67" spans="1:10" ht="22" x14ac:dyDescent="0.7">
      <c r="A67" s="11" t="s">
        <v>202</v>
      </c>
      <c r="B67" s="19"/>
      <c r="C67" s="19"/>
      <c r="D67" s="81">
        <v>76308</v>
      </c>
      <c r="E67" s="49"/>
      <c r="F67" s="81">
        <v>59526</v>
      </c>
      <c r="G67" s="2"/>
      <c r="H67" s="81">
        <v>83439</v>
      </c>
      <c r="I67" s="49"/>
      <c r="J67" s="81">
        <v>63409</v>
      </c>
    </row>
    <row r="68" spans="1:10" ht="6" customHeight="1" x14ac:dyDescent="0.7">
      <c r="A68" s="11"/>
      <c r="B68" s="19"/>
      <c r="C68" s="19"/>
      <c r="D68" s="20"/>
      <c r="E68" s="49"/>
      <c r="F68" s="20"/>
      <c r="G68" s="22"/>
      <c r="H68" s="20"/>
      <c r="I68" s="49"/>
      <c r="J68" s="20"/>
    </row>
    <row r="69" spans="1:10" ht="22" x14ac:dyDescent="0.7">
      <c r="A69" s="18" t="s">
        <v>188</v>
      </c>
      <c r="B69" s="2"/>
      <c r="D69" s="20"/>
      <c r="E69" s="49"/>
      <c r="F69" s="20"/>
      <c r="G69" s="22"/>
      <c r="H69" s="20"/>
      <c r="I69" s="49"/>
      <c r="J69" s="20"/>
    </row>
    <row r="70" spans="1:10" x14ac:dyDescent="0.65">
      <c r="A70" s="69" t="s">
        <v>146</v>
      </c>
      <c r="B70" s="2"/>
      <c r="D70" s="26">
        <v>-286488</v>
      </c>
      <c r="E70" s="26"/>
      <c r="F70" s="26">
        <v>-238492</v>
      </c>
      <c r="G70" s="22"/>
      <c r="H70" s="26">
        <v>-278552</v>
      </c>
      <c r="I70" s="26"/>
      <c r="J70" s="26">
        <v>-245763</v>
      </c>
    </row>
    <row r="71" spans="1:10" x14ac:dyDescent="0.65">
      <c r="A71" s="18" t="s">
        <v>144</v>
      </c>
      <c r="B71" s="2"/>
      <c r="D71" s="26"/>
      <c r="E71" s="26"/>
      <c r="F71" s="26"/>
      <c r="G71" s="22"/>
      <c r="H71" s="26"/>
      <c r="I71" s="26"/>
      <c r="J71" s="26"/>
    </row>
    <row r="72" spans="1:10" x14ac:dyDescent="0.65">
      <c r="A72" s="69" t="s">
        <v>145</v>
      </c>
      <c r="B72" s="2"/>
      <c r="D72" s="79">
        <v>-179</v>
      </c>
      <c r="E72" s="26"/>
      <c r="F72" s="79">
        <v>-173</v>
      </c>
      <c r="G72" s="22"/>
      <c r="H72" s="79">
        <v>-174</v>
      </c>
      <c r="I72" s="26"/>
      <c r="J72" s="79">
        <v>-173</v>
      </c>
    </row>
    <row r="73" spans="1:10" ht="22" x14ac:dyDescent="0.65">
      <c r="A73" s="58" t="s">
        <v>188</v>
      </c>
      <c r="B73" s="77"/>
      <c r="C73" s="77"/>
      <c r="D73" s="59">
        <v>-286667</v>
      </c>
      <c r="E73" s="60"/>
      <c r="F73" s="59">
        <v>-238665</v>
      </c>
      <c r="G73" s="61"/>
      <c r="H73" s="59">
        <v>-278726</v>
      </c>
      <c r="I73" s="60"/>
      <c r="J73" s="59">
        <v>-245936</v>
      </c>
    </row>
    <row r="74" spans="1:10" x14ac:dyDescent="0.65">
      <c r="A74" s="57" t="s">
        <v>100</v>
      </c>
      <c r="B74" s="64"/>
      <c r="C74" s="64"/>
      <c r="D74" s="60">
        <v>546940</v>
      </c>
      <c r="E74" s="60"/>
      <c r="F74" s="60">
        <v>931898</v>
      </c>
      <c r="G74" s="61"/>
      <c r="H74" s="50">
        <v>502228</v>
      </c>
      <c r="I74" s="60"/>
      <c r="J74" s="50">
        <v>892232</v>
      </c>
    </row>
    <row r="75" spans="1:10" ht="22.5" thickBot="1" x14ac:dyDescent="0.7">
      <c r="A75" s="58" t="s">
        <v>182</v>
      </c>
      <c r="B75" s="77"/>
      <c r="C75" s="64"/>
      <c r="D75" s="62">
        <v>260273</v>
      </c>
      <c r="E75" s="63"/>
      <c r="F75" s="62">
        <v>693233</v>
      </c>
      <c r="G75" s="64"/>
      <c r="H75" s="62">
        <v>223502</v>
      </c>
      <c r="I75" s="63"/>
      <c r="J75" s="62">
        <v>646296</v>
      </c>
    </row>
    <row r="76" spans="1:10" ht="22" thickTop="1" x14ac:dyDescent="0.65">
      <c r="B76" s="2"/>
      <c r="H76" s="26"/>
      <c r="I76" s="26"/>
      <c r="J76" s="26"/>
    </row>
    <row r="77" spans="1:10" ht="22" x14ac:dyDescent="0.7">
      <c r="A77" s="143" t="s">
        <v>203</v>
      </c>
      <c r="B77" s="19"/>
      <c r="C77" s="19"/>
      <c r="D77" s="78"/>
      <c r="E77" s="78"/>
      <c r="F77" s="78"/>
      <c r="G77" s="78"/>
      <c r="H77" s="78"/>
      <c r="I77" s="78"/>
      <c r="J77" s="78"/>
    </row>
    <row r="78" spans="1:10" x14ac:dyDescent="0.65">
      <c r="A78" s="18" t="s">
        <v>186</v>
      </c>
      <c r="B78" s="2"/>
      <c r="D78" s="30">
        <v>208553</v>
      </c>
      <c r="E78" s="18"/>
      <c r="F78" s="30">
        <v>135307</v>
      </c>
      <c r="G78" t="s">
        <v>49</v>
      </c>
      <c r="H78" s="30">
        <v>202588</v>
      </c>
      <c r="I78" s="26"/>
      <c r="J78" s="30">
        <v>134308</v>
      </c>
    </row>
    <row r="79" spans="1:10" x14ac:dyDescent="0.65">
      <c r="A79" t="s">
        <v>147</v>
      </c>
      <c r="B79" s="2"/>
      <c r="D79" s="30">
        <v>10182</v>
      </c>
      <c r="E79" s="18"/>
      <c r="F79" s="30">
        <v>4113</v>
      </c>
      <c r="G79" t="s">
        <v>49</v>
      </c>
      <c r="H79" s="30">
        <v>10182</v>
      </c>
      <c r="I79" s="26"/>
      <c r="J79" s="30">
        <v>4113</v>
      </c>
    </row>
    <row r="80" spans="1:10" hidden="1" x14ac:dyDescent="0.65">
      <c r="A80" t="s">
        <v>185</v>
      </c>
      <c r="B80" s="2"/>
      <c r="D80" s="35" t="e">
        <f>+#REF!+#REF!</f>
        <v>#REF!</v>
      </c>
      <c r="E80" s="18"/>
      <c r="F80" s="30">
        <v>0</v>
      </c>
      <c r="H80" s="30" t="e">
        <f>ROUND(#REF!/1000,0)+#REF!</f>
        <v>#REF!</v>
      </c>
      <c r="I80" s="26"/>
      <c r="J80" s="30">
        <v>0</v>
      </c>
    </row>
    <row r="81" spans="1:10" hidden="1" x14ac:dyDescent="0.65">
      <c r="A81" t="s">
        <v>156</v>
      </c>
      <c r="B81" s="2"/>
      <c r="D81" s="35" t="e">
        <f>+#REF!+#REF!</f>
        <v>#REF!</v>
      </c>
      <c r="E81" s="18"/>
      <c r="F81" s="30"/>
      <c r="H81" s="30" t="e">
        <f>ROUND(#REF!/1000,0)+#REF!</f>
        <v>#REF!</v>
      </c>
      <c r="I81" s="26"/>
      <c r="J81" s="30"/>
    </row>
    <row r="82" spans="1:10" hidden="1" x14ac:dyDescent="0.65">
      <c r="A82" s="69" t="s">
        <v>157</v>
      </c>
      <c r="B82" s="2"/>
      <c r="D82" s="35" t="e">
        <f>+#REF!+#REF!</f>
        <v>#REF!</v>
      </c>
      <c r="E82" s="18"/>
      <c r="F82" s="30">
        <v>0</v>
      </c>
      <c r="G82" t="s">
        <v>49</v>
      </c>
      <c r="H82" s="30" t="e">
        <f>ROUND(#REF!/1000,0)+#REF!</f>
        <v>#REF!</v>
      </c>
      <c r="I82" s="26"/>
      <c r="J82" s="30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D46:J46"/>
    <mergeCell ref="D5:F5"/>
    <mergeCell ref="D4:F4"/>
    <mergeCell ref="D8:J8"/>
    <mergeCell ref="H4:J4"/>
    <mergeCell ref="H5:J5"/>
    <mergeCell ref="D6:F6"/>
    <mergeCell ref="H6:J6"/>
  </mergeCells>
  <phoneticPr fontId="0" type="noConversion"/>
  <pageMargins left="0.8" right="0.5" top="0.48" bottom="0.5" header="0.5" footer="0.5"/>
  <pageSetup paperSize="9" scale="72" firstPageNumber="12" orientation="portrait" useFirstPageNumber="1" r:id="rId2"/>
  <headerFooter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64E4775-96F5-4E16-A3F9-CFDEC40D1F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73408C-AC94-4538-ADC8-7EE283B6D0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DA93EE-B3A7-4538-BA4F-E5FAEDB217F4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sharepoint/v3"/>
    <ds:schemaRef ds:uri="http://schemas.microsoft.com/office/infopath/2007/PartnerControls"/>
    <ds:schemaRef ds:uri="http://purl.org/dc/elements/1.1/"/>
    <ds:schemaRef ds:uri="http://www.w3.org/XML/1998/namespace"/>
    <ds:schemaRef ds:uri="4243d5be-521d-4052-81ca-f0f31ea6f2da"/>
    <ds:schemaRef ds:uri="http://purl.org/dc/dcmitype/"/>
    <ds:schemaRef ds:uri="http://schemas.microsoft.com/office/2006/metadata/properties"/>
    <ds:schemaRef ds:uri="05716746-add9-412a-97a9-1b5167d151a3"/>
    <ds:schemaRef ds:uri="f6ba49b0-bcda-4796-8236-5b5cc1493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BS-(3-5)</vt:lpstr>
      <vt:lpstr>PL 3-mth (6-7)</vt:lpstr>
      <vt:lpstr>SH - Conso (8)</vt:lpstr>
      <vt:lpstr>SH - Conso (9 )</vt:lpstr>
      <vt:lpstr>SH - Separate (10)</vt:lpstr>
      <vt:lpstr>SH - Separate (11)</vt:lpstr>
      <vt:lpstr>CF (12-13)</vt:lpstr>
      <vt:lpstr>'BS-(3-5)'!Print_Area</vt:lpstr>
      <vt:lpstr>'CF (12-13)'!Print_Area</vt:lpstr>
      <vt:lpstr>'PL 3-mth (6-7)'!Print_Area</vt:lpstr>
      <vt:lpstr>'SH - Conso (8)'!Print_Area</vt:lpstr>
      <vt:lpstr>'SH - Conso (9 )'!Print_Area</vt:lpstr>
      <vt:lpstr>'SH - Separate (10)'!Print_Area</vt:lpstr>
      <vt:lpstr>'SH - Separate (11)'!Print_Area</vt:lpstr>
      <vt:lpstr>'BS-(3-5)'!Print_Titles</vt:lpstr>
      <vt:lpstr>'CF (12-13)'!Print_Titles</vt:lpstr>
      <vt:lpstr>'PL 3-mth (6-7)'!Print_Titles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Somjai, Nigonyanont</cp:lastModifiedBy>
  <cp:lastPrinted>2025-05-09T09:47:41Z</cp:lastPrinted>
  <dcterms:created xsi:type="dcterms:W3CDTF">2006-01-06T08:39:44Z</dcterms:created>
  <dcterms:modified xsi:type="dcterms:W3CDTF">2025-05-09T10:03:52Z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