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T\Thai Coconut Public Company Limited - 1000666522\1706100 - 2025 Dec-FSA-Thai Coconut PCL\Financial Statement\Quarter\Q1'25\"/>
    </mc:Choice>
  </mc:AlternateContent>
  <xr:revisionPtr revIDLastSave="0" documentId="13_ncr:1_{26238582-AE51-4A88-9592-C1AD8C30887F}" xr6:coauthVersionLast="47" xr6:coauthVersionMax="47" xr10:uidLastSave="{00000000-0000-0000-0000-000000000000}"/>
  <bookViews>
    <workbookView xWindow="-110" yWindow="-110" windowWidth="19420" windowHeight="11500" tabRatio="832" activeTab="7" xr2:uid="{00000000-000D-0000-FFFF-FFFF00000000}"/>
  </bookViews>
  <sheets>
    <sheet name="BS 2-3" sheetId="17" r:id="rId1"/>
    <sheet name="PL-3mth 4-5" sheetId="14" r:id="rId2"/>
    <sheet name="SH-Conso 6" sheetId="20" r:id="rId3"/>
    <sheet name="SH-Conso 7" sheetId="18" r:id="rId4"/>
    <sheet name="OCI-Separate 64" sheetId="19" state="hidden" r:id="rId5"/>
    <sheet name="SH-Separate 8" sheetId="21" r:id="rId6"/>
    <sheet name="SH-Separate 9" sheetId="16" r:id="rId7"/>
    <sheet name="CF 10-11" sheetId="3" r:id="rId8"/>
  </sheets>
  <definedNames>
    <definedName name="_xlnm.Print_Area" localSheetId="0">'BS 2-3'!$A$1:$J$80</definedName>
    <definedName name="_xlnm.Print_Area" localSheetId="7">'CF 10-11'!$A$1:$J$90</definedName>
    <definedName name="_xlnm.Print_Area" localSheetId="1">'PL-3mth 4-5'!$A$1:$I$55</definedName>
    <definedName name="_xlnm.Print_Area" localSheetId="2">'SH-Conso 6'!$A$1:$R$26</definedName>
    <definedName name="_xlnm.Print_Area" localSheetId="3">'SH-Conso 7'!$A$1:$R$27</definedName>
    <definedName name="_xlnm.Print_Area" localSheetId="5">'SH-Separate 8'!$A$1:$L$24</definedName>
    <definedName name="_xlnm.Print_Area" localSheetId="6">'SH-Separate 9'!$A$1:$L$26</definedName>
    <definedName name="_xlnm.Print_Titles" localSheetId="1">'PL-3mth 4-5'!$1:$9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0" i="3" l="1"/>
  <c r="L22" i="18"/>
  <c r="N12" i="18"/>
  <c r="H29" i="17"/>
  <c r="D29" i="17"/>
  <c r="E52" i="14" l="1"/>
  <c r="P22" i="18"/>
  <c r="P22" i="20"/>
  <c r="H82" i="3"/>
  <c r="D82" i="3"/>
  <c r="L14" i="16"/>
  <c r="L21" i="16"/>
  <c r="J20" i="16"/>
  <c r="L20" i="16" s="1"/>
  <c r="J20" i="21"/>
  <c r="L20" i="21" s="1"/>
  <c r="J17" i="21"/>
  <c r="L10" i="21"/>
  <c r="L22" i="20"/>
  <c r="I54" i="14"/>
  <c r="G54" i="14"/>
  <c r="C54" i="14"/>
  <c r="E54" i="14"/>
  <c r="J22" i="21" l="1"/>
  <c r="J24" i="21" s="1"/>
  <c r="J29" i="17"/>
  <c r="F29" i="17"/>
  <c r="J76" i="3" l="1"/>
  <c r="F76" i="3"/>
  <c r="F60" i="3"/>
  <c r="H22" i="16"/>
  <c r="F22" i="16"/>
  <c r="D22" i="16"/>
  <c r="J17" i="16"/>
  <c r="H17" i="16"/>
  <c r="F17" i="16"/>
  <c r="D17" i="16"/>
  <c r="L16" i="16"/>
  <c r="L15" i="16"/>
  <c r="L10" i="16"/>
  <c r="P24" i="18"/>
  <c r="J24" i="18"/>
  <c r="H24" i="18"/>
  <c r="F24" i="18"/>
  <c r="F26" i="18" s="1"/>
  <c r="D24" i="18"/>
  <c r="D26" i="18" s="1"/>
  <c r="N23" i="18"/>
  <c r="R23" i="18" s="1"/>
  <c r="L24" i="18"/>
  <c r="P19" i="18"/>
  <c r="L19" i="18"/>
  <c r="J19" i="18"/>
  <c r="H19" i="18"/>
  <c r="F19" i="18"/>
  <c r="D19" i="18"/>
  <c r="R18" i="18"/>
  <c r="R16" i="18"/>
  <c r="N24" i="18" l="1"/>
  <c r="R24" i="18" s="1"/>
  <c r="H26" i="18"/>
  <c r="H24" i="16"/>
  <c r="F24" i="16"/>
  <c r="J26" i="18"/>
  <c r="P26" i="18"/>
  <c r="L17" i="16"/>
  <c r="D24" i="16"/>
  <c r="J22" i="16"/>
  <c r="J24" i="16" s="1"/>
  <c r="L22" i="16"/>
  <c r="N19" i="18"/>
  <c r="L26" i="18"/>
  <c r="R17" i="18"/>
  <c r="R19" i="18" s="1"/>
  <c r="N22" i="18"/>
  <c r="R22" i="18" s="1"/>
  <c r="R12" i="18"/>
  <c r="N26" i="18" l="1"/>
  <c r="L24" i="16"/>
  <c r="R26" i="18"/>
  <c r="I52" i="14" l="1"/>
  <c r="I45" i="14"/>
  <c r="I26" i="14"/>
  <c r="I17" i="14"/>
  <c r="E45" i="14"/>
  <c r="E26" i="14"/>
  <c r="E17" i="14"/>
  <c r="E28" i="14" s="1"/>
  <c r="E32" i="14" s="1"/>
  <c r="E34" i="14" s="1"/>
  <c r="E38" i="14" l="1"/>
  <c r="F11" i="3"/>
  <c r="F24" i="3" s="1"/>
  <c r="F33" i="3" s="1"/>
  <c r="F35" i="3" s="1"/>
  <c r="F79" i="3" s="1"/>
  <c r="F81" i="3" s="1"/>
  <c r="F83" i="3" s="1"/>
  <c r="I28" i="14"/>
  <c r="I32" i="14" s="1"/>
  <c r="I34" i="14" s="1"/>
  <c r="H51" i="17"/>
  <c r="D51" i="17"/>
  <c r="J51" i="17"/>
  <c r="F51" i="17"/>
  <c r="J17" i="17"/>
  <c r="H17" i="17"/>
  <c r="D17" i="17"/>
  <c r="F17" i="17"/>
  <c r="I38" i="14" l="1"/>
  <c r="J11" i="3"/>
  <c r="J24" i="3" s="1"/>
  <c r="J33" i="3" s="1"/>
  <c r="J35" i="3" s="1"/>
  <c r="J79" i="3" s="1"/>
  <c r="J81" i="3" s="1"/>
  <c r="J83" i="3" s="1"/>
  <c r="G26" i="14"/>
  <c r="C26" i="14"/>
  <c r="G17" i="14"/>
  <c r="C45" i="14" l="1"/>
  <c r="N22" i="20" l="1"/>
  <c r="H76" i="3"/>
  <c r="D76" i="3"/>
  <c r="L21" i="21"/>
  <c r="H17" i="21"/>
  <c r="F17" i="21"/>
  <c r="D17" i="21"/>
  <c r="L16" i="21"/>
  <c r="L15" i="21"/>
  <c r="L14" i="21"/>
  <c r="F22" i="21"/>
  <c r="N23" i="20"/>
  <c r="R23" i="20" s="1"/>
  <c r="J19" i="20"/>
  <c r="H19" i="20"/>
  <c r="F19" i="20"/>
  <c r="D19" i="20"/>
  <c r="P19" i="20"/>
  <c r="R17" i="20"/>
  <c r="R18" i="20"/>
  <c r="R16" i="20"/>
  <c r="N12" i="20"/>
  <c r="R12" i="20" s="1"/>
  <c r="F24" i="20"/>
  <c r="F24" i="21" l="1"/>
  <c r="L17" i="21"/>
  <c r="R22" i="20"/>
  <c r="F26" i="20"/>
  <c r="G52" i="14"/>
  <c r="C52" i="14"/>
  <c r="G45" i="14"/>
  <c r="D75" i="17"/>
  <c r="F75" i="17"/>
  <c r="H60" i="3" l="1"/>
  <c r="D60" i="3"/>
  <c r="J75" i="17" l="1"/>
  <c r="R19" i="20"/>
  <c r="L24" i="20"/>
  <c r="P24" i="20"/>
  <c r="L19" i="20"/>
  <c r="P26" i="20" l="1"/>
  <c r="N19" i="20"/>
  <c r="L26" i="20"/>
  <c r="D77" i="17" s="1"/>
  <c r="S26" i="18" s="1"/>
  <c r="C17" i="14" l="1"/>
  <c r="D32" i="14"/>
  <c r="F32" i="14"/>
  <c r="H32" i="14"/>
  <c r="A46" i="3" l="1"/>
  <c r="H22" i="21"/>
  <c r="H24" i="21" s="1"/>
  <c r="D22" i="21"/>
  <c r="L22" i="21" s="1"/>
  <c r="L24" i="21" s="1"/>
  <c r="J24" i="20"/>
  <c r="J26" i="20" s="1"/>
  <c r="H24" i="20"/>
  <c r="H26" i="20" s="1"/>
  <c r="D24" i="20"/>
  <c r="D24" i="21" l="1"/>
  <c r="D26" i="20"/>
  <c r="N24" i="20"/>
  <c r="H75" i="17"/>
  <c r="R24" i="20" l="1"/>
  <c r="R26" i="20" s="1"/>
  <c r="N26" i="20"/>
  <c r="G27" i="19" l="1"/>
  <c r="E27" i="19"/>
  <c r="C27" i="19"/>
  <c r="I24" i="19"/>
  <c r="G24" i="19"/>
  <c r="E24" i="19"/>
  <c r="C24" i="19"/>
  <c r="K22" i="19"/>
  <c r="K24" i="19" s="1"/>
  <c r="K19" i="19"/>
  <c r="I19" i="19"/>
  <c r="I27" i="19" s="1"/>
  <c r="G19" i="19"/>
  <c r="E19" i="19"/>
  <c r="C19" i="19"/>
  <c r="K11" i="19"/>
  <c r="K27" i="19" l="1"/>
  <c r="J77" i="17" l="1"/>
  <c r="F77" i="17"/>
  <c r="J57" i="17"/>
  <c r="H57" i="17"/>
  <c r="F57" i="17"/>
  <c r="D57" i="17"/>
  <c r="A34" i="17"/>
  <c r="A33" i="17"/>
  <c r="J31" i="17" l="1"/>
  <c r="F31" i="17"/>
  <c r="F59" i="17"/>
  <c r="F79" i="17" s="1"/>
  <c r="F81" i="17" s="1"/>
  <c r="J59" i="17"/>
  <c r="J79" i="17" s="1"/>
  <c r="J81" i="17" s="1"/>
  <c r="H59" i="17"/>
  <c r="D59" i="17"/>
  <c r="H31" i="17"/>
  <c r="D79" i="17" l="1"/>
  <c r="H77" i="17"/>
  <c r="H79" i="17" l="1"/>
  <c r="H81" i="17" s="1"/>
  <c r="C28" i="14" l="1"/>
  <c r="C32" i="14" s="1"/>
  <c r="G28" i="14"/>
  <c r="G32" i="14" l="1"/>
  <c r="G34" i="14" s="1"/>
  <c r="C34" i="14"/>
  <c r="G38" i="14" l="1"/>
  <c r="H11" i="3"/>
  <c r="H24" i="3" s="1"/>
  <c r="H33" i="3" s="1"/>
  <c r="H35" i="3" s="1"/>
  <c r="H79" i="3" s="1"/>
  <c r="H81" i="3" s="1"/>
  <c r="H83" i="3" s="1"/>
  <c r="C38" i="14"/>
  <c r="D11" i="3"/>
  <c r="D24" i="3" s="1"/>
  <c r="D33" i="3" s="1"/>
  <c r="D35" i="3" s="1"/>
  <c r="D79" i="3" s="1"/>
  <c r="D81" i="3" s="1"/>
  <c r="D83" i="3" s="1"/>
  <c r="D31" i="17" l="1"/>
  <c r="D81" i="17" s="1"/>
</calcChain>
</file>

<file path=xl/sharedStrings.xml><?xml version="1.0" encoding="utf-8"?>
<sst xmlns="http://schemas.openxmlformats.org/spreadsheetml/2006/main" count="395" uniqueCount="225">
  <si>
    <t>Thai Coconut Public Company Limited and its Subsidiaries</t>
  </si>
  <si>
    <t>Statement of financial position</t>
  </si>
  <si>
    <t>Consolidated</t>
  </si>
  <si>
    <t xml:space="preserve">Separate </t>
  </si>
  <si>
    <t xml:space="preserve"> financial statements</t>
  </si>
  <si>
    <t>31 December</t>
  </si>
  <si>
    <t>Assets</t>
  </si>
  <si>
    <t>Note</t>
  </si>
  <si>
    <t>(Unaudited)</t>
  </si>
  <si>
    <t xml:space="preserve">(in thousand Baht) </t>
  </si>
  <si>
    <t>Current assets</t>
  </si>
  <si>
    <t xml:space="preserve">Cash and cash equivalents </t>
  </si>
  <si>
    <t>Trade and other current receivables</t>
  </si>
  <si>
    <t>Inventories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</si>
  <si>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</si>
  <si>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</si>
  <si>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</si>
  <si>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</si>
  <si>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</si>
  <si>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</si>
  <si>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</si>
  <si>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</si>
  <si>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</si>
  <si>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</si>
  <si>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</si>
  <si>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</si>
  <si>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Trade and other current payables </t>
  </si>
  <si>
    <t>Derivatives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</si>
  <si>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</si>
  <si>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</si>
  <si>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</si>
  <si>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</si>
  <si>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</si>
  <si>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</si>
  <si>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</si>
  <si>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 xml:space="preserve">Share capital: </t>
  </si>
  <si>
    <t>Retained earnings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</si>
  <si>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</si>
  <si>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</si>
  <si>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</si>
  <si>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</si>
  <si>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</si>
  <si>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</si>
  <si>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>financial statements</t>
  </si>
  <si>
    <t>Three-month period ended</t>
  </si>
  <si>
    <t>Revenue from sale of goods</t>
  </si>
  <si>
    <t>Revenue from rendering of services</t>
  </si>
  <si>
    <t>Other income</t>
  </si>
  <si>
    <t>Expenses</t>
  </si>
  <si>
    <t>Costs of rendering of services</t>
  </si>
  <si>
    <t xml:space="preserve">Administrative expenses  </t>
  </si>
  <si>
    <t>Total expenses</t>
  </si>
  <si>
    <t>Profit from operating activities</t>
  </si>
  <si>
    <t>Finance costs</t>
  </si>
  <si>
    <t xml:space="preserve">   using equity method</t>
  </si>
  <si>
    <t>Profit before income tax expense</t>
  </si>
  <si>
    <t xml:space="preserve">Profit for the period </t>
  </si>
  <si>
    <t>Other comprehensive income</t>
  </si>
  <si>
    <t>Total comprehensive income for the period</t>
  </si>
  <si>
    <t>Total comprehensive income attributable to:</t>
  </si>
  <si>
    <t>Statement of changes in equity (Unaudited)</t>
  </si>
  <si>
    <t>Consolidated financial statements</t>
  </si>
  <si>
    <t>Retain earnings</t>
  </si>
  <si>
    <t>Issued</t>
  </si>
  <si>
    <t>and paid-up</t>
  </si>
  <si>
    <t xml:space="preserve">Total </t>
  </si>
  <si>
    <t xml:space="preserve">share capital </t>
  </si>
  <si>
    <t xml:space="preserve">Legal reserve </t>
  </si>
  <si>
    <t>Unappropriated</t>
  </si>
  <si>
    <t xml:space="preserve">the parent </t>
  </si>
  <si>
    <t>interests</t>
  </si>
  <si>
    <t>equity</t>
  </si>
  <si>
    <t>Transactions with owners, recorded directly in equity</t>
  </si>
  <si>
    <t>Comprehensive income for the period</t>
  </si>
  <si>
    <t xml:space="preserve">    Other comprehensive income</t>
  </si>
  <si>
    <t>Separate financial statements</t>
  </si>
  <si>
    <t>Total</t>
  </si>
  <si>
    <t xml:space="preserve">Contributions by and distributions to owners </t>
  </si>
  <si>
    <t>Dividends</t>
  </si>
  <si>
    <t xml:space="preserve">Total contributions by and distributions to owners </t>
  </si>
  <si>
    <t>Index Living Mall Public Company Limited and its Subsidiaries</t>
  </si>
  <si>
    <t>Share premium</t>
  </si>
  <si>
    <t>on ordinary shares</t>
  </si>
  <si>
    <t>Six-month period ended 30 June 2021</t>
  </si>
  <si>
    <t>Balance at 1 January 2021</t>
  </si>
  <si>
    <t>Impact of changes in accounting policies</t>
  </si>
  <si>
    <t>Balance at 1 January 2020 - restated</t>
  </si>
  <si>
    <t>Profit or (loss)</t>
  </si>
  <si>
    <t>Transfer to legal reserve</t>
  </si>
  <si>
    <t>Balance at 30 June 2021</t>
  </si>
  <si>
    <t>Sign…................................................................. Director</t>
  </si>
  <si>
    <t xml:space="preserve">                                      Mr. Pisith Patamasatayasonthi</t>
  </si>
  <si>
    <t xml:space="preserve">                   Mrs. Kridchanok Patamasatayasonthi</t>
  </si>
  <si>
    <t>Statement of cash flows (Unaudited)</t>
  </si>
  <si>
    <t>Cash flows from operating activities</t>
  </si>
  <si>
    <t>Profit for the period</t>
  </si>
  <si>
    <t>Depreciation and amortization</t>
  </si>
  <si>
    <t xml:space="preserve">   using equity method, net of tax</t>
  </si>
  <si>
    <t>Interest income</t>
  </si>
  <si>
    <t>Changes in operating assets and liabilities</t>
  </si>
  <si>
    <t>Non-current provision for employee benefits</t>
  </si>
  <si>
    <t>Taxes paid</t>
  </si>
  <si>
    <t>Cash flows from investing activities</t>
  </si>
  <si>
    <t>Acquisition of investment properties</t>
  </si>
  <si>
    <t xml:space="preserve">Acquisition of property, plant and equipment  </t>
  </si>
  <si>
    <t>Proceeds from sale of property, plant and equipment</t>
  </si>
  <si>
    <t>Acquisition of intangible assets</t>
  </si>
  <si>
    <t>Cash flows from financing activities</t>
  </si>
  <si>
    <t xml:space="preserve">Payment of lease liabilities </t>
  </si>
  <si>
    <t>Interest paid</t>
  </si>
  <si>
    <t>Effect of exchange rate changes on cash and cash equivalents</t>
  </si>
  <si>
    <t>Cash and cash equivalents at 1 January</t>
  </si>
  <si>
    <t>Loss on inventories devaluation</t>
  </si>
  <si>
    <t xml:space="preserve">Deficit on the business combination </t>
  </si>
  <si>
    <t>under common control transaction</t>
  </si>
  <si>
    <t>Authorised share capital</t>
  </si>
  <si>
    <t>Issued and paid-up share capital</t>
  </si>
  <si>
    <t>Appropriated legal reserve</t>
  </si>
  <si>
    <t>Short-term loans to subsidiaries</t>
  </si>
  <si>
    <t>Short-term loans from financial institutions</t>
  </si>
  <si>
    <t xml:space="preserve">Current portion of </t>
  </si>
  <si>
    <t>Long-term loans from financial institutions</t>
  </si>
  <si>
    <t>- Long-term loans from financial institutions</t>
  </si>
  <si>
    <t>- Lease liabilities</t>
  </si>
  <si>
    <t xml:space="preserve">Former shareholders of a subsidiary </t>
  </si>
  <si>
    <t>before business restructuring</t>
  </si>
  <si>
    <t xml:space="preserve">    Profit</t>
  </si>
  <si>
    <t xml:space="preserve">   financial institutions</t>
  </si>
  <si>
    <t>Interest received</t>
  </si>
  <si>
    <t>Cash flows from investing activities (continued)</t>
  </si>
  <si>
    <t>from non-controlling interests</t>
  </si>
  <si>
    <t>Restricted deposits at financial institutions</t>
  </si>
  <si>
    <t>Corporate income tax payable</t>
  </si>
  <si>
    <t>Income</t>
  </si>
  <si>
    <t>Distribution costs</t>
  </si>
  <si>
    <t>Share of loss of a joint venture accounted for</t>
  </si>
  <si>
    <t>Owners of parent</t>
  </si>
  <si>
    <r>
      <t xml:space="preserve">Earnings per share </t>
    </r>
    <r>
      <rPr>
        <b/>
        <i/>
        <sz val="11"/>
        <rFont val="Times New Roman"/>
        <family val="1"/>
      </rPr>
      <t xml:space="preserve">(in Baht) </t>
    </r>
  </si>
  <si>
    <t>Total transactions with owners, recorded directly in equity</t>
  </si>
  <si>
    <t>Acquisition of increasing in share capital in subsidiaries</t>
  </si>
  <si>
    <t>Short-term loans to subsidiaries and other related parties</t>
  </si>
  <si>
    <t xml:space="preserve">Proceeds from repayment of short-term loans to subsidiaries </t>
  </si>
  <si>
    <t>Net cash used in investing activities</t>
  </si>
  <si>
    <t>Proceeds from long-term loans from other related parties</t>
  </si>
  <si>
    <t>Proceeds from long-term loans from financial institutions</t>
  </si>
  <si>
    <t>Repayment of long-term loans from financial institutions</t>
  </si>
  <si>
    <t>Increase in lease liabilities</t>
  </si>
  <si>
    <t>Net gain on foreign exchange</t>
  </si>
  <si>
    <t xml:space="preserve">    Distribution to owners of the parent</t>
  </si>
  <si>
    <t xml:space="preserve">  Distribution to owners </t>
  </si>
  <si>
    <t>Net decrease (increase) in restricted deposits at</t>
  </si>
  <si>
    <t>Repayment of long-term loans from other related parties</t>
  </si>
  <si>
    <t xml:space="preserve">the business </t>
  </si>
  <si>
    <t xml:space="preserve">controlling </t>
  </si>
  <si>
    <t>Non-</t>
  </si>
  <si>
    <t>Loss on derivatives fair value remeasurement</t>
  </si>
  <si>
    <t>Share premium on ordinary shares</t>
  </si>
  <si>
    <t>Gain on derivatives fair value remeasurement</t>
  </si>
  <si>
    <t>Net loss on foreign exchange</t>
  </si>
  <si>
    <t>10</t>
  </si>
  <si>
    <t xml:space="preserve">ordinary shares </t>
  </si>
  <si>
    <t xml:space="preserve">        Issue of ordinary shares</t>
  </si>
  <si>
    <t>from financial institutions</t>
  </si>
  <si>
    <t>Net increase (decrease) in short-term loans</t>
  </si>
  <si>
    <t xml:space="preserve">        Transaction costs - net of tax</t>
  </si>
  <si>
    <t xml:space="preserve">    Contributions by and distributions to owners of the parent</t>
  </si>
  <si>
    <t>6</t>
  </si>
  <si>
    <t xml:space="preserve">Reclassifies from property, plant and equipment </t>
  </si>
  <si>
    <t>Transaction costs from issue of shares</t>
  </si>
  <si>
    <t>Investments in joint venture</t>
  </si>
  <si>
    <t>Total income</t>
  </si>
  <si>
    <t>Costs of sales of goods</t>
  </si>
  <si>
    <t xml:space="preserve">  Contributions by and distributions to owners</t>
  </si>
  <si>
    <t>Proceeds from issue of ordinary shares</t>
  </si>
  <si>
    <t>Dividends paid to owners of the Company</t>
  </si>
  <si>
    <t xml:space="preserve">   to investment properties</t>
  </si>
  <si>
    <t xml:space="preserve">shares </t>
  </si>
  <si>
    <t xml:space="preserve">on ordinary </t>
  </si>
  <si>
    <t xml:space="preserve">reserve </t>
  </si>
  <si>
    <t>Legal</t>
  </si>
  <si>
    <t>premium</t>
  </si>
  <si>
    <t>Share</t>
  </si>
  <si>
    <t>control transaction</t>
  </si>
  <si>
    <t xml:space="preserve">combination </t>
  </si>
  <si>
    <t xml:space="preserve">under common </t>
  </si>
  <si>
    <t xml:space="preserve">to owners of </t>
  </si>
  <si>
    <t>attributable</t>
  </si>
  <si>
    <t>premium on</t>
  </si>
  <si>
    <t>Proceeds from issue of subsidiaries' shares</t>
  </si>
  <si>
    <t xml:space="preserve">   before effect of exchanges rate changes</t>
  </si>
  <si>
    <t xml:space="preserve">        Dividend</t>
  </si>
  <si>
    <t>Undue input valued added tax</t>
  </si>
  <si>
    <t>Other current assets</t>
  </si>
  <si>
    <t>Fixed assets payables</t>
  </si>
  <si>
    <t xml:space="preserve">       (1,470 million ordinary shares,</t>
  </si>
  <si>
    <t xml:space="preserve">       par value at Baht 0.5 per share)</t>
  </si>
  <si>
    <t>Balance at 1 January 2024</t>
  </si>
  <si>
    <t xml:space="preserve">     Issue of ordinary shares</t>
  </si>
  <si>
    <t xml:space="preserve">     Transaction costs - net of tax</t>
  </si>
  <si>
    <t xml:space="preserve">     Dividend</t>
  </si>
  <si>
    <t>31 March</t>
  </si>
  <si>
    <t>Other non-current assets</t>
  </si>
  <si>
    <t xml:space="preserve">Deficit on 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</si>
  <si>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</si>
  <si>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</si>
  <si>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</si>
  <si>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</si>
  <si>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</si>
  <si>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>Accrued dividends</t>
  </si>
  <si>
    <t>Tax expense</t>
  </si>
  <si>
    <t>Adjustments to reconcile profit to cash receipts (payments)</t>
  </si>
  <si>
    <t>(Gain) loss on disposal of property, plant and equipment</t>
  </si>
  <si>
    <t>Net unrealised (gain) loss on foreign exchange</t>
  </si>
  <si>
    <t>Net (gain) loss on derivatives fair value remeasurement</t>
  </si>
  <si>
    <t>Payment of non-current provision for employee benefits</t>
  </si>
  <si>
    <t>Net cash (used in) generated from operations</t>
  </si>
  <si>
    <t>Net cash (used in) from operating activities</t>
  </si>
  <si>
    <t>Acquisition of a subsidiary</t>
  </si>
  <si>
    <t>Net cash from financing activities</t>
  </si>
  <si>
    <t xml:space="preserve">Net decrease in cash and cash equivalents, </t>
  </si>
  <si>
    <t>Net decrease in cash and cash equivalents</t>
  </si>
  <si>
    <t>Cash and cash equivalents at 31 March</t>
  </si>
  <si>
    <t>Significant non-cash transactions</t>
  </si>
  <si>
    <t>Acquisition of assets for which paymenthas not yet been made</t>
  </si>
  <si>
    <t>Profit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</si>
</sst>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4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26">
    <xf numFmtId="0" fontId="0" fillId="0" borderId="0" xfId="0"/>
    <xf numFmtId="0" fontId="7" fillId="0" borderId="0" xfId="2" applyFont="1" applyAlignment="1">
      <alignment horizontal="left"/>
    </xf>
    <xf numFmtId="0" fontId="10" fillId="0" borderId="0" xfId="0" applyFont="1"/>
    <xf numFmtId="0" fontId="6" fillId="0" borderId="0" xfId="2" applyFont="1" applyAlignment="1">
      <alignment horizontal="left"/>
    </xf>
    <xf numFmtId="0" fontId="1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2" fillId="0" borderId="0" xfId="0" applyFont="1"/>
    <xf numFmtId="165" fontId="3" fillId="0" borderId="0" xfId="0" applyNumberFormat="1" applyFont="1"/>
    <xf numFmtId="0" fontId="3" fillId="0" borderId="0" xfId="0" applyFont="1" applyAlignment="1">
      <alignment horizontal="center"/>
    </xf>
    <xf numFmtId="49" fontId="0" fillId="0" borderId="0" xfId="2" applyNumberFormat="1" applyFont="1" applyAlignment="1">
      <alignment horizontal="center"/>
    </xf>
    <xf numFmtId="49" fontId="3" fillId="0" borderId="0" xfId="2" applyNumberFormat="1" applyAlignment="1">
      <alignment horizontal="center"/>
    </xf>
    <xf numFmtId="0" fontId="2" fillId="0" borderId="0" xfId="2" applyFont="1"/>
    <xf numFmtId="0" fontId="8" fillId="0" borderId="0" xfId="2" applyFont="1" applyAlignment="1">
      <alignment horizontal="center"/>
    </xf>
    <xf numFmtId="0" fontId="3" fillId="0" borderId="0" xfId="2" applyAlignment="1">
      <alignment horizontal="center"/>
    </xf>
    <xf numFmtId="0" fontId="0" fillId="0" borderId="0" xfId="2" applyFont="1" applyAlignment="1">
      <alignment horizontal="center"/>
    </xf>
    <xf numFmtId="0" fontId="9" fillId="0" borderId="0" xfId="2" applyFont="1"/>
    <xf numFmtId="165" fontId="3" fillId="0" borderId="0" xfId="1" applyNumberFormat="1" applyFont="1" applyFill="1" applyAlignment="1"/>
    <xf numFmtId="165" fontId="0" fillId="0" borderId="0" xfId="0" applyNumberFormat="1"/>
    <xf numFmtId="165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65" fontId="2" fillId="0" borderId="4" xfId="1" applyNumberFormat="1" applyFont="1" applyFill="1" applyBorder="1" applyAlignment="1"/>
    <xf numFmtId="165" fontId="2" fillId="0" borderId="0" xfId="1" applyNumberFormat="1" applyFont="1" applyFill="1" applyAlignment="1"/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165" fontId="2" fillId="0" borderId="0" xfId="1" applyNumberFormat="1" applyFont="1" applyFill="1" applyBorder="1" applyAlignment="1"/>
    <xf numFmtId="165" fontId="2" fillId="0" borderId="1" xfId="1" applyNumberFormat="1" applyFont="1" applyFill="1" applyBorder="1" applyAlignment="1"/>
    <xf numFmtId="37" fontId="12" fillId="0" borderId="0" xfId="0" applyNumberFormat="1" applyFont="1" applyAlignment="1">
      <alignment horizontal="center"/>
    </xf>
    <xf numFmtId="37" fontId="13" fillId="0" borderId="0" xfId="0" applyNumberFormat="1" applyFont="1" applyAlignment="1">
      <alignment horizontal="center"/>
    </xf>
    <xf numFmtId="0" fontId="9" fillId="0" borderId="0" xfId="0" applyFont="1"/>
    <xf numFmtId="37" fontId="3" fillId="0" borderId="0" xfId="0" applyNumberFormat="1" applyFont="1"/>
    <xf numFmtId="165" fontId="2" fillId="0" borderId="2" xfId="1" applyNumberFormat="1" applyFont="1" applyFill="1" applyBorder="1" applyAlignment="1"/>
    <xf numFmtId="0" fontId="9" fillId="0" borderId="0" xfId="0" applyFont="1" applyAlignment="1">
      <alignment horizontal="left"/>
    </xf>
    <xf numFmtId="165" fontId="3" fillId="0" borderId="1" xfId="1" applyNumberFormat="1" applyFont="1" applyFill="1" applyBorder="1" applyAlignment="1"/>
    <xf numFmtId="165" fontId="3" fillId="0" borderId="2" xfId="1" applyNumberFormat="1" applyFont="1" applyFill="1" applyBorder="1" applyAlignment="1"/>
    <xf numFmtId="0" fontId="2" fillId="0" borderId="0" xfId="0" applyFont="1" applyAlignment="1">
      <alignment horizontal="left" wrapText="1"/>
    </xf>
    <xf numFmtId="165" fontId="3" fillId="0" borderId="0" xfId="1" applyNumberFormat="1" applyFont="1" applyFill="1" applyBorder="1" applyAlignment="1"/>
    <xf numFmtId="0" fontId="7" fillId="0" borderId="0" xfId="0" applyFont="1" applyAlignment="1">
      <alignment horizontal="left"/>
    </xf>
    <xf numFmtId="49" fontId="6" fillId="0" borderId="0" xfId="0" applyNumberFormat="1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49" fontId="9" fillId="0" borderId="0" xfId="0" applyNumberFormat="1" applyFont="1"/>
    <xf numFmtId="0" fontId="5" fillId="0" borderId="0" xfId="0" applyFont="1"/>
    <xf numFmtId="49" fontId="3" fillId="0" borderId="0" xfId="0" applyNumberFormat="1" applyFont="1" applyAlignment="1">
      <alignment horizontal="center"/>
    </xf>
    <xf numFmtId="43" fontId="8" fillId="0" borderId="0" xfId="1" applyFont="1" applyBorder="1" applyAlignment="1">
      <alignment horizontal="center"/>
    </xf>
    <xf numFmtId="49" fontId="0" fillId="0" borderId="0" xfId="0" applyNumberFormat="1"/>
    <xf numFmtId="165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right"/>
    </xf>
    <xf numFmtId="43" fontId="3" fillId="0" borderId="0" xfId="1" applyFont="1" applyFill="1" applyBorder="1" applyAlignment="1">
      <alignment horizontal="right"/>
    </xf>
    <xf numFmtId="165" fontId="2" fillId="0" borderId="4" xfId="1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/>
    <xf numFmtId="43" fontId="2" fillId="0" borderId="0" xfId="1" applyFont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49" fontId="3" fillId="0" borderId="0" xfId="0" applyNumberFormat="1" applyFont="1"/>
    <xf numFmtId="43" fontId="3" fillId="0" borderId="0" xfId="1" applyFont="1" applyFill="1" applyAlignment="1">
      <alignment horizontal="right"/>
    </xf>
    <xf numFmtId="43" fontId="3" fillId="0" borderId="2" xfId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165" fontId="2" fillId="0" borderId="0" xfId="1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65" fontId="2" fillId="0" borderId="3" xfId="1" applyNumberFormat="1" applyFont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43" fontId="2" fillId="0" borderId="0" xfId="1" applyFont="1" applyAlignment="1">
      <alignment horizontal="right"/>
    </xf>
    <xf numFmtId="165" fontId="2" fillId="0" borderId="0" xfId="1" applyNumberFormat="1" applyFont="1" applyAlignment="1">
      <alignment horizontal="right"/>
    </xf>
    <xf numFmtId="43" fontId="3" fillId="0" borderId="0" xfId="1" applyFont="1" applyBorder="1" applyAlignment="1">
      <alignment horizontal="right"/>
    </xf>
    <xf numFmtId="43" fontId="3" fillId="0" borderId="0" xfId="1" applyFont="1" applyAlignment="1">
      <alignment horizontal="right"/>
    </xf>
    <xf numFmtId="165" fontId="3" fillId="0" borderId="0" xfId="1" applyNumberFormat="1" applyFont="1" applyAlignment="1">
      <alignment horizontal="right"/>
    </xf>
    <xf numFmtId="165" fontId="3" fillId="0" borderId="0" xfId="1" applyNumberFormat="1" applyFont="1" applyBorder="1" applyAlignment="1">
      <alignment horizontal="right"/>
    </xf>
    <xf numFmtId="43" fontId="2" fillId="0" borderId="0" xfId="1" applyFont="1" applyFill="1" applyBorder="1" applyAlignment="1"/>
    <xf numFmtId="43" fontId="3" fillId="0" borderId="0" xfId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49" fontId="6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49" fontId="8" fillId="0" borderId="0" xfId="0" applyNumberFormat="1" applyFont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2" fillId="0" borderId="4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/>
    </xf>
    <xf numFmtId="165" fontId="2" fillId="0" borderId="2" xfId="1" applyNumberFormat="1" applyFont="1" applyFill="1" applyBorder="1" applyAlignment="1">
      <alignment horizontal="center"/>
    </xf>
    <xf numFmtId="49" fontId="0" fillId="0" borderId="0" xfId="0" applyNumberFormat="1" applyAlignment="1">
      <alignment horizontal="left"/>
    </xf>
    <xf numFmtId="43" fontId="3" fillId="0" borderId="0" xfId="1" applyFont="1" applyFill="1" applyBorder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37" fontId="0" fillId="0" borderId="0" xfId="0" applyNumberFormat="1" applyAlignment="1">
      <alignment horizontal="center"/>
    </xf>
    <xf numFmtId="165" fontId="0" fillId="0" borderId="0" xfId="1" applyNumberFormat="1" applyFont="1" applyFill="1" applyBorder="1" applyAlignment="1"/>
    <xf numFmtId="43" fontId="3" fillId="0" borderId="0" xfId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43" fontId="2" fillId="0" borderId="4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center" wrapText="1"/>
    </xf>
    <xf numFmtId="165" fontId="2" fillId="0" borderId="3" xfId="1" applyNumberFormat="1" applyFont="1" applyFill="1" applyBorder="1" applyAlignment="1"/>
    <xf numFmtId="165" fontId="2" fillId="0" borderId="5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center"/>
    </xf>
    <xf numFmtId="37" fontId="2" fillId="0" borderId="0" xfId="0" applyNumberFormat="1" applyFont="1"/>
    <xf numFmtId="43" fontId="0" fillId="0" borderId="2" xfId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2" fillId="0" borderId="2" xfId="1" applyFont="1" applyFill="1" applyBorder="1" applyAlignment="1"/>
    <xf numFmtId="43" fontId="2" fillId="0" borderId="2" xfId="1" applyFont="1" applyFill="1" applyBorder="1" applyAlignment="1">
      <alignment horizontal="center"/>
    </xf>
    <xf numFmtId="165" fontId="2" fillId="0" borderId="0" xfId="0" applyNumberFormat="1" applyFont="1"/>
    <xf numFmtId="165" fontId="0" fillId="0" borderId="0" xfId="1" applyNumberFormat="1" applyFont="1" applyFill="1" applyAlignment="1"/>
    <xf numFmtId="49" fontId="8" fillId="0" borderId="0" xfId="0" applyNumberFormat="1" applyFont="1"/>
    <xf numFmtId="165" fontId="0" fillId="0" borderId="0" xfId="1" applyNumberFormat="1" applyFont="1" applyFill="1" applyAlignment="1">
      <alignment horizontal="right"/>
    </xf>
    <xf numFmtId="165" fontId="0" fillId="0" borderId="2" xfId="1" applyNumberFormat="1" applyFont="1" applyFill="1" applyBorder="1" applyAlignment="1"/>
    <xf numFmtId="165" fontId="2" fillId="0" borderId="2" xfId="1" applyNumberFormat="1" applyFont="1" applyFill="1" applyBorder="1" applyAlignment="1">
      <alignment horizontal="right"/>
    </xf>
    <xf numFmtId="0" fontId="5" fillId="2" borderId="0" xfId="0" applyFont="1" applyFill="1"/>
    <xf numFmtId="165" fontId="2" fillId="0" borderId="1" xfId="1" applyNumberFormat="1" applyFont="1" applyFill="1" applyBorder="1" applyAlignment="1">
      <alignment horizontal="right"/>
    </xf>
    <xf numFmtId="165" fontId="3" fillId="0" borderId="0" xfId="0" applyNumberFormat="1" applyFont="1" applyAlignment="1">
      <alignment horizontal="right"/>
    </xf>
    <xf numFmtId="165" fontId="2" fillId="0" borderId="2" xfId="1" applyNumberFormat="1" applyFont="1" applyBorder="1" applyAlignment="1">
      <alignment horizontal="right"/>
    </xf>
    <xf numFmtId="165" fontId="3" fillId="0" borderId="2" xfId="1" applyNumberFormat="1" applyFont="1" applyBorder="1" applyAlignment="1"/>
    <xf numFmtId="165" fontId="3" fillId="0" borderId="0" xfId="1" applyNumberFormat="1" applyFont="1"/>
    <xf numFmtId="165" fontId="8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center"/>
    </xf>
    <xf numFmtId="165" fontId="2" fillId="0" borderId="0" xfId="1" applyNumberFormat="1" applyFont="1"/>
    <xf numFmtId="165" fontId="0" fillId="0" borderId="2" xfId="1" applyNumberFormat="1" applyFont="1" applyBorder="1" applyAlignment="1">
      <alignment horizontal="right"/>
    </xf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4" fontId="3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165" fontId="3" fillId="0" borderId="0" xfId="1" applyNumberFormat="1" applyFont="1" applyBorder="1" applyAlignment="1"/>
    <xf numFmtId="43" fontId="2" fillId="0" borderId="0" xfId="1" applyFont="1" applyFill="1" applyBorder="1" applyAlignment="1">
      <alignment horizontal="right"/>
    </xf>
    <xf numFmtId="0" fontId="3" fillId="0" borderId="0" xfId="1" applyNumberFormat="1" applyFont="1" applyAlignment="1">
      <alignment horizontal="center"/>
    </xf>
    <xf numFmtId="165" fontId="0" fillId="0" borderId="5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165" fontId="8" fillId="0" borderId="0" xfId="1" applyNumberFormat="1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3" fillId="0" borderId="0" xfId="0" applyFont="1" applyAlignment="1">
      <alignment horizontal="left" wrapText="1" indent="1"/>
    </xf>
    <xf numFmtId="0" fontId="0" fillId="0" borderId="0" xfId="0" applyFill="1"/>
    <xf numFmtId="0" fontId="0" fillId="0" borderId="0" xfId="0" applyFont="1" applyAlignment="1">
      <alignment horizontal="left" wrapText="1" indent="1"/>
    </xf>
    <xf numFmtId="0" fontId="0" fillId="0" borderId="0" xfId="0" applyAlignment="1">
      <alignment horizontal="left" wrapText="1" indent="1"/>
    </xf>
    <xf numFmtId="49" fontId="0" fillId="0" borderId="0" xfId="0" applyNumberFormat="1" applyAlignment="1">
      <alignment horizontal="left" indent="1"/>
    </xf>
    <xf numFmtId="0" fontId="0" fillId="0" borderId="0" xfId="0" applyFont="1" applyAlignment="1">
      <alignment horizontal="left" indent="2"/>
    </xf>
    <xf numFmtId="49" fontId="0" fillId="0" borderId="0" xfId="0" applyNumberFormat="1" applyFill="1"/>
    <xf numFmtId="49" fontId="9" fillId="0" borderId="0" xfId="0" applyNumberFormat="1" applyFont="1" applyFill="1"/>
    <xf numFmtId="0" fontId="0" fillId="0" borderId="0" xfId="0" applyFill="1" applyAlignment="1">
      <alignment horizontal="left" indent="1"/>
    </xf>
    <xf numFmtId="37" fontId="0" fillId="0" borderId="0" xfId="0" applyNumberFormat="1" applyFont="1" applyAlignment="1">
      <alignment horizontal="right"/>
    </xf>
    <xf numFmtId="37" fontId="0" fillId="0" borderId="0" xfId="0" applyNumberFormat="1" applyFont="1" applyAlignment="1">
      <alignment horizontal="center"/>
    </xf>
    <xf numFmtId="37" fontId="0" fillId="0" borderId="0" xfId="0" applyNumberFormat="1" applyFont="1"/>
    <xf numFmtId="0" fontId="6" fillId="0" borderId="0" xfId="2" applyFont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 applyFill="1"/>
    <xf numFmtId="49" fontId="0" fillId="0" borderId="0" xfId="0" applyNumberFormat="1" applyFill="1" applyAlignment="1">
      <alignment horizontal="left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8" fillId="0" borderId="0" xfId="1" applyNumberFormat="1" applyFont="1" applyAlignment="1">
      <alignment horizont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quotePrefix="1" applyAlignment="1">
      <alignment horizontal="left" indent="1"/>
    </xf>
    <xf numFmtId="0" fontId="8" fillId="0" borderId="0" xfId="0" applyFont="1" applyAlignment="1">
      <alignment wrapText="1"/>
    </xf>
    <xf numFmtId="165" fontId="3" fillId="0" borderId="0" xfId="0" applyNumberFormat="1" applyFont="1" applyBorder="1"/>
    <xf numFmtId="37" fontId="0" fillId="0" borderId="0" xfId="0" applyNumberFormat="1" applyAlignment="1">
      <alignment horizontal="right"/>
    </xf>
    <xf numFmtId="37" fontId="0" fillId="0" borderId="0" xfId="0" applyNumberForma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65" fontId="3" fillId="0" borderId="2" xfId="1" applyNumberFormat="1" applyFont="1" applyBorder="1" applyAlignment="1">
      <alignment horizontal="right"/>
    </xf>
    <xf numFmtId="165" fontId="0" fillId="0" borderId="0" xfId="1" applyNumberFormat="1" applyFont="1" applyAlignment="1"/>
    <xf numFmtId="165" fontId="0" fillId="0" borderId="0" xfId="1" quotePrefix="1" applyNumberFormat="1" applyFont="1" applyAlignment="1"/>
    <xf numFmtId="43" fontId="2" fillId="0" borderId="1" xfId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2" applyFont="1" applyAlignment="1">
      <alignment horizontal="center"/>
    </xf>
    <xf numFmtId="0" fontId="2" fillId="0" borderId="0" xfId="0" applyFont="1" applyAlignment="1">
      <alignment horizontal="center" wrapText="1"/>
    </xf>
    <xf numFmtId="16" fontId="0" fillId="0" borderId="0" xfId="0" quotePrefix="1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wrapText="1"/>
    </xf>
    <xf numFmtId="165" fontId="8" fillId="0" borderId="0" xfId="1" applyNumberFormat="1" applyFont="1" applyAlignment="1">
      <alignment horizontal="center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2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165" fontId="0" fillId="0" borderId="0" xfId="1" quotePrefix="1" applyNumberFormat="1" applyFont="1" applyAlignment="1">
      <alignment horizontal="center"/>
    </xf>
  </cellXfs>
  <cellStyles count="3">
    <cellStyle name="Comma" xfId="1" builtinId="3"/>
    <cellStyle name="Normal" xfId="0" builtinId="0"/>
    <cellStyle name="Normal 4" xfId="2" xr:uid="{00000000-0005-0000-0000-000002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P83"/>
  <sheetViews>
    <sheetView topLeftCell="A77" zoomScale="85" zoomScaleNormal="85" zoomScaleSheetLayoutView="70" workbookViewId="0">
      <selection activeCell="L74" sqref="L74"/>
    </sheetView>
  </sheetViews>
  <sheetFormatPr defaultColWidth="8.26953125" defaultRowHeight="17.5" customHeight="1" x14ac:dyDescent="0.3"/>
  <cols>
    <col min="1" max="1" width="48.453125" style="7" customWidth="1"/>
    <col min="2" max="2" width="5.81640625" style="6" bestFit="1" customWidth="1"/>
    <col min="3" max="3" width="1" style="6" customWidth="1"/>
    <col min="4" max="4" width="11.26953125" style="6" customWidth="1"/>
    <col min="5" max="5" width="1" style="6" customWidth="1"/>
    <col min="6" max="6" width="11.26953125" style="6" customWidth="1"/>
    <col min="7" max="7" width="1" style="6" customWidth="1"/>
    <col min="8" max="8" width="11.26953125" style="6" customWidth="1"/>
    <col min="9" max="9" width="1" style="6" customWidth="1"/>
    <col min="10" max="10" width="11.26953125" style="6" customWidth="1"/>
    <col min="11" max="12" width="14.26953125" style="6" bestFit="1" customWidth="1"/>
    <col min="13" max="16384" width="8.26953125" style="6"/>
  </cols>
  <sheetData>
    <row r="1" spans="1:16" s="2" customFormat="1" ht="17.5" customHeight="1" x14ac:dyDescent="0.4">
      <c r="A1" s="1" t="s">
        <v>0</v>
      </c>
    </row>
    <row r="2" spans="1:16" s="4" customFormat="1" ht="17.5" customHeight="1" x14ac:dyDescent="0.35">
      <c r="A2" s="3" t="s">
        <v>1</v>
      </c>
    </row>
    <row r="3" spans="1:16" ht="17.5" customHeight="1" x14ac:dyDescent="0.3">
      <c r="A3" s="5"/>
    </row>
    <row r="4" spans="1:16" ht="17.5" customHeight="1" x14ac:dyDescent="0.3">
      <c r="B4" s="12"/>
      <c r="C4" s="12"/>
      <c r="D4" s="206" t="s">
        <v>2</v>
      </c>
      <c r="E4" s="206"/>
      <c r="F4" s="206"/>
      <c r="G4" s="206"/>
      <c r="H4" s="204" t="s">
        <v>3</v>
      </c>
      <c r="I4" s="204"/>
      <c r="J4" s="204"/>
    </row>
    <row r="5" spans="1:16" ht="17.5" customHeight="1" x14ac:dyDescent="0.3">
      <c r="B5" s="12"/>
      <c r="C5" s="12"/>
      <c r="D5" s="204" t="s">
        <v>4</v>
      </c>
      <c r="E5" s="204"/>
      <c r="F5" s="204"/>
      <c r="G5" s="204"/>
      <c r="H5" s="204" t="s">
        <v>4</v>
      </c>
      <c r="I5" s="204"/>
      <c r="J5" s="204"/>
    </row>
    <row r="6" spans="1:16" ht="17.5" customHeight="1" x14ac:dyDescent="0.3">
      <c r="B6" s="12"/>
      <c r="C6" s="12"/>
      <c r="D6" s="13" t="s">
        <v>200</v>
      </c>
      <c r="E6" s="14"/>
      <c r="F6" s="13" t="s">
        <v>5</v>
      </c>
      <c r="H6" s="13" t="s">
        <v>200</v>
      </c>
      <c r="I6" s="14"/>
      <c r="J6" s="13" t="s">
        <v>5</v>
      </c>
    </row>
    <row r="7" spans="1:16" ht="17.5" customHeight="1" x14ac:dyDescent="0.3">
      <c r="A7" s="167" t="s">
        <v>6</v>
      </c>
      <c r="B7" s="16" t="s">
        <v>7</v>
      </c>
      <c r="C7" s="8"/>
      <c r="D7" s="17">
        <v>2025</v>
      </c>
      <c r="E7" s="198"/>
      <c r="F7" s="17">
        <v>2024</v>
      </c>
      <c r="H7" s="17">
        <v>2025</v>
      </c>
      <c r="I7" s="198"/>
      <c r="J7" s="17">
        <v>2024</v>
      </c>
    </row>
    <row r="8" spans="1:16" ht="17.5" customHeight="1" x14ac:dyDescent="0.3">
      <c r="A8" s="15"/>
      <c r="B8" s="16"/>
      <c r="C8" s="8"/>
      <c r="D8" s="18" t="s">
        <v>8</v>
      </c>
      <c r="E8" s="12"/>
      <c r="F8" s="17"/>
      <c r="H8" s="18" t="s">
        <v>8</v>
      </c>
      <c r="I8" s="12"/>
      <c r="J8" s="17"/>
    </row>
    <row r="9" spans="1:16" ht="17.5" customHeight="1" x14ac:dyDescent="0.3">
      <c r="B9" s="12"/>
      <c r="C9" s="12"/>
      <c r="D9" s="205" t="s">
        <v>9</v>
      </c>
      <c r="E9" s="205"/>
      <c r="F9" s="205"/>
      <c r="G9" s="205"/>
      <c r="H9" s="205"/>
      <c r="I9" s="205"/>
      <c r="J9" s="205"/>
    </row>
    <row r="10" spans="1:16" ht="17.5" customHeight="1" x14ac:dyDescent="0.3">
      <c r="A10" s="19" t="s">
        <v>10</v>
      </c>
      <c r="B10" s="8"/>
      <c r="C10" s="8"/>
    </row>
    <row r="11" spans="1:16" ht="17.5" customHeight="1" x14ac:dyDescent="0.3">
      <c r="A11" s="189" t="s">
        <v>11</v>
      </c>
      <c r="B11" s="184"/>
      <c r="C11" s="184"/>
      <c r="D11" s="11">
        <v>260273</v>
      </c>
      <c r="F11" s="120">
        <v>546940</v>
      </c>
      <c r="G11" s="20"/>
      <c r="H11" s="20">
        <v>223502</v>
      </c>
      <c r="I11" s="20"/>
      <c r="J11" s="20">
        <v>502228</v>
      </c>
    </row>
    <row r="12" spans="1:16" ht="17.5" customHeight="1" x14ac:dyDescent="0.3">
      <c r="A12" s="189" t="s">
        <v>12</v>
      </c>
      <c r="B12" s="184">
        <v>3</v>
      </c>
      <c r="C12" s="184"/>
      <c r="D12" s="11">
        <v>1113828</v>
      </c>
      <c r="F12" s="20">
        <v>1023963</v>
      </c>
      <c r="G12" s="20"/>
      <c r="H12" s="20">
        <v>989194</v>
      </c>
      <c r="I12" s="20"/>
      <c r="J12" s="20">
        <v>923611</v>
      </c>
    </row>
    <row r="13" spans="1:16" ht="17.5" customHeight="1" x14ac:dyDescent="0.3">
      <c r="A13" s="188" t="s">
        <v>118</v>
      </c>
      <c r="B13" s="203">
        <v>2</v>
      </c>
      <c r="C13" s="8"/>
      <c r="D13" s="11">
        <v>0</v>
      </c>
      <c r="E13" s="20"/>
      <c r="F13" s="20">
        <v>0</v>
      </c>
      <c r="G13" s="20"/>
      <c r="H13" s="20">
        <v>309800</v>
      </c>
      <c r="I13" s="20"/>
      <c r="J13" s="20">
        <v>314800</v>
      </c>
      <c r="L13" s="21"/>
      <c r="O13" s="21"/>
      <c r="P13" s="21"/>
    </row>
    <row r="14" spans="1:16" ht="17.5" customHeight="1" x14ac:dyDescent="0.3">
      <c r="A14" s="28" t="s">
        <v>13</v>
      </c>
      <c r="B14" s="9">
        <v>4</v>
      </c>
      <c r="C14" s="8"/>
      <c r="D14" s="11">
        <v>1471079</v>
      </c>
      <c r="E14" s="22"/>
      <c r="F14" s="20">
        <v>1206050</v>
      </c>
      <c r="G14" s="20"/>
      <c r="H14" s="20">
        <v>1250948</v>
      </c>
      <c r="I14" s="20"/>
      <c r="J14" s="20">
        <v>998350</v>
      </c>
      <c r="L14" s="21"/>
      <c r="P14" s="21"/>
    </row>
    <row r="15" spans="1:16" ht="17.5" customHeight="1" x14ac:dyDescent="0.3">
      <c r="A15" s="28" t="s">
        <v>191</v>
      </c>
      <c r="B15" s="9"/>
      <c r="C15" s="8"/>
      <c r="D15" s="20">
        <v>13694</v>
      </c>
      <c r="E15" s="22"/>
      <c r="F15" s="20">
        <v>6884</v>
      </c>
      <c r="G15" s="20"/>
      <c r="H15" s="20">
        <v>12887</v>
      </c>
      <c r="I15" s="20"/>
      <c r="J15" s="20">
        <v>6840</v>
      </c>
      <c r="L15" s="21"/>
      <c r="P15" s="21"/>
    </row>
    <row r="16" spans="1:16" ht="17.5" customHeight="1" x14ac:dyDescent="0.3">
      <c r="A16" s="23" t="s">
        <v>192</v>
      </c>
      <c r="B16" s="9"/>
      <c r="C16" s="8"/>
      <c r="D16" s="20">
        <v>31846</v>
      </c>
      <c r="E16" s="20"/>
      <c r="F16" s="20">
        <v>23622</v>
      </c>
      <c r="G16" s="20"/>
      <c r="H16" s="20">
        <v>27714</v>
      </c>
      <c r="I16" s="20"/>
      <c r="J16" s="20">
        <v>18914</v>
      </c>
      <c r="L16" s="21"/>
      <c r="P16" s="21"/>
    </row>
    <row r="17" spans="1:13" ht="17.5" customHeight="1" x14ac:dyDescent="0.3">
      <c r="A17" s="24" t="s">
        <v>14</v>
      </c>
      <c r="B17" s="9"/>
      <c r="C17" s="8"/>
      <c r="D17" s="25">
        <f>SUM(D11:D16)</f>
        <v>2890720</v>
      </c>
      <c r="E17" s="26"/>
      <c r="F17" s="25">
        <f>SUM(F11:F16)</f>
        <v>2807459</v>
      </c>
      <c r="H17" s="25">
        <f>SUM(H11:H16)</f>
        <v>2814045</v>
      </c>
      <c r="J17" s="25">
        <f>SUM(J11:J16)</f>
        <v>2764743</v>
      </c>
    </row>
    <row r="18" spans="1:13" ht="17.5" customHeight="1" x14ac:dyDescent="0.3">
      <c r="B18" s="9"/>
      <c r="C18" s="8"/>
      <c r="D18" s="20"/>
      <c r="E18" s="20"/>
      <c r="F18" s="20"/>
    </row>
    <row r="19" spans="1:13" ht="17.5" customHeight="1" x14ac:dyDescent="0.3">
      <c r="A19" s="27" t="s">
        <v>15</v>
      </c>
      <c r="B19" s="9"/>
      <c r="C19" s="8"/>
      <c r="D19" s="20"/>
      <c r="E19" s="20"/>
      <c r="F19" s="20"/>
    </row>
    <row r="20" spans="1:13" ht="17.5" customHeight="1" x14ac:dyDescent="0.3">
      <c r="A20" s="28" t="s">
        <v>131</v>
      </c>
      <c r="B20" s="9"/>
      <c r="C20" s="8"/>
      <c r="D20" s="20">
        <v>172210</v>
      </c>
      <c r="E20" s="20"/>
      <c r="F20" s="20">
        <v>172089</v>
      </c>
      <c r="G20" s="20"/>
      <c r="H20" s="20">
        <v>131610</v>
      </c>
      <c r="I20" s="20"/>
      <c r="J20" s="20">
        <v>131489</v>
      </c>
    </row>
    <row r="21" spans="1:13" ht="17.5" hidden="1" customHeight="1" x14ac:dyDescent="0.3">
      <c r="A21" s="28" t="s">
        <v>169</v>
      </c>
      <c r="B21" s="9"/>
      <c r="C21" s="8"/>
      <c r="D21" s="20">
        <v>0</v>
      </c>
      <c r="E21" s="20"/>
      <c r="F21" s="20">
        <v>0</v>
      </c>
      <c r="G21" s="20"/>
      <c r="H21" s="20">
        <v>0</v>
      </c>
      <c r="I21" s="20"/>
      <c r="J21" s="20">
        <v>0</v>
      </c>
      <c r="L21" s="11"/>
      <c r="M21" s="11"/>
    </row>
    <row r="22" spans="1:13" ht="17.5" customHeight="1" x14ac:dyDescent="0.3">
      <c r="A22" s="28" t="s">
        <v>16</v>
      </c>
      <c r="B22" s="9"/>
      <c r="C22" s="8"/>
      <c r="D22" s="20">
        <v>0</v>
      </c>
      <c r="E22" s="20"/>
      <c r="F22" s="20">
        <v>0</v>
      </c>
      <c r="G22" s="20"/>
      <c r="H22" s="20">
        <v>269982</v>
      </c>
      <c r="I22" s="20"/>
      <c r="J22" s="20">
        <v>269982</v>
      </c>
      <c r="L22" s="11"/>
      <c r="M22" s="11"/>
    </row>
    <row r="23" spans="1:13" ht="17.5" customHeight="1" x14ac:dyDescent="0.3">
      <c r="A23" s="28" t="s">
        <v>17</v>
      </c>
      <c r="B23" s="9"/>
      <c r="C23" s="8"/>
      <c r="D23" s="20">
        <v>0</v>
      </c>
      <c r="E23" s="20"/>
      <c r="F23" s="20">
        <v>0</v>
      </c>
      <c r="G23" s="20"/>
      <c r="H23" s="20">
        <v>89667</v>
      </c>
      <c r="I23" s="20"/>
      <c r="J23" s="20">
        <v>90949</v>
      </c>
      <c r="L23" s="11"/>
      <c r="M23" s="11"/>
    </row>
    <row r="24" spans="1:13" ht="17.5" customHeight="1" x14ac:dyDescent="0.3">
      <c r="A24" s="23" t="s">
        <v>18</v>
      </c>
      <c r="B24" s="9">
        <v>5</v>
      </c>
      <c r="C24" s="8"/>
      <c r="D24" s="20">
        <v>3778358</v>
      </c>
      <c r="E24" s="20"/>
      <c r="F24" s="20">
        <v>3453927</v>
      </c>
      <c r="G24" s="20"/>
      <c r="H24" s="20">
        <v>3446266</v>
      </c>
      <c r="I24" s="20"/>
      <c r="J24" s="20">
        <v>3129171</v>
      </c>
      <c r="L24" s="11"/>
      <c r="M24" s="11"/>
    </row>
    <row r="25" spans="1:13" ht="17.5" customHeight="1" x14ac:dyDescent="0.3">
      <c r="A25" s="188" t="s">
        <v>19</v>
      </c>
      <c r="B25" s="9"/>
      <c r="C25" s="8"/>
      <c r="D25" s="20">
        <v>46929</v>
      </c>
      <c r="E25" s="20"/>
      <c r="F25" s="20">
        <v>41777</v>
      </c>
      <c r="H25" s="20">
        <v>46929</v>
      </c>
      <c r="J25" s="20">
        <v>41777</v>
      </c>
      <c r="L25" s="11"/>
      <c r="M25" s="11"/>
    </row>
    <row r="26" spans="1:13" ht="17.5" customHeight="1" x14ac:dyDescent="0.3">
      <c r="A26" s="23" t="s">
        <v>20</v>
      </c>
      <c r="B26" s="9"/>
      <c r="C26" s="8"/>
      <c r="D26" s="20">
        <v>36350</v>
      </c>
      <c r="E26" s="20"/>
      <c r="F26" s="20">
        <v>30175</v>
      </c>
      <c r="G26" s="20"/>
      <c r="H26" s="20">
        <v>35070</v>
      </c>
      <c r="I26" s="20"/>
      <c r="J26" s="20">
        <v>28851</v>
      </c>
      <c r="L26" s="11"/>
      <c r="M26" s="11"/>
    </row>
    <row r="27" spans="1:13" ht="17.5" customHeight="1" x14ac:dyDescent="0.3">
      <c r="A27" s="23" t="s">
        <v>21</v>
      </c>
      <c r="B27" s="9"/>
      <c r="C27" s="8"/>
      <c r="D27" s="20">
        <v>49097</v>
      </c>
      <c r="E27" s="20"/>
      <c r="F27" s="20">
        <v>51797</v>
      </c>
      <c r="G27" s="20"/>
      <c r="H27" s="20">
        <v>16225</v>
      </c>
      <c r="I27" s="20"/>
      <c r="J27" s="20">
        <v>16478</v>
      </c>
      <c r="L27" s="11"/>
      <c r="M27" s="11"/>
    </row>
    <row r="28" spans="1:13" ht="17.5" customHeight="1" x14ac:dyDescent="0.3">
      <c r="A28" s="23" t="s">
        <v>201</v>
      </c>
      <c r="B28" s="9"/>
      <c r="C28" s="196"/>
      <c r="D28" s="20">
        <v>7695</v>
      </c>
      <c r="E28" s="20"/>
      <c r="F28" s="20">
        <v>7596</v>
      </c>
      <c r="G28" s="20"/>
      <c r="H28" s="20">
        <v>7695</v>
      </c>
      <c r="I28" s="20"/>
      <c r="J28" s="20">
        <v>7596</v>
      </c>
      <c r="L28" s="11"/>
      <c r="M28" s="11"/>
    </row>
    <row r="29" spans="1:13" ht="17.5" customHeight="1" x14ac:dyDescent="0.3">
      <c r="A29" s="24" t="s">
        <v>22</v>
      </c>
      <c r="B29" s="9"/>
      <c r="C29" s="8"/>
      <c r="D29" s="25">
        <f>SUM(D20:D28)</f>
        <v>4090639</v>
      </c>
      <c r="E29" s="26"/>
      <c r="F29" s="25">
        <f>SUM(F20:F28)</f>
        <v>3757361</v>
      </c>
      <c r="H29" s="25">
        <f>SUM(H20:H28)</f>
        <v>4043444</v>
      </c>
      <c r="J29" s="25">
        <f>SUM(J20:J28)</f>
        <v>3716293</v>
      </c>
    </row>
    <row r="30" spans="1:13" ht="17.5" customHeight="1" x14ac:dyDescent="0.3">
      <c r="A30" s="5"/>
      <c r="B30" s="9"/>
      <c r="C30" s="8"/>
      <c r="D30" s="30"/>
      <c r="E30" s="26"/>
      <c r="F30" s="30"/>
      <c r="H30" s="30"/>
      <c r="J30" s="30"/>
    </row>
    <row r="31" spans="1:13" ht="17.5" customHeight="1" thickBot="1" x14ac:dyDescent="0.35">
      <c r="A31" s="10" t="s">
        <v>23</v>
      </c>
      <c r="B31" s="9"/>
      <c r="C31" s="8"/>
      <c r="D31" s="31">
        <f>D17+D29</f>
        <v>6981359</v>
      </c>
      <c r="E31" s="26"/>
      <c r="F31" s="31">
        <f>F17+F29</f>
        <v>6564820</v>
      </c>
      <c r="H31" s="31">
        <f>H17+H29</f>
        <v>6857489</v>
      </c>
      <c r="J31" s="31">
        <f>J17+J29</f>
        <v>6481036</v>
      </c>
    </row>
    <row r="32" spans="1:13" ht="17.5" customHeight="1" thickTop="1" x14ac:dyDescent="0.3">
      <c r="B32" s="9"/>
    </row>
    <row r="33" spans="1:12" s="2" customFormat="1" ht="17.5" customHeight="1" thickTop="1" x14ac:dyDescent="0.4">
      <c r="A33" s="1" t="str">
        <f>A1</f>
        <v>Thai Coconut Public Company Limited and its Subsidiaries</v>
      </c>
      <c r="B33" s="32"/>
    </row>
    <row r="34" spans="1:12" s="4" customFormat="1" ht="17.5" customHeight="1" x14ac:dyDescent="0.35">
      <c r="A34" s="3" t="str">
        <f>A2</f>
        <v>Statement of financial position</v>
      </c>
      <c r="B34" s="33"/>
    </row>
    <row r="35" spans="1:12" ht="17.5" customHeight="1" x14ac:dyDescent="0.3">
      <c r="A35" s="5"/>
      <c r="B35" s="9"/>
    </row>
    <row r="36" spans="1:12" ht="17.5" customHeight="1" x14ac:dyDescent="0.3">
      <c r="B36" s="9"/>
      <c r="C36" s="12"/>
      <c r="D36" s="204" t="s">
        <v>2</v>
      </c>
      <c r="E36" s="204"/>
      <c r="F36" s="204"/>
      <c r="G36" s="204"/>
      <c r="H36" s="204" t="s">
        <v>3</v>
      </c>
      <c r="I36" s="204"/>
      <c r="J36" s="204"/>
    </row>
    <row r="37" spans="1:12" ht="17.5" customHeight="1" x14ac:dyDescent="0.3">
      <c r="B37" s="9"/>
      <c r="C37" s="12"/>
      <c r="D37" s="204" t="s">
        <v>4</v>
      </c>
      <c r="E37" s="204"/>
      <c r="F37" s="204"/>
      <c r="G37" s="204"/>
      <c r="H37" s="204" t="s">
        <v>4</v>
      </c>
      <c r="I37" s="204"/>
      <c r="J37" s="204"/>
    </row>
    <row r="38" spans="1:12" ht="17.5" customHeight="1" x14ac:dyDescent="0.3">
      <c r="B38" s="9"/>
      <c r="C38" s="12"/>
      <c r="D38" s="13" t="s">
        <v>200</v>
      </c>
      <c r="E38" s="14"/>
      <c r="F38" s="13" t="s">
        <v>5</v>
      </c>
      <c r="H38" s="13" t="s">
        <v>200</v>
      </c>
      <c r="I38" s="14"/>
      <c r="J38" s="13" t="s">
        <v>5</v>
      </c>
    </row>
    <row r="39" spans="1:12" ht="17.5" customHeight="1" x14ac:dyDescent="0.3">
      <c r="A39" s="168" t="s">
        <v>24</v>
      </c>
      <c r="B39" s="9" t="s">
        <v>7</v>
      </c>
      <c r="C39" s="12"/>
      <c r="D39" s="17">
        <v>2025</v>
      </c>
      <c r="E39" s="198"/>
      <c r="F39" s="17">
        <v>2024</v>
      </c>
      <c r="H39" s="17">
        <v>2025</v>
      </c>
      <c r="I39" s="198"/>
      <c r="J39" s="17">
        <v>2024</v>
      </c>
    </row>
    <row r="40" spans="1:12" ht="17.5" customHeight="1" x14ac:dyDescent="0.3">
      <c r="A40" s="5"/>
      <c r="B40" s="9"/>
      <c r="C40" s="12"/>
      <c r="D40" s="18" t="s">
        <v>8</v>
      </c>
      <c r="E40" s="12"/>
      <c r="F40" s="17"/>
      <c r="H40" s="18" t="s">
        <v>8</v>
      </c>
      <c r="I40" s="12"/>
      <c r="J40" s="17"/>
    </row>
    <row r="41" spans="1:12" ht="17.5" customHeight="1" x14ac:dyDescent="0.3">
      <c r="B41" s="9"/>
      <c r="C41" s="8"/>
      <c r="D41" s="205" t="s">
        <v>9</v>
      </c>
      <c r="E41" s="205"/>
      <c r="F41" s="205"/>
      <c r="G41" s="205"/>
      <c r="H41" s="205"/>
      <c r="I41" s="205"/>
      <c r="J41" s="205"/>
    </row>
    <row r="42" spans="1:12" ht="17.5" customHeight="1" x14ac:dyDescent="0.3">
      <c r="A42" s="34" t="s">
        <v>25</v>
      </c>
      <c r="B42" s="9"/>
      <c r="C42" s="12"/>
      <c r="D42" s="35"/>
      <c r="E42" s="35"/>
      <c r="F42" s="35"/>
    </row>
    <row r="43" spans="1:12" ht="17.5" customHeight="1" x14ac:dyDescent="0.3">
      <c r="A43" t="s">
        <v>119</v>
      </c>
      <c r="B43" s="9"/>
      <c r="C43" s="190"/>
      <c r="D43" s="35">
        <v>894000</v>
      </c>
      <c r="E43" s="35"/>
      <c r="F43" s="20">
        <v>1123495</v>
      </c>
      <c r="G43" s="20"/>
      <c r="H43" s="20">
        <v>856000</v>
      </c>
      <c r="I43" s="20"/>
      <c r="J43" s="20">
        <v>1083495</v>
      </c>
    </row>
    <row r="44" spans="1:12" ht="17.5" customHeight="1" x14ac:dyDescent="0.3">
      <c r="A44" s="23" t="s">
        <v>26</v>
      </c>
      <c r="B44" s="8"/>
      <c r="C44" s="8"/>
      <c r="D44" s="20">
        <v>1169548</v>
      </c>
      <c r="E44" s="20"/>
      <c r="F44" s="20">
        <v>973504</v>
      </c>
      <c r="G44" s="20"/>
      <c r="H44" s="20">
        <v>1038473</v>
      </c>
      <c r="I44" s="20"/>
      <c r="J44" s="20">
        <v>880933</v>
      </c>
      <c r="K44" s="11"/>
      <c r="L44" s="11"/>
    </row>
    <row r="45" spans="1:12" ht="17.5" customHeight="1" x14ac:dyDescent="0.3">
      <c r="A45" s="23" t="s">
        <v>193</v>
      </c>
      <c r="B45" s="8"/>
      <c r="C45" s="8"/>
      <c r="D45" s="20">
        <v>208553</v>
      </c>
      <c r="E45" s="20"/>
      <c r="F45" s="20">
        <v>152852</v>
      </c>
      <c r="G45" s="20"/>
      <c r="H45" s="20">
        <v>202588</v>
      </c>
      <c r="I45" s="20"/>
      <c r="J45" s="20">
        <v>148886</v>
      </c>
      <c r="K45" s="11"/>
      <c r="L45" s="11"/>
    </row>
    <row r="46" spans="1:12" ht="17.5" customHeight="1" x14ac:dyDescent="0.3">
      <c r="A46" s="188" t="s">
        <v>27</v>
      </c>
      <c r="B46" s="8"/>
      <c r="C46" s="8"/>
      <c r="D46" s="20">
        <v>2410</v>
      </c>
      <c r="E46" s="20"/>
      <c r="F46" s="20">
        <v>11352</v>
      </c>
      <c r="G46" s="20"/>
      <c r="H46" s="20">
        <v>2211</v>
      </c>
      <c r="I46" s="20"/>
      <c r="J46" s="20">
        <v>11348</v>
      </c>
      <c r="K46" s="11"/>
      <c r="L46" s="11"/>
    </row>
    <row r="47" spans="1:12" ht="17.5" customHeight="1" x14ac:dyDescent="0.3">
      <c r="A47" s="188" t="s">
        <v>120</v>
      </c>
      <c r="B47" s="149"/>
      <c r="C47" s="149"/>
      <c r="D47" s="20"/>
      <c r="E47" s="20"/>
      <c r="F47" s="20"/>
      <c r="G47" s="20"/>
      <c r="H47" s="20"/>
      <c r="I47" s="20"/>
      <c r="J47" s="20"/>
      <c r="K47" s="11"/>
      <c r="L47" s="11"/>
    </row>
    <row r="48" spans="1:12" ht="17.5" customHeight="1" x14ac:dyDescent="0.3">
      <c r="A48" s="191" t="s">
        <v>122</v>
      </c>
      <c r="B48" s="8">
        <v>6</v>
      </c>
      <c r="C48" s="8"/>
      <c r="D48" s="20">
        <v>262113</v>
      </c>
      <c r="E48" s="20"/>
      <c r="F48" s="20">
        <v>206598</v>
      </c>
      <c r="G48" s="20"/>
      <c r="H48" s="20">
        <v>249219</v>
      </c>
      <c r="I48" s="20"/>
      <c r="J48" s="20">
        <v>193704</v>
      </c>
      <c r="K48" s="11"/>
      <c r="L48" s="11"/>
    </row>
    <row r="49" spans="1:12" ht="17.5" customHeight="1" x14ac:dyDescent="0.3">
      <c r="A49" s="191" t="s">
        <v>123</v>
      </c>
      <c r="D49" s="20">
        <v>18947</v>
      </c>
      <c r="E49" s="20"/>
      <c r="F49" s="20">
        <v>17415</v>
      </c>
      <c r="G49" s="20"/>
      <c r="H49" s="20">
        <v>18947</v>
      </c>
      <c r="I49" s="20"/>
      <c r="J49" s="20">
        <v>17415</v>
      </c>
      <c r="K49" s="11"/>
      <c r="L49" s="11"/>
    </row>
    <row r="50" spans="1:12" ht="17.5" customHeight="1" x14ac:dyDescent="0.3">
      <c r="A50" s="188" t="s">
        <v>132</v>
      </c>
      <c r="C50" s="8"/>
      <c r="D50" s="20">
        <v>12446</v>
      </c>
      <c r="E50" s="20"/>
      <c r="F50" s="20">
        <v>8479</v>
      </c>
      <c r="G50" s="20"/>
      <c r="H50" s="20">
        <v>12446</v>
      </c>
      <c r="I50" s="20"/>
      <c r="J50" s="20">
        <v>8479</v>
      </c>
      <c r="K50" s="11"/>
      <c r="L50" s="11"/>
    </row>
    <row r="51" spans="1:12" ht="17.5" customHeight="1" x14ac:dyDescent="0.3">
      <c r="A51" s="5" t="s">
        <v>28</v>
      </c>
      <c r="B51" s="8"/>
      <c r="C51" s="8"/>
      <c r="D51" s="25">
        <f>SUM(D43:D50)</f>
        <v>2568017</v>
      </c>
      <c r="E51" s="26"/>
      <c r="F51" s="25">
        <f>SUM(F43:F50)</f>
        <v>2493695</v>
      </c>
      <c r="H51" s="25">
        <f>SUM(H43:H50)</f>
        <v>2379884</v>
      </c>
      <c r="J51" s="25">
        <f>SUM(J43:J50)</f>
        <v>2344260</v>
      </c>
      <c r="K51" s="11"/>
      <c r="L51" s="11"/>
    </row>
    <row r="52" spans="1:12" ht="17.5" customHeight="1" x14ac:dyDescent="0.3">
      <c r="B52" s="8"/>
      <c r="C52" s="8"/>
      <c r="D52" s="20"/>
      <c r="E52" s="20"/>
      <c r="F52" s="20"/>
      <c r="K52" s="11"/>
      <c r="L52" s="11"/>
    </row>
    <row r="53" spans="1:12" ht="17.5" customHeight="1" x14ac:dyDescent="0.3">
      <c r="A53" s="27" t="s">
        <v>29</v>
      </c>
      <c r="B53" s="8"/>
      <c r="C53" s="8"/>
      <c r="D53" s="20"/>
      <c r="E53" s="20"/>
      <c r="F53" s="20"/>
      <c r="K53" s="11"/>
      <c r="L53" s="11"/>
    </row>
    <row r="54" spans="1:12" ht="17.5" customHeight="1" x14ac:dyDescent="0.3">
      <c r="A54" s="188" t="s">
        <v>121</v>
      </c>
      <c r="B54" s="8">
        <v>6</v>
      </c>
      <c r="C54" s="8"/>
      <c r="D54" s="20">
        <v>605699</v>
      </c>
      <c r="E54" s="20"/>
      <c r="F54" s="20">
        <v>332695</v>
      </c>
      <c r="G54" s="20"/>
      <c r="H54" s="20">
        <v>593571</v>
      </c>
      <c r="I54" s="20"/>
      <c r="J54" s="20">
        <v>317008</v>
      </c>
      <c r="K54" s="11"/>
      <c r="L54" s="11"/>
    </row>
    <row r="55" spans="1:12" ht="17.5" customHeight="1" x14ac:dyDescent="0.3">
      <c r="A55" s="188" t="s">
        <v>30</v>
      </c>
      <c r="B55" s="8"/>
      <c r="C55" s="8"/>
      <c r="D55" s="20">
        <v>20112</v>
      </c>
      <c r="E55" s="20"/>
      <c r="F55" s="20">
        <v>16888</v>
      </c>
      <c r="G55" s="20"/>
      <c r="H55" s="20">
        <v>20112</v>
      </c>
      <c r="I55" s="20"/>
      <c r="J55" s="20">
        <v>16888</v>
      </c>
      <c r="K55" s="11"/>
      <c r="L55" s="11"/>
    </row>
    <row r="56" spans="1:12" ht="17.5" customHeight="1" x14ac:dyDescent="0.3">
      <c r="A56" s="189" t="s">
        <v>31</v>
      </c>
      <c r="B56" s="8"/>
      <c r="C56" s="8"/>
      <c r="D56" s="20">
        <v>52796</v>
      </c>
      <c r="E56" s="20"/>
      <c r="F56" s="20">
        <v>51669</v>
      </c>
      <c r="G56" s="20"/>
      <c r="H56" s="20">
        <v>48005</v>
      </c>
      <c r="I56" s="20"/>
      <c r="J56" s="20">
        <v>46962</v>
      </c>
      <c r="K56" s="11"/>
      <c r="L56" s="11"/>
    </row>
    <row r="57" spans="1:12" ht="17.5" customHeight="1" x14ac:dyDescent="0.3">
      <c r="A57" s="24" t="s">
        <v>32</v>
      </c>
      <c r="B57" s="8"/>
      <c r="C57" s="8"/>
      <c r="D57" s="25">
        <f>SUM(D54:D56)</f>
        <v>678607</v>
      </c>
      <c r="E57" s="26"/>
      <c r="F57" s="25">
        <f>SUM(F54:F56)</f>
        <v>401252</v>
      </c>
      <c r="H57" s="25">
        <f>SUM(H54:H56)</f>
        <v>661688</v>
      </c>
      <c r="J57" s="25">
        <f>SUM(J54:J56)</f>
        <v>380858</v>
      </c>
      <c r="K57" s="11"/>
      <c r="L57" s="11"/>
    </row>
    <row r="58" spans="1:12" ht="17.5" customHeight="1" x14ac:dyDescent="0.3">
      <c r="A58" s="5"/>
      <c r="B58" s="8"/>
      <c r="C58" s="8"/>
      <c r="D58" s="30"/>
      <c r="E58" s="26"/>
      <c r="F58" s="30"/>
      <c r="H58" s="30"/>
      <c r="J58" s="30"/>
      <c r="K58" s="11"/>
      <c r="L58" s="11"/>
    </row>
    <row r="59" spans="1:12" ht="17.5" customHeight="1" x14ac:dyDescent="0.3">
      <c r="A59" s="10" t="s">
        <v>33</v>
      </c>
      <c r="B59" s="8"/>
      <c r="C59" s="8"/>
      <c r="D59" s="36">
        <f>D51+D57</f>
        <v>3246624</v>
      </c>
      <c r="E59" s="30"/>
      <c r="F59" s="36">
        <f>F51+F57</f>
        <v>2894947</v>
      </c>
      <c r="H59" s="36">
        <f>H51+H57</f>
        <v>3041572</v>
      </c>
      <c r="J59" s="36">
        <f>J51+J57</f>
        <v>2725118</v>
      </c>
      <c r="K59" s="11"/>
      <c r="L59" s="11"/>
    </row>
    <row r="60" spans="1:12" ht="17.5" customHeight="1" x14ac:dyDescent="0.3">
      <c r="A60" s="10"/>
      <c r="B60" s="8"/>
      <c r="C60" s="8"/>
      <c r="D60" s="30"/>
      <c r="E60" s="30"/>
      <c r="F60" s="30"/>
      <c r="K60" s="11"/>
      <c r="L60" s="11"/>
    </row>
    <row r="61" spans="1:12" ht="17.5" customHeight="1" x14ac:dyDescent="0.3">
      <c r="A61" s="37" t="s">
        <v>34</v>
      </c>
      <c r="B61" s="9"/>
      <c r="C61" s="8"/>
      <c r="D61" s="35"/>
      <c r="E61" s="35"/>
      <c r="F61" s="35"/>
      <c r="K61" s="11"/>
      <c r="L61" s="11"/>
    </row>
    <row r="62" spans="1:12" ht="17.5" customHeight="1" x14ac:dyDescent="0.3">
      <c r="A62" s="6" t="s">
        <v>35</v>
      </c>
      <c r="B62" s="8"/>
      <c r="C62" s="8"/>
      <c r="D62" s="35"/>
      <c r="E62" s="35"/>
      <c r="F62" s="35"/>
      <c r="K62" s="11"/>
      <c r="L62" s="11"/>
    </row>
    <row r="63" spans="1:12" ht="17.5" customHeight="1" x14ac:dyDescent="0.3">
      <c r="A63" s="158" t="s">
        <v>115</v>
      </c>
      <c r="B63" s="8"/>
      <c r="C63" s="8"/>
      <c r="D63" s="41"/>
      <c r="E63" s="41"/>
      <c r="F63" s="41"/>
      <c r="G63" s="137"/>
      <c r="H63" s="41"/>
      <c r="I63" s="41"/>
      <c r="J63" s="41"/>
      <c r="K63" s="193"/>
      <c r="L63" s="11"/>
    </row>
    <row r="64" spans="1:12" ht="17.5" customHeight="1" x14ac:dyDescent="0.3">
      <c r="A64" s="192" t="s">
        <v>194</v>
      </c>
      <c r="B64" s="184"/>
      <c r="C64" s="184"/>
      <c r="D64" s="41"/>
      <c r="E64" s="41"/>
      <c r="F64" s="41"/>
      <c r="G64" s="137"/>
      <c r="H64" s="41"/>
      <c r="I64" s="41"/>
      <c r="J64" s="41"/>
      <c r="K64" s="193"/>
      <c r="L64" s="11"/>
    </row>
    <row r="65" spans="1:12" ht="17.5" customHeight="1" thickBot="1" x14ac:dyDescent="0.35">
      <c r="A65" s="192" t="s">
        <v>195</v>
      </c>
      <c r="B65" s="184"/>
      <c r="C65" s="184"/>
      <c r="D65" s="38">
        <v>735000</v>
      </c>
      <c r="E65" s="20"/>
      <c r="F65" s="38">
        <v>735000</v>
      </c>
      <c r="H65" s="38">
        <v>735000</v>
      </c>
      <c r="I65" s="20"/>
      <c r="J65" s="38">
        <v>735000</v>
      </c>
      <c r="K65" s="11"/>
      <c r="L65" s="11"/>
    </row>
    <row r="66" spans="1:12" ht="17.5" customHeight="1" thickTop="1" x14ac:dyDescent="0.3">
      <c r="A66" s="158" t="s">
        <v>116</v>
      </c>
      <c r="B66" s="184"/>
      <c r="C66" s="184"/>
      <c r="D66" s="41"/>
      <c r="E66" s="20"/>
      <c r="F66" s="41"/>
      <c r="H66" s="41"/>
      <c r="I66" s="20"/>
      <c r="J66" s="41"/>
      <c r="K66" s="11"/>
      <c r="L66" s="11"/>
    </row>
    <row r="67" spans="1:12" ht="17.5" customHeight="1" x14ac:dyDescent="0.3">
      <c r="A67" s="192" t="s">
        <v>194</v>
      </c>
      <c r="B67" s="184"/>
      <c r="C67" s="184"/>
      <c r="D67" s="41"/>
      <c r="E67" s="20"/>
      <c r="F67" s="41"/>
      <c r="H67" s="41"/>
      <c r="I67" s="20"/>
      <c r="J67" s="41"/>
      <c r="K67" s="11"/>
      <c r="L67" s="11"/>
    </row>
    <row r="68" spans="1:12" ht="17.5" customHeight="1" x14ac:dyDescent="0.3">
      <c r="A68" s="192" t="s">
        <v>195</v>
      </c>
      <c r="B68" s="8"/>
      <c r="C68" s="8"/>
      <c r="D68" s="130">
        <v>735000</v>
      </c>
      <c r="E68" s="130"/>
      <c r="F68" s="130">
        <v>735000</v>
      </c>
      <c r="G68" s="130"/>
      <c r="H68" s="130">
        <v>735000</v>
      </c>
      <c r="I68" s="130"/>
      <c r="J68" s="130">
        <v>735000</v>
      </c>
      <c r="K68" s="11"/>
      <c r="L68" s="11"/>
    </row>
    <row r="69" spans="1:12" ht="17.5" customHeight="1" x14ac:dyDescent="0.3">
      <c r="A69" s="156" t="s">
        <v>156</v>
      </c>
      <c r="B69" s="173"/>
      <c r="C69" s="173"/>
      <c r="D69" s="130">
        <v>1792509</v>
      </c>
      <c r="E69" s="130"/>
      <c r="F69" s="130">
        <v>1792509</v>
      </c>
      <c r="G69" s="130"/>
      <c r="H69" s="130">
        <v>1792509</v>
      </c>
      <c r="I69" s="130"/>
      <c r="J69" s="130">
        <v>1792509</v>
      </c>
      <c r="K69" s="11"/>
      <c r="L69" s="11"/>
    </row>
    <row r="70" spans="1:12" ht="17.5" customHeight="1" x14ac:dyDescent="0.3">
      <c r="A70" s="156" t="s">
        <v>113</v>
      </c>
      <c r="B70" s="149"/>
      <c r="C70" s="149"/>
      <c r="D70" s="130"/>
      <c r="E70" s="130"/>
      <c r="F70" s="130"/>
      <c r="G70" s="130"/>
      <c r="H70" s="130"/>
      <c r="I70" s="130"/>
      <c r="J70" s="130"/>
      <c r="K70" s="11"/>
      <c r="L70" s="11"/>
    </row>
    <row r="71" spans="1:12" ht="17.5" customHeight="1" x14ac:dyDescent="0.3">
      <c r="A71" s="155" t="s">
        <v>114</v>
      </c>
      <c r="B71" s="8"/>
      <c r="C71" s="8"/>
      <c r="D71" s="20">
        <v>-41780</v>
      </c>
      <c r="E71" s="20"/>
      <c r="F71" s="20">
        <v>-41780</v>
      </c>
      <c r="H71" s="20">
        <v>0</v>
      </c>
      <c r="I71" s="20"/>
      <c r="J71" s="20">
        <v>0</v>
      </c>
      <c r="K71" s="11"/>
      <c r="L71" s="11"/>
    </row>
    <row r="72" spans="1:12" ht="17.5" customHeight="1" x14ac:dyDescent="0.3">
      <c r="A72" s="23" t="s">
        <v>36</v>
      </c>
      <c r="B72" s="8"/>
      <c r="C72" s="8"/>
      <c r="D72" s="20"/>
      <c r="E72" s="20"/>
      <c r="F72" s="20"/>
      <c r="K72" s="11"/>
      <c r="L72" s="11"/>
    </row>
    <row r="73" spans="1:12" ht="17.5" customHeight="1" x14ac:dyDescent="0.3">
      <c r="A73" s="157" t="s">
        <v>117</v>
      </c>
      <c r="B73" s="8"/>
      <c r="C73" s="8"/>
      <c r="D73" s="20">
        <v>73500</v>
      </c>
      <c r="E73" s="20"/>
      <c r="F73" s="20">
        <v>73500</v>
      </c>
      <c r="H73" s="20">
        <v>73500</v>
      </c>
      <c r="I73" s="20"/>
      <c r="J73" s="20">
        <v>73500</v>
      </c>
      <c r="K73" s="11"/>
      <c r="L73" s="11"/>
    </row>
    <row r="74" spans="1:12" ht="17.5" customHeight="1" x14ac:dyDescent="0.3">
      <c r="A74" s="157" t="s">
        <v>68</v>
      </c>
      <c r="B74" s="8"/>
      <c r="C74" s="8"/>
      <c r="D74" s="20">
        <v>1176327</v>
      </c>
      <c r="E74" s="20"/>
      <c r="F74" s="20">
        <v>1111534</v>
      </c>
      <c r="H74" s="20">
        <v>1214908</v>
      </c>
      <c r="I74" s="20"/>
      <c r="J74" s="20">
        <v>1154909</v>
      </c>
      <c r="K74" s="11"/>
      <c r="L74" s="11"/>
    </row>
    <row r="75" spans="1:12" ht="17.5" customHeight="1" x14ac:dyDescent="0.3">
      <c r="A75" s="40" t="s">
        <v>37</v>
      </c>
      <c r="B75" s="9"/>
      <c r="C75" s="8"/>
      <c r="D75" s="112">
        <f>SUM(D68:D74)</f>
        <v>3735556</v>
      </c>
      <c r="E75" s="26"/>
      <c r="F75" s="112">
        <f>SUM(F68:F74)</f>
        <v>3670763</v>
      </c>
      <c r="H75" s="112">
        <f>SUM(H68:H74)</f>
        <v>3815917</v>
      </c>
      <c r="I75" s="20"/>
      <c r="J75" s="112">
        <f>SUM(J68:J74)</f>
        <v>3755918</v>
      </c>
      <c r="K75" s="11"/>
      <c r="L75" s="11"/>
    </row>
    <row r="76" spans="1:12" ht="17.5" customHeight="1" x14ac:dyDescent="0.3">
      <c r="A76" s="23" t="s">
        <v>38</v>
      </c>
      <c r="B76" s="9"/>
      <c r="C76" s="8"/>
      <c r="D76" s="41">
        <v>-821</v>
      </c>
      <c r="E76" s="41"/>
      <c r="F76" s="41">
        <v>-890</v>
      </c>
      <c r="H76" s="39">
        <v>0</v>
      </c>
      <c r="I76" s="20"/>
      <c r="J76" s="39">
        <v>0</v>
      </c>
      <c r="K76" s="11"/>
      <c r="L76" s="11"/>
    </row>
    <row r="77" spans="1:12" ht="17.5" customHeight="1" x14ac:dyDescent="0.3">
      <c r="A77" s="10" t="s">
        <v>39</v>
      </c>
      <c r="B77" s="9"/>
      <c r="C77" s="8"/>
      <c r="D77" s="25">
        <f>D75+D76</f>
        <v>3734735</v>
      </c>
      <c r="E77" s="26"/>
      <c r="F77" s="25">
        <f>F75+F76</f>
        <v>3669873</v>
      </c>
      <c r="H77" s="25">
        <f>H75+H76</f>
        <v>3815917</v>
      </c>
      <c r="J77" s="25">
        <f>J75+J76</f>
        <v>3755918</v>
      </c>
      <c r="K77" s="11"/>
      <c r="L77" s="11"/>
    </row>
    <row r="78" spans="1:12" ht="17.5" customHeight="1" x14ac:dyDescent="0.3">
      <c r="A78" s="5"/>
      <c r="B78" s="9"/>
      <c r="C78" s="8"/>
      <c r="D78" s="30"/>
      <c r="E78" s="26"/>
      <c r="F78" s="30"/>
      <c r="K78" s="11"/>
      <c r="L78" s="11"/>
    </row>
    <row r="79" spans="1:12" ht="17.5" customHeight="1" thickBot="1" x14ac:dyDescent="0.35">
      <c r="A79" s="10" t="s">
        <v>40</v>
      </c>
      <c r="B79" s="9"/>
      <c r="C79" s="8"/>
      <c r="D79" s="31">
        <f>D77+D59</f>
        <v>6981359</v>
      </c>
      <c r="E79" s="26"/>
      <c r="F79" s="31">
        <f>F77+F59</f>
        <v>6564820</v>
      </c>
      <c r="H79" s="31">
        <f>H77+H59</f>
        <v>6857489</v>
      </c>
      <c r="J79" s="31">
        <f>J77+J59</f>
        <v>6481036</v>
      </c>
      <c r="K79" s="11"/>
      <c r="L79" s="11"/>
    </row>
    <row r="80" spans="1:12" ht="17.5" customHeight="1" thickTop="1" x14ac:dyDescent="0.3">
      <c r="A80" s="10"/>
      <c r="B80" s="9"/>
      <c r="C80" s="8"/>
      <c r="D80" s="30"/>
      <c r="E80" s="26"/>
      <c r="F80" s="30"/>
    </row>
    <row r="81" spans="4:10" ht="17.5" customHeight="1" x14ac:dyDescent="0.3">
      <c r="D81" s="11">
        <f>D79-D31</f>
        <v>0</v>
      </c>
      <c r="E81" s="11"/>
      <c r="F81" s="11">
        <f>F79-F31</f>
        <v>0</v>
      </c>
      <c r="G81" s="11"/>
      <c r="H81" s="11">
        <f>H79-H31</f>
        <v>0</v>
      </c>
      <c r="I81" s="11"/>
      <c r="J81" s="11">
        <f>J79-J31</f>
        <v>0</v>
      </c>
    </row>
    <row r="83" spans="4:10" ht="17.5" customHeight="1" x14ac:dyDescent="0.3">
      <c r="D83" s="11"/>
      <c r="F83" s="11"/>
      <c r="H83" s="11"/>
      <c r="J83" s="11"/>
    </row>
  </sheetData>
  <mergeCells count="10">
    <mergeCell ref="D4:G4"/>
    <mergeCell ref="H4:J4"/>
    <mergeCell ref="D5:G5"/>
    <mergeCell ref="H5:J5"/>
    <mergeCell ref="D9:J9"/>
    <mergeCell ref="D36:G36"/>
    <mergeCell ref="H36:J36"/>
    <mergeCell ref="D37:G37"/>
    <mergeCell ref="H37:J37"/>
    <mergeCell ref="D41:J41"/>
  </mergeCells>
  <pageMargins left="0.8" right="0.5" top="0.48" bottom="0.5" header="0.5" footer="0.5"/>
  <pageSetup paperSize="9" scale="87" firstPageNumber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Y57"/>
  <sheetViews>
    <sheetView zoomScale="85" zoomScaleNormal="85" zoomScaleSheetLayoutView="85" workbookViewId="0">
      <selection activeCell="A41" sqref="A41"/>
    </sheetView>
  </sheetViews>
  <sheetFormatPr defaultColWidth="9.1796875" defaultRowHeight="19.5" customHeight="1" x14ac:dyDescent="0.3"/>
  <cols>
    <col min="1" max="1" width="40" style="61" customWidth="1"/>
    <col min="2" max="2" width="6.453125" style="8" customWidth="1"/>
    <col min="3" max="3" width="11.54296875" style="6" customWidth="1"/>
    <col min="4" max="4" width="1.1796875" style="6" customWidth="1"/>
    <col min="5" max="5" width="11.54296875" style="6" customWidth="1"/>
    <col min="6" max="6" width="1.1796875" style="6" customWidth="1"/>
    <col min="7" max="7" width="11.54296875" style="6" customWidth="1"/>
    <col min="8" max="8" width="1.1796875" style="6" customWidth="1"/>
    <col min="9" max="9" width="11.54296875" style="6" customWidth="1"/>
    <col min="10" max="10" width="1.1796875" style="6" customWidth="1"/>
    <col min="11" max="11" width="13.26953125" style="6" bestFit="1" customWidth="1"/>
    <col min="12" max="12" width="1.1796875" style="6" customWidth="1"/>
    <col min="13" max="13" width="12.1796875" style="6" bestFit="1" customWidth="1"/>
    <col min="14" max="14" width="1.1796875" style="6" customWidth="1"/>
    <col min="15" max="15" width="12.1796875" style="6" bestFit="1" customWidth="1"/>
    <col min="16" max="16" width="1.1796875" style="6" customWidth="1"/>
    <col min="17" max="17" width="12.1796875" style="6" bestFit="1" customWidth="1"/>
    <col min="18" max="16384" width="9.1796875" style="6"/>
  </cols>
  <sheetData>
    <row r="1" spans="1:25" ht="20.25" customHeight="1" x14ac:dyDescent="0.35">
      <c r="A1" s="42" t="s">
        <v>0</v>
      </c>
    </row>
    <row r="2" spans="1:25" ht="20.25" customHeight="1" x14ac:dyDescent="0.3">
      <c r="A2" s="43" t="s">
        <v>41</v>
      </c>
    </row>
    <row r="3" spans="1:25" ht="20.25" customHeight="1" x14ac:dyDescent="0.3">
      <c r="A3" s="44"/>
      <c r="K3" s="137"/>
      <c r="L3" s="137"/>
      <c r="M3" s="137"/>
      <c r="N3" s="137"/>
      <c r="O3" s="137"/>
      <c r="P3" s="137"/>
      <c r="Q3" s="137"/>
    </row>
    <row r="4" spans="1:25" ht="20.25" customHeight="1" x14ac:dyDescent="0.3">
      <c r="A4" s="44"/>
      <c r="C4" s="204" t="s">
        <v>42</v>
      </c>
      <c r="D4" s="204"/>
      <c r="E4" s="204"/>
      <c r="F4" s="45"/>
      <c r="G4" s="204" t="s">
        <v>3</v>
      </c>
      <c r="H4" s="204"/>
      <c r="I4" s="204"/>
      <c r="K4" s="210"/>
      <c r="L4" s="210"/>
      <c r="M4" s="210"/>
      <c r="N4" s="138"/>
      <c r="O4" s="210"/>
      <c r="P4" s="210"/>
      <c r="Q4" s="210"/>
    </row>
    <row r="5" spans="1:25" ht="20.25" customHeight="1" x14ac:dyDescent="0.3">
      <c r="A5" s="44"/>
      <c r="C5" s="204" t="s">
        <v>43</v>
      </c>
      <c r="D5" s="204"/>
      <c r="E5" s="204"/>
      <c r="F5" s="45"/>
      <c r="G5" s="204" t="s">
        <v>43</v>
      </c>
      <c r="H5" s="204"/>
      <c r="I5" s="204"/>
      <c r="K5" s="210"/>
      <c r="L5" s="210"/>
      <c r="M5" s="210"/>
      <c r="N5" s="138"/>
      <c r="O5" s="210"/>
      <c r="P5" s="210"/>
      <c r="Q5" s="210"/>
    </row>
    <row r="6" spans="1:25" ht="20.25" customHeight="1" x14ac:dyDescent="0.3">
      <c r="A6" s="44"/>
      <c r="C6" s="213" t="s">
        <v>44</v>
      </c>
      <c r="D6" s="213"/>
      <c r="E6" s="213"/>
      <c r="F6" s="45"/>
      <c r="G6" s="213" t="s">
        <v>44</v>
      </c>
      <c r="H6" s="213"/>
      <c r="I6" s="213"/>
      <c r="K6" s="208"/>
      <c r="L6" s="208"/>
      <c r="M6" s="208"/>
      <c r="N6" s="138"/>
      <c r="O6" s="208"/>
      <c r="P6" s="208"/>
      <c r="Q6" s="208"/>
    </row>
    <row r="7" spans="1:25" ht="20.25" customHeight="1" x14ac:dyDescent="0.3">
      <c r="A7" s="44"/>
      <c r="C7" s="211" t="s">
        <v>200</v>
      </c>
      <c r="D7" s="211"/>
      <c r="E7" s="211"/>
      <c r="F7" s="45"/>
      <c r="G7" s="211" t="s">
        <v>200</v>
      </c>
      <c r="H7" s="211"/>
      <c r="I7" s="211"/>
      <c r="K7" s="207"/>
      <c r="L7" s="208"/>
      <c r="M7" s="208"/>
      <c r="N7" s="138"/>
      <c r="O7" s="207"/>
      <c r="P7" s="208"/>
      <c r="Q7" s="208"/>
    </row>
    <row r="8" spans="1:25" s="47" customFormat="1" ht="20.25" customHeight="1" x14ac:dyDescent="0.3">
      <c r="A8" s="46"/>
      <c r="B8" s="8" t="s">
        <v>7</v>
      </c>
      <c r="C8" s="12">
        <v>2025</v>
      </c>
      <c r="D8" s="12"/>
      <c r="E8" s="12">
        <v>2024</v>
      </c>
      <c r="F8" s="12"/>
      <c r="G8" s="198">
        <v>2025</v>
      </c>
      <c r="H8" s="198"/>
      <c r="I8" s="198">
        <v>2024</v>
      </c>
      <c r="J8" s="6"/>
      <c r="K8" s="139"/>
      <c r="L8" s="139"/>
      <c r="M8" s="139"/>
      <c r="N8" s="139"/>
      <c r="O8" s="139"/>
      <c r="P8" s="139"/>
      <c r="Q8" s="139"/>
      <c r="R8" s="6"/>
      <c r="S8" s="6"/>
      <c r="T8" s="6"/>
      <c r="U8" s="6"/>
      <c r="V8" s="6"/>
      <c r="W8" s="6"/>
      <c r="X8" s="6"/>
      <c r="Y8" s="6"/>
    </row>
    <row r="9" spans="1:25" s="47" customFormat="1" ht="20.25" customHeight="1" x14ac:dyDescent="0.3">
      <c r="A9" s="48"/>
      <c r="B9" s="8"/>
      <c r="C9" s="212" t="s">
        <v>9</v>
      </c>
      <c r="D9" s="212"/>
      <c r="E9" s="212"/>
      <c r="F9" s="212"/>
      <c r="G9" s="212"/>
      <c r="H9" s="212"/>
      <c r="I9" s="212"/>
      <c r="J9" s="6"/>
      <c r="K9" s="209"/>
      <c r="L9" s="209"/>
      <c r="M9" s="209"/>
      <c r="N9" s="209"/>
      <c r="O9" s="209"/>
      <c r="P9" s="209"/>
      <c r="Q9" s="209"/>
      <c r="R9" s="6"/>
      <c r="S9" s="6"/>
      <c r="T9" s="6"/>
      <c r="U9" s="6"/>
      <c r="V9" s="6"/>
      <c r="W9" s="6"/>
      <c r="X9" s="6"/>
      <c r="Y9" s="6"/>
    </row>
    <row r="10" spans="1:25" s="47" customFormat="1" ht="20.25" customHeight="1" x14ac:dyDescent="0.3">
      <c r="A10" s="46" t="s">
        <v>133</v>
      </c>
      <c r="B10" s="8">
        <v>7</v>
      </c>
      <c r="C10" s="49"/>
      <c r="D10" s="8"/>
      <c r="E10" s="49"/>
      <c r="F10" s="8"/>
      <c r="G10" s="49"/>
      <c r="H10" s="8"/>
      <c r="I10" s="49"/>
      <c r="J10" s="6"/>
      <c r="K10" s="49"/>
      <c r="L10" s="140"/>
      <c r="M10" s="49"/>
      <c r="N10" s="140"/>
      <c r="O10" s="49"/>
      <c r="P10" s="140"/>
      <c r="Q10" s="49"/>
      <c r="R10" s="6"/>
      <c r="S10" s="6"/>
      <c r="T10" s="6"/>
      <c r="U10" s="6"/>
      <c r="V10" s="6"/>
      <c r="W10" s="6"/>
      <c r="X10" s="6"/>
      <c r="Y10" s="6"/>
    </row>
    <row r="11" spans="1:25" s="47" customFormat="1" ht="20.25" customHeight="1" x14ac:dyDescent="0.3">
      <c r="A11" s="50" t="s">
        <v>45</v>
      </c>
      <c r="B11" s="8"/>
      <c r="C11" s="51">
        <v>1521673</v>
      </c>
      <c r="D11" s="52"/>
      <c r="E11" s="51">
        <v>1367740</v>
      </c>
      <c r="F11" s="52"/>
      <c r="G11" s="51">
        <v>1323833</v>
      </c>
      <c r="H11" s="52"/>
      <c r="I11" s="51">
        <v>1230954</v>
      </c>
      <c r="J11" s="6"/>
      <c r="K11" s="51"/>
      <c r="L11" s="141"/>
      <c r="M11" s="51"/>
      <c r="N11" s="141"/>
      <c r="O11" s="51"/>
      <c r="P11" s="141"/>
      <c r="Q11" s="51"/>
      <c r="R11" s="6"/>
      <c r="S11" s="6"/>
      <c r="T11" s="6"/>
      <c r="U11" s="6"/>
      <c r="V11" s="6"/>
      <c r="W11" s="6"/>
      <c r="X11" s="6"/>
      <c r="Y11" s="6"/>
    </row>
    <row r="12" spans="1:25" s="47" customFormat="1" ht="20.25" customHeight="1" x14ac:dyDescent="0.3">
      <c r="A12" s="50" t="s">
        <v>46</v>
      </c>
      <c r="B12" s="8"/>
      <c r="C12" s="51">
        <v>10653</v>
      </c>
      <c r="D12" s="52"/>
      <c r="E12" s="51">
        <v>5526</v>
      </c>
      <c r="F12" s="52"/>
      <c r="G12" s="51">
        <v>10653</v>
      </c>
      <c r="H12" s="52"/>
      <c r="I12" s="51">
        <v>5526</v>
      </c>
      <c r="J12" s="6"/>
      <c r="K12" s="51"/>
      <c r="L12" s="141"/>
      <c r="M12" s="51"/>
      <c r="N12" s="141"/>
      <c r="O12" s="51"/>
      <c r="P12" s="141"/>
      <c r="Q12" s="51"/>
      <c r="R12" s="6"/>
      <c r="S12" s="6"/>
      <c r="T12" s="6"/>
      <c r="U12" s="6"/>
      <c r="V12" s="6"/>
      <c r="W12" s="6"/>
      <c r="X12" s="6"/>
      <c r="Y12" s="6"/>
    </row>
    <row r="13" spans="1:25" s="47" customFormat="1" ht="20.25" customHeight="1" x14ac:dyDescent="0.3">
      <c r="A13" s="50" t="s">
        <v>98</v>
      </c>
      <c r="B13" s="196"/>
      <c r="C13" s="51">
        <v>512</v>
      </c>
      <c r="D13" s="52"/>
      <c r="E13" s="51">
        <v>578</v>
      </c>
      <c r="F13" s="52"/>
      <c r="G13" s="51">
        <v>2063</v>
      </c>
      <c r="H13" s="52"/>
      <c r="I13" s="51">
        <v>1988</v>
      </c>
      <c r="J13" s="6"/>
      <c r="K13" s="51"/>
      <c r="L13" s="141"/>
      <c r="M13" s="51"/>
      <c r="N13" s="141"/>
      <c r="O13" s="51"/>
      <c r="P13" s="141"/>
      <c r="Q13" s="51"/>
      <c r="R13" s="6"/>
      <c r="S13" s="6"/>
      <c r="T13" s="6"/>
      <c r="U13" s="6"/>
      <c r="V13" s="6"/>
      <c r="W13" s="6"/>
      <c r="X13" s="6"/>
      <c r="Y13" s="6"/>
    </row>
    <row r="14" spans="1:25" s="47" customFormat="1" ht="20.25" customHeight="1" x14ac:dyDescent="0.3">
      <c r="A14" s="50" t="s">
        <v>47</v>
      </c>
      <c r="B14" s="8"/>
      <c r="C14" s="51">
        <v>5697</v>
      </c>
      <c r="D14" s="52"/>
      <c r="E14" s="51">
        <v>3774</v>
      </c>
      <c r="F14" s="52"/>
      <c r="G14" s="51">
        <v>5201</v>
      </c>
      <c r="H14" s="52"/>
      <c r="I14" s="51">
        <v>5292</v>
      </c>
      <c r="J14" s="6"/>
      <c r="K14" s="51"/>
      <c r="L14" s="141"/>
      <c r="M14" s="51"/>
      <c r="N14" s="141"/>
      <c r="O14" s="51"/>
      <c r="P14" s="141"/>
      <c r="Q14" s="51"/>
      <c r="R14" s="6"/>
      <c r="S14" s="6"/>
      <c r="T14" s="6"/>
      <c r="U14" s="6"/>
      <c r="V14" s="6"/>
      <c r="W14" s="6"/>
      <c r="X14" s="6"/>
      <c r="Y14" s="6"/>
    </row>
    <row r="15" spans="1:25" s="47" customFormat="1" ht="20.25" customHeight="1" x14ac:dyDescent="0.3">
      <c r="A15" s="50" t="s">
        <v>147</v>
      </c>
      <c r="B15" s="173"/>
      <c r="C15" s="51">
        <v>3074</v>
      </c>
      <c r="D15" s="52"/>
      <c r="E15" s="51">
        <v>19997</v>
      </c>
      <c r="F15" s="52"/>
      <c r="G15" s="51">
        <v>3027</v>
      </c>
      <c r="H15" s="52"/>
      <c r="I15" s="51">
        <v>18152</v>
      </c>
      <c r="J15" s="6"/>
      <c r="K15" s="51"/>
      <c r="L15" s="141"/>
      <c r="M15" s="51"/>
      <c r="N15" s="141"/>
      <c r="O15" s="51"/>
      <c r="P15" s="141"/>
      <c r="Q15" s="51"/>
      <c r="R15" s="6"/>
      <c r="S15" s="6"/>
      <c r="T15" s="6"/>
      <c r="U15" s="6"/>
      <c r="V15" s="6"/>
      <c r="W15" s="6"/>
      <c r="X15" s="6"/>
      <c r="Y15" s="6"/>
    </row>
    <row r="16" spans="1:25" s="47" customFormat="1" ht="20.25" customHeight="1" x14ac:dyDescent="0.3">
      <c r="A16" s="176" t="s">
        <v>157</v>
      </c>
      <c r="B16" s="8"/>
      <c r="C16" s="51">
        <v>8941</v>
      </c>
      <c r="D16" s="53"/>
      <c r="E16" s="51">
        <v>0</v>
      </c>
      <c r="F16" s="52"/>
      <c r="G16" s="51">
        <v>9137</v>
      </c>
      <c r="H16" s="52"/>
      <c r="I16" s="51">
        <v>0</v>
      </c>
      <c r="J16" s="6"/>
      <c r="K16" s="51"/>
      <c r="L16" s="53"/>
      <c r="M16" s="51"/>
      <c r="N16" s="141"/>
      <c r="O16" s="51"/>
      <c r="P16" s="141"/>
      <c r="Q16" s="51"/>
      <c r="R16" s="6"/>
      <c r="S16" s="6"/>
      <c r="T16" s="6"/>
      <c r="U16" s="6"/>
      <c r="V16" s="6"/>
      <c r="W16" s="6"/>
      <c r="X16" s="6"/>
      <c r="Y16" s="6"/>
    </row>
    <row r="17" spans="1:25" ht="20.25" customHeight="1" x14ac:dyDescent="0.3">
      <c r="A17" s="44" t="s">
        <v>170</v>
      </c>
      <c r="C17" s="54">
        <f>SUM(C11:C16)</f>
        <v>1550550</v>
      </c>
      <c r="D17" s="55"/>
      <c r="E17" s="54">
        <f>SUM(E11:E16)</f>
        <v>1397615</v>
      </c>
      <c r="F17" s="55"/>
      <c r="G17" s="54">
        <f>SUM(G11:G16)</f>
        <v>1353914</v>
      </c>
      <c r="H17" s="55"/>
      <c r="I17" s="54">
        <f>SUM(I11:I16)</f>
        <v>1261912</v>
      </c>
      <c r="K17" s="66"/>
      <c r="L17" s="142"/>
      <c r="M17" s="66"/>
      <c r="N17" s="142"/>
      <c r="O17" s="66"/>
      <c r="P17" s="142"/>
      <c r="Q17" s="66"/>
      <c r="S17" s="56"/>
      <c r="U17" s="56"/>
      <c r="W17" s="56"/>
      <c r="Y17" s="56"/>
    </row>
    <row r="18" spans="1:25" ht="8.15" customHeight="1" x14ac:dyDescent="0.3">
      <c r="A18" s="44"/>
      <c r="C18" s="57"/>
      <c r="D18" s="55"/>
      <c r="E18" s="57"/>
      <c r="F18" s="55"/>
      <c r="G18" s="57"/>
      <c r="H18" s="55"/>
      <c r="I18" s="57"/>
      <c r="K18" s="57"/>
      <c r="L18" s="142"/>
      <c r="M18" s="57"/>
      <c r="N18" s="142"/>
      <c r="O18" s="57"/>
      <c r="P18" s="142"/>
      <c r="Q18" s="57"/>
      <c r="S18" s="56"/>
      <c r="U18" s="56"/>
      <c r="W18" s="56"/>
      <c r="Y18" s="56"/>
    </row>
    <row r="19" spans="1:25" ht="20.25" customHeight="1" x14ac:dyDescent="0.3">
      <c r="A19" s="46" t="s">
        <v>48</v>
      </c>
      <c r="B19" s="8">
        <v>7</v>
      </c>
      <c r="C19" s="57"/>
      <c r="D19" s="55"/>
      <c r="E19" s="57"/>
      <c r="F19" s="55"/>
      <c r="G19" s="57"/>
      <c r="H19" s="55"/>
      <c r="I19" s="57"/>
      <c r="K19" s="57"/>
      <c r="L19" s="142"/>
      <c r="M19" s="57"/>
      <c r="N19" s="142"/>
      <c r="O19" s="57"/>
      <c r="P19" s="142"/>
      <c r="Q19" s="57"/>
      <c r="S19" s="56"/>
      <c r="U19" s="56"/>
      <c r="W19" s="56"/>
      <c r="Y19" s="56"/>
    </row>
    <row r="20" spans="1:25" ht="20.25" customHeight="1" x14ac:dyDescent="0.3">
      <c r="A20" s="50" t="s">
        <v>171</v>
      </c>
      <c r="C20" s="58">
        <v>1250877</v>
      </c>
      <c r="D20" s="59"/>
      <c r="E20" s="58">
        <v>1003977</v>
      </c>
      <c r="F20" s="59"/>
      <c r="G20" s="58">
        <v>1107261</v>
      </c>
      <c r="H20" s="59"/>
      <c r="I20" s="58">
        <v>907664</v>
      </c>
      <c r="K20" s="58"/>
      <c r="L20" s="143"/>
      <c r="M20" s="58"/>
      <c r="N20" s="143"/>
      <c r="O20" s="58"/>
      <c r="P20" s="143"/>
      <c r="Q20" s="58"/>
      <c r="S20" s="56"/>
      <c r="U20" s="56"/>
      <c r="W20" s="56"/>
      <c r="Y20" s="56"/>
    </row>
    <row r="21" spans="1:25" ht="20.25" customHeight="1" x14ac:dyDescent="0.3">
      <c r="A21" s="50" t="s">
        <v>49</v>
      </c>
      <c r="C21" s="58">
        <v>5783</v>
      </c>
      <c r="D21" s="59"/>
      <c r="E21" s="58">
        <v>3155</v>
      </c>
      <c r="F21" s="59"/>
      <c r="G21" s="58">
        <v>5783</v>
      </c>
      <c r="H21" s="59"/>
      <c r="I21" s="58">
        <v>3155</v>
      </c>
      <c r="K21" s="58"/>
      <c r="L21" s="143"/>
      <c r="M21" s="58"/>
      <c r="N21" s="143"/>
      <c r="O21" s="58"/>
      <c r="P21" s="143"/>
      <c r="Q21" s="58"/>
      <c r="S21" s="56"/>
      <c r="U21" s="56"/>
      <c r="W21" s="56"/>
      <c r="Y21" s="56"/>
    </row>
    <row r="22" spans="1:25" ht="20.25" customHeight="1" x14ac:dyDescent="0.3">
      <c r="A22" s="50" t="s">
        <v>134</v>
      </c>
      <c r="C22" s="58">
        <v>99385</v>
      </c>
      <c r="D22" s="59"/>
      <c r="E22" s="58">
        <v>72426</v>
      </c>
      <c r="F22" s="59"/>
      <c r="G22" s="58">
        <v>71599</v>
      </c>
      <c r="H22" s="59"/>
      <c r="I22" s="58">
        <v>58681</v>
      </c>
      <c r="K22" s="58"/>
      <c r="L22" s="143"/>
      <c r="M22" s="58"/>
      <c r="N22" s="143"/>
      <c r="O22" s="58"/>
      <c r="P22" s="143"/>
      <c r="Q22" s="58"/>
      <c r="S22" s="56"/>
      <c r="U22" s="56"/>
      <c r="W22" s="56"/>
      <c r="Y22" s="56"/>
    </row>
    <row r="23" spans="1:25" ht="20.25" customHeight="1" x14ac:dyDescent="0.3">
      <c r="A23" s="50" t="s">
        <v>50</v>
      </c>
      <c r="C23" s="58">
        <v>107415</v>
      </c>
      <c r="D23" s="59"/>
      <c r="E23" s="58">
        <v>95441</v>
      </c>
      <c r="F23" s="59"/>
      <c r="G23" s="58">
        <v>90850</v>
      </c>
      <c r="H23" s="59"/>
      <c r="I23" s="58">
        <v>84234</v>
      </c>
      <c r="K23" s="58"/>
      <c r="L23" s="143"/>
      <c r="M23" s="58"/>
      <c r="N23" s="143"/>
      <c r="O23" s="58"/>
      <c r="P23" s="143"/>
      <c r="Q23" s="58"/>
      <c r="S23" s="56"/>
      <c r="U23" s="56"/>
      <c r="W23" s="56"/>
      <c r="Y23" s="56"/>
    </row>
    <row r="24" spans="1:25" ht="20.25" hidden="1" customHeight="1" x14ac:dyDescent="0.3">
      <c r="A24" s="50" t="s">
        <v>158</v>
      </c>
      <c r="B24" s="173"/>
      <c r="C24" s="58">
        <v>0</v>
      </c>
      <c r="D24" s="59"/>
      <c r="E24" s="58">
        <v>0</v>
      </c>
      <c r="F24" s="59"/>
      <c r="G24" s="58">
        <v>0</v>
      </c>
      <c r="H24" s="59"/>
      <c r="I24" s="58">
        <v>0</v>
      </c>
      <c r="K24" s="58"/>
      <c r="L24" s="143"/>
      <c r="M24" s="58"/>
      <c r="N24" s="143"/>
      <c r="O24" s="58"/>
      <c r="P24" s="143"/>
      <c r="Q24" s="58"/>
      <c r="S24" s="56"/>
      <c r="U24" s="56"/>
      <c r="W24" s="56"/>
      <c r="Y24" s="56"/>
    </row>
    <row r="25" spans="1:25" ht="20.25" customHeight="1" x14ac:dyDescent="0.3">
      <c r="A25" s="29" t="s">
        <v>155</v>
      </c>
      <c r="C25" s="58">
        <v>0</v>
      </c>
      <c r="D25" s="59"/>
      <c r="E25" s="58">
        <v>9137</v>
      </c>
      <c r="F25" s="59"/>
      <c r="G25" s="58">
        <v>0</v>
      </c>
      <c r="H25" s="59"/>
      <c r="I25" s="58">
        <v>7973</v>
      </c>
      <c r="K25" s="58"/>
      <c r="L25" s="143"/>
      <c r="M25" s="58"/>
      <c r="N25" s="143"/>
      <c r="O25" s="58"/>
      <c r="P25" s="143"/>
      <c r="Q25" s="58"/>
      <c r="S25" s="56"/>
      <c r="U25" s="56"/>
      <c r="W25" s="56"/>
      <c r="Y25" s="56"/>
    </row>
    <row r="26" spans="1:25" ht="20.25" customHeight="1" x14ac:dyDescent="0.3">
      <c r="A26" s="44" t="s">
        <v>51</v>
      </c>
      <c r="C26" s="60">
        <f>SUM(C20:C25)</f>
        <v>1463460</v>
      </c>
      <c r="D26" s="52"/>
      <c r="E26" s="60">
        <f>SUM(E20:E25)</f>
        <v>1184136</v>
      </c>
      <c r="F26" s="52"/>
      <c r="G26" s="60">
        <f>SUM(G20:G25)</f>
        <v>1275493</v>
      </c>
      <c r="H26" s="52"/>
      <c r="I26" s="60">
        <f>SUM(I20:I25)</f>
        <v>1061707</v>
      </c>
      <c r="K26" s="89"/>
      <c r="L26" s="141"/>
      <c r="M26" s="89"/>
      <c r="N26" s="141"/>
      <c r="O26" s="89"/>
      <c r="P26" s="141"/>
      <c r="Q26" s="89"/>
      <c r="S26" s="56"/>
      <c r="U26" s="56"/>
      <c r="W26" s="56"/>
      <c r="Y26" s="56"/>
    </row>
    <row r="27" spans="1:25" ht="14" x14ac:dyDescent="0.3">
      <c r="C27" s="62"/>
      <c r="D27" s="52"/>
      <c r="E27" s="62"/>
      <c r="F27" s="52"/>
      <c r="G27" s="62"/>
      <c r="H27" s="52"/>
      <c r="I27" s="62"/>
      <c r="K27" s="53"/>
      <c r="L27" s="141"/>
      <c r="M27" s="53"/>
      <c r="N27" s="141"/>
      <c r="O27" s="53"/>
      <c r="P27" s="141"/>
      <c r="Q27" s="53"/>
      <c r="S27" s="56"/>
      <c r="U27" s="56"/>
      <c r="W27" s="56"/>
      <c r="Y27" s="56"/>
    </row>
    <row r="28" spans="1:25" ht="20.25" customHeight="1" x14ac:dyDescent="0.3">
      <c r="A28" s="44" t="s">
        <v>52</v>
      </c>
      <c r="C28" s="64">
        <f>C17-C26</f>
        <v>87090</v>
      </c>
      <c r="D28" s="64"/>
      <c r="E28" s="64">
        <f>E17-E26</f>
        <v>213479</v>
      </c>
      <c r="F28" s="64"/>
      <c r="G28" s="64">
        <f>G17-G26</f>
        <v>78421</v>
      </c>
      <c r="H28" s="64"/>
      <c r="I28" s="64">
        <f>I17-I26</f>
        <v>200205</v>
      </c>
      <c r="K28" s="64"/>
      <c r="L28" s="64"/>
      <c r="M28" s="64"/>
      <c r="N28" s="64"/>
      <c r="O28" s="64"/>
      <c r="P28" s="64"/>
      <c r="Q28" s="64"/>
      <c r="S28" s="56"/>
      <c r="U28" s="56"/>
      <c r="W28" s="56"/>
      <c r="Y28" s="56"/>
    </row>
    <row r="29" spans="1:25" ht="20.25" customHeight="1" x14ac:dyDescent="0.3">
      <c r="A29" s="50" t="s">
        <v>53</v>
      </c>
      <c r="C29" s="70">
        <v>-14918</v>
      </c>
      <c r="D29" s="127"/>
      <c r="E29" s="70">
        <v>-8570</v>
      </c>
      <c r="F29" s="127"/>
      <c r="G29" s="70">
        <v>-13559</v>
      </c>
      <c r="H29" s="127"/>
      <c r="I29" s="70">
        <v>-7927</v>
      </c>
      <c r="K29" s="70"/>
      <c r="L29" s="144"/>
      <c r="M29" s="70"/>
      <c r="N29" s="144"/>
      <c r="O29" s="70"/>
      <c r="P29" s="144"/>
      <c r="Q29" s="70"/>
      <c r="S29" s="56"/>
      <c r="U29" s="56"/>
      <c r="W29" s="56"/>
      <c r="Y29" s="56"/>
    </row>
    <row r="30" spans="1:25" ht="20.25" customHeight="1" x14ac:dyDescent="0.3">
      <c r="A30" s="50" t="s">
        <v>135</v>
      </c>
      <c r="C30" s="70"/>
      <c r="D30" s="127"/>
      <c r="E30" s="70"/>
      <c r="F30" s="127"/>
      <c r="G30" s="70"/>
      <c r="H30" s="127"/>
      <c r="I30" s="70"/>
      <c r="K30" s="70"/>
      <c r="L30" s="144"/>
      <c r="M30" s="70"/>
      <c r="N30" s="144"/>
      <c r="O30" s="70"/>
      <c r="P30" s="144"/>
      <c r="Q30" s="70"/>
      <c r="S30" s="56"/>
      <c r="U30" s="56"/>
      <c r="W30" s="56"/>
      <c r="Y30" s="56"/>
    </row>
    <row r="31" spans="1:25" ht="20.25" customHeight="1" x14ac:dyDescent="0.3">
      <c r="A31" s="50" t="s">
        <v>54</v>
      </c>
      <c r="C31" s="65">
        <v>0</v>
      </c>
      <c r="D31" s="52"/>
      <c r="E31" s="65">
        <v>-259</v>
      </c>
      <c r="F31" s="52"/>
      <c r="G31" s="63">
        <v>0</v>
      </c>
      <c r="H31" s="52"/>
      <c r="I31" s="63">
        <v>0</v>
      </c>
      <c r="K31" s="98"/>
      <c r="L31" s="141"/>
      <c r="M31" s="98"/>
      <c r="N31" s="141"/>
      <c r="O31" s="98"/>
      <c r="P31" s="141"/>
      <c r="Q31" s="98"/>
      <c r="S31" s="56"/>
      <c r="U31" s="56"/>
      <c r="W31" s="56"/>
      <c r="Y31" s="56"/>
    </row>
    <row r="32" spans="1:25" s="47" customFormat="1" ht="20.25" customHeight="1" x14ac:dyDescent="0.3">
      <c r="A32" s="44" t="s">
        <v>55</v>
      </c>
      <c r="B32" s="8"/>
      <c r="C32" s="66">
        <f>SUM(C28:C31)</f>
        <v>72172</v>
      </c>
      <c r="D32" s="66">
        <f t="shared" ref="D32:H32" si="0">SUM(D28:D31)</f>
        <v>0</v>
      </c>
      <c r="E32" s="66">
        <f>SUM(E28:E31)</f>
        <v>204650</v>
      </c>
      <c r="F32" s="66">
        <f t="shared" si="0"/>
        <v>0</v>
      </c>
      <c r="G32" s="66">
        <f t="shared" si="0"/>
        <v>64862</v>
      </c>
      <c r="H32" s="66">
        <f t="shared" si="0"/>
        <v>0</v>
      </c>
      <c r="I32" s="66">
        <f t="shared" ref="I32" si="1">SUM(I28:I31)</f>
        <v>192278</v>
      </c>
      <c r="J32" s="6"/>
      <c r="K32" s="66"/>
      <c r="L32" s="66"/>
      <c r="M32" s="66"/>
      <c r="N32" s="66"/>
      <c r="O32" s="66"/>
      <c r="P32" s="66"/>
      <c r="Q32" s="66"/>
      <c r="R32" s="6"/>
      <c r="S32" s="56"/>
      <c r="T32" s="6"/>
      <c r="U32" s="56"/>
      <c r="V32" s="6"/>
      <c r="W32" s="56"/>
      <c r="X32" s="6"/>
      <c r="Y32" s="56"/>
    </row>
    <row r="33" spans="1:25" s="47" customFormat="1" ht="20.25" customHeight="1" x14ac:dyDescent="0.3">
      <c r="A33" s="50" t="s">
        <v>209</v>
      </c>
      <c r="B33" s="8"/>
      <c r="C33" s="129">
        <v>-7310</v>
      </c>
      <c r="D33" s="79"/>
      <c r="E33" s="129">
        <v>-1012</v>
      </c>
      <c r="F33" s="59"/>
      <c r="G33" s="59">
        <v>-4863</v>
      </c>
      <c r="H33" s="59"/>
      <c r="I33" s="59">
        <v>-1012</v>
      </c>
      <c r="J33" s="6"/>
      <c r="K33" s="145"/>
      <c r="L33" s="79"/>
      <c r="M33" s="145"/>
      <c r="N33" s="143"/>
      <c r="O33" s="143"/>
      <c r="P33" s="143"/>
      <c r="Q33" s="143"/>
      <c r="R33" s="6"/>
      <c r="S33" s="56"/>
      <c r="T33" s="6"/>
      <c r="U33" s="56"/>
      <c r="V33" s="6"/>
      <c r="W33" s="56"/>
      <c r="X33" s="6"/>
      <c r="Y33" s="56"/>
    </row>
    <row r="34" spans="1:25" ht="20.25" customHeight="1" x14ac:dyDescent="0.3">
      <c r="A34" s="44" t="s">
        <v>56</v>
      </c>
      <c r="B34" s="67"/>
      <c r="C34" s="54">
        <f>SUM(C32:C33)</f>
        <v>64862</v>
      </c>
      <c r="D34" s="55"/>
      <c r="E34" s="54">
        <f>SUM(E32:E33)</f>
        <v>203638</v>
      </c>
      <c r="F34" s="55"/>
      <c r="G34" s="54">
        <f>SUM(G32:G33)</f>
        <v>59999</v>
      </c>
      <c r="H34" s="55"/>
      <c r="I34" s="54">
        <f>SUM(I32:I33)</f>
        <v>191266</v>
      </c>
      <c r="K34" s="66"/>
      <c r="L34" s="142"/>
      <c r="M34" s="66"/>
      <c r="N34" s="142"/>
      <c r="O34" s="66"/>
      <c r="P34" s="142"/>
      <c r="Q34" s="66"/>
      <c r="S34" s="56"/>
      <c r="U34" s="56"/>
      <c r="W34" s="56"/>
      <c r="Y34" s="56"/>
    </row>
    <row r="35" spans="1:25" ht="14" x14ac:dyDescent="0.3">
      <c r="A35" s="44"/>
      <c r="B35" s="67"/>
      <c r="C35" s="66"/>
      <c r="D35" s="55"/>
      <c r="E35" s="66"/>
      <c r="F35" s="55"/>
      <c r="G35" s="66"/>
      <c r="H35" s="55"/>
      <c r="I35" s="66"/>
      <c r="K35" s="66"/>
      <c r="L35" s="142"/>
      <c r="M35" s="66"/>
      <c r="N35" s="142"/>
      <c r="O35" s="66"/>
      <c r="P35" s="142"/>
      <c r="Q35" s="66"/>
      <c r="S35" s="56"/>
      <c r="U35" s="56"/>
      <c r="W35" s="56"/>
      <c r="Y35" s="56"/>
    </row>
    <row r="36" spans="1:25" ht="20.25" customHeight="1" x14ac:dyDescent="0.3">
      <c r="A36" s="44"/>
      <c r="B36" s="67"/>
      <c r="C36" s="57"/>
      <c r="D36" s="55"/>
      <c r="E36" s="57"/>
      <c r="F36" s="55"/>
      <c r="G36" s="66"/>
      <c r="H36" s="75"/>
      <c r="I36" s="66"/>
      <c r="K36" s="57"/>
      <c r="L36" s="57"/>
      <c r="M36" s="57"/>
      <c r="N36" s="66"/>
      <c r="O36" s="66"/>
      <c r="P36" s="66"/>
      <c r="Q36" s="66"/>
    </row>
    <row r="37" spans="1:25" ht="18" customHeight="1" x14ac:dyDescent="0.3">
      <c r="A37" s="44" t="s">
        <v>57</v>
      </c>
      <c r="B37" s="67"/>
      <c r="C37" s="199">
        <v>0</v>
      </c>
      <c r="D37" s="59"/>
      <c r="E37" s="199">
        <v>0</v>
      </c>
      <c r="F37" s="59"/>
      <c r="G37" s="199">
        <v>0</v>
      </c>
      <c r="H37" s="59"/>
      <c r="I37" s="199">
        <v>0</v>
      </c>
      <c r="K37" s="66"/>
      <c r="L37" s="55"/>
      <c r="M37" s="66"/>
      <c r="N37" s="55"/>
      <c r="O37" s="66"/>
      <c r="P37" s="55"/>
      <c r="Q37" s="66"/>
      <c r="S37" s="56"/>
      <c r="U37" s="56"/>
      <c r="W37" s="56"/>
      <c r="Y37" s="56"/>
    </row>
    <row r="38" spans="1:25" ht="20.25" customHeight="1" thickBot="1" x14ac:dyDescent="0.35">
      <c r="A38" s="44" t="s">
        <v>58</v>
      </c>
      <c r="B38" s="67"/>
      <c r="C38" s="73">
        <f>C34+C37</f>
        <v>64862</v>
      </c>
      <c r="D38" s="55"/>
      <c r="E38" s="73">
        <f>E34+E37</f>
        <v>203638</v>
      </c>
      <c r="F38" s="55"/>
      <c r="G38" s="73">
        <f>G34+G37</f>
        <v>59999</v>
      </c>
      <c r="H38" s="55"/>
      <c r="I38" s="73">
        <f>I34+I37</f>
        <v>191266</v>
      </c>
      <c r="J38"/>
      <c r="K38" s="66"/>
      <c r="L38" s="66"/>
      <c r="M38" s="66"/>
      <c r="N38" s="66"/>
      <c r="O38" s="66"/>
      <c r="P38" s="66"/>
      <c r="Q38" s="66"/>
      <c r="R38"/>
      <c r="S38" s="56"/>
      <c r="T38"/>
      <c r="U38" s="56"/>
      <c r="V38"/>
      <c r="W38" s="56"/>
      <c r="X38"/>
      <c r="Y38" s="56"/>
    </row>
    <row r="39" spans="1:25" ht="20.25" hidden="1" customHeight="1" thickTop="1" x14ac:dyDescent="0.3">
      <c r="A39" s="44"/>
      <c r="B39" s="67"/>
      <c r="C39" s="66"/>
      <c r="D39" s="55"/>
      <c r="E39" s="66"/>
      <c r="F39" s="55"/>
      <c r="G39" s="66"/>
      <c r="H39" s="55"/>
      <c r="I39" s="66"/>
      <c r="J39"/>
      <c r="K39" s="66"/>
      <c r="L39" s="66"/>
      <c r="M39" s="66"/>
      <c r="N39" s="66"/>
      <c r="O39" s="66"/>
      <c r="P39" s="66"/>
      <c r="Q39" s="66"/>
      <c r="R39"/>
      <c r="S39" s="56"/>
      <c r="T39"/>
      <c r="U39" s="56"/>
      <c r="V39"/>
      <c r="W39" s="56"/>
      <c r="X39"/>
      <c r="Y39" s="56"/>
    </row>
    <row r="40" spans="1:25" ht="20.25" customHeight="1" thickTop="1" x14ac:dyDescent="0.3">
      <c r="A40" s="44" t="s">
        <v>224</v>
      </c>
      <c r="B40" s="67"/>
      <c r="C40" s="57"/>
      <c r="D40" s="55"/>
      <c r="E40" s="57"/>
      <c r="F40" s="55"/>
      <c r="G40" s="66"/>
      <c r="H40" s="75"/>
      <c r="I40" s="66"/>
      <c r="K40" s="57"/>
      <c r="L40" s="57"/>
      <c r="M40" s="57"/>
      <c r="N40" s="66"/>
      <c r="O40" s="66"/>
      <c r="P40" s="66"/>
      <c r="Q40" s="66"/>
    </row>
    <row r="41" spans="1:25" ht="20.25" customHeight="1" x14ac:dyDescent="0.3">
      <c r="A41" s="159" t="s">
        <v>136</v>
      </c>
      <c r="C41" s="51">
        <v>64793</v>
      </c>
      <c r="D41" s="62"/>
      <c r="E41" s="51">
        <v>203515</v>
      </c>
      <c r="F41" s="91"/>
      <c r="G41" s="51">
        <v>59999</v>
      </c>
      <c r="H41" s="91"/>
      <c r="I41" s="51">
        <v>191266</v>
      </c>
      <c r="K41" s="51"/>
      <c r="L41" s="53"/>
      <c r="M41" s="51"/>
      <c r="N41" s="51"/>
      <c r="O41" s="51"/>
      <c r="P41" s="51"/>
      <c r="Q41" s="51"/>
      <c r="S41" s="56"/>
      <c r="U41" s="56"/>
      <c r="W41" s="56"/>
      <c r="Y41" s="56"/>
    </row>
    <row r="42" spans="1:25" ht="20.25" hidden="1" customHeight="1" x14ac:dyDescent="0.3">
      <c r="A42" s="159" t="s">
        <v>124</v>
      </c>
      <c r="B42" s="149"/>
      <c r="C42" s="51"/>
      <c r="D42" s="62"/>
      <c r="E42" s="51"/>
      <c r="F42" s="91"/>
      <c r="G42" s="51"/>
      <c r="H42" s="91"/>
      <c r="I42" s="51"/>
      <c r="K42" s="51"/>
      <c r="L42" s="53"/>
      <c r="M42" s="51"/>
      <c r="N42" s="51"/>
      <c r="O42" s="51"/>
      <c r="P42" s="51"/>
      <c r="Q42" s="51"/>
      <c r="S42" s="56"/>
      <c r="U42" s="56"/>
      <c r="W42" s="56"/>
      <c r="Y42" s="56"/>
    </row>
    <row r="43" spans="1:25" ht="20.25" hidden="1" customHeight="1" x14ac:dyDescent="0.3">
      <c r="A43" s="160" t="s">
        <v>125</v>
      </c>
      <c r="C43" s="51">
        <v>0</v>
      </c>
      <c r="D43" s="62"/>
      <c r="E43" s="51">
        <v>0</v>
      </c>
      <c r="F43" s="91"/>
      <c r="G43" s="51">
        <v>0</v>
      </c>
      <c r="H43" s="91"/>
      <c r="I43" s="51">
        <v>0</v>
      </c>
      <c r="K43" s="51"/>
      <c r="L43" s="53"/>
      <c r="M43" s="51"/>
      <c r="N43" s="51"/>
      <c r="O43" s="51"/>
      <c r="P43" s="51"/>
      <c r="Q43" s="51"/>
      <c r="S43" s="56"/>
      <c r="U43" s="56"/>
      <c r="W43" s="56"/>
      <c r="Y43" s="56"/>
    </row>
    <row r="44" spans="1:25" ht="20.25" customHeight="1" x14ac:dyDescent="0.3">
      <c r="A44" s="159" t="s">
        <v>38</v>
      </c>
      <c r="C44" s="51">
        <v>69</v>
      </c>
      <c r="D44" s="62"/>
      <c r="E44" s="51">
        <v>123</v>
      </c>
      <c r="F44" s="51"/>
      <c r="G44" s="71">
        <v>0</v>
      </c>
      <c r="H44" s="70"/>
      <c r="I44" s="71">
        <v>0</v>
      </c>
      <c r="K44" s="51"/>
      <c r="L44" s="53"/>
      <c r="M44" s="51"/>
      <c r="N44" s="51"/>
      <c r="O44" s="69"/>
      <c r="P44" s="70"/>
      <c r="Q44" s="69"/>
      <c r="S44" s="56"/>
      <c r="U44" s="56"/>
      <c r="W44" s="56"/>
      <c r="Y44" s="56"/>
    </row>
    <row r="45" spans="1:25" s="10" customFormat="1" ht="20.25" customHeight="1" thickBot="1" x14ac:dyDescent="0.35">
      <c r="A45" s="44"/>
      <c r="B45" s="67"/>
      <c r="C45" s="68">
        <f>SUM(C41:C44)</f>
        <v>64862</v>
      </c>
      <c r="D45" s="74"/>
      <c r="E45" s="68">
        <f>SUM(E41:E44)</f>
        <v>203638</v>
      </c>
      <c r="F45" s="75"/>
      <c r="G45" s="68">
        <f>SUM(G41:G44)</f>
        <v>59999</v>
      </c>
      <c r="H45" s="75"/>
      <c r="I45" s="68">
        <f>SUM(I41:I44)</f>
        <v>191266</v>
      </c>
      <c r="K45" s="66"/>
      <c r="L45" s="57"/>
      <c r="M45" s="66"/>
      <c r="N45" s="66"/>
      <c r="O45" s="66"/>
      <c r="P45" s="66"/>
      <c r="Q45" s="66"/>
      <c r="S45" s="56"/>
      <c r="U45" s="56"/>
      <c r="W45" s="56"/>
      <c r="Y45" s="56"/>
    </row>
    <row r="46" spans="1:25" ht="20.25" customHeight="1" thickTop="1" x14ac:dyDescent="0.3">
      <c r="A46" s="44"/>
      <c r="C46" s="76"/>
      <c r="D46" s="77"/>
      <c r="E46" s="76"/>
      <c r="F46" s="78"/>
      <c r="G46" s="79"/>
      <c r="H46" s="78"/>
      <c r="I46" s="79"/>
      <c r="K46" s="76"/>
      <c r="L46" s="76"/>
      <c r="M46" s="76"/>
      <c r="N46" s="79"/>
      <c r="O46" s="79"/>
      <c r="P46" s="79"/>
      <c r="Q46" s="79"/>
    </row>
    <row r="47" spans="1:25" ht="20.25" customHeight="1" x14ac:dyDescent="0.3">
      <c r="A47" s="44" t="s">
        <v>59</v>
      </c>
      <c r="C47" s="76"/>
      <c r="D47" s="77"/>
      <c r="E47" s="76"/>
      <c r="F47" s="78"/>
      <c r="G47" s="79"/>
      <c r="H47" s="78"/>
      <c r="I47" s="79"/>
      <c r="K47" s="76"/>
      <c r="L47" s="76"/>
      <c r="M47" s="76"/>
      <c r="N47" s="79"/>
      <c r="O47" s="79"/>
      <c r="P47" s="79"/>
      <c r="Q47" s="79"/>
    </row>
    <row r="48" spans="1:25" ht="20.25" customHeight="1" x14ac:dyDescent="0.3">
      <c r="A48" s="159" t="s">
        <v>136</v>
      </c>
      <c r="C48" s="51">
        <v>64793</v>
      </c>
      <c r="D48" s="62"/>
      <c r="E48" s="51">
        <v>203515</v>
      </c>
      <c r="F48" s="91"/>
      <c r="G48" s="51">
        <v>59999</v>
      </c>
      <c r="H48" s="91"/>
      <c r="I48" s="51">
        <v>191266</v>
      </c>
      <c r="K48" s="51"/>
      <c r="L48" s="53"/>
      <c r="M48" s="51"/>
      <c r="N48" s="51"/>
      <c r="O48" s="51"/>
      <c r="P48" s="51"/>
      <c r="Q48" s="51"/>
      <c r="S48" s="56"/>
      <c r="U48" s="56"/>
      <c r="W48" s="56"/>
      <c r="Y48" s="56"/>
    </row>
    <row r="49" spans="1:25" ht="20.25" hidden="1" customHeight="1" x14ac:dyDescent="0.3">
      <c r="A49" s="159" t="s">
        <v>124</v>
      </c>
      <c r="B49" s="149"/>
      <c r="C49" s="51"/>
      <c r="D49" s="62"/>
      <c r="E49" s="51"/>
      <c r="F49" s="91"/>
      <c r="G49" s="51"/>
      <c r="H49" s="91"/>
      <c r="I49" s="51"/>
      <c r="K49" s="51"/>
      <c r="L49" s="53"/>
      <c r="M49" s="51"/>
      <c r="N49" s="51"/>
      <c r="O49" s="51"/>
      <c r="P49" s="51"/>
      <c r="Q49" s="51"/>
      <c r="S49" s="56"/>
      <c r="U49" s="56"/>
      <c r="W49" s="56"/>
      <c r="Y49" s="56"/>
    </row>
    <row r="50" spans="1:25" ht="20.25" hidden="1" customHeight="1" x14ac:dyDescent="0.3">
      <c r="A50" s="160" t="s">
        <v>125</v>
      </c>
      <c r="C50" s="51">
        <v>0</v>
      </c>
      <c r="D50" s="62"/>
      <c r="E50" s="51">
        <v>0</v>
      </c>
      <c r="F50" s="91"/>
      <c r="G50" s="51">
        <v>0</v>
      </c>
      <c r="H50" s="91"/>
      <c r="I50" s="51">
        <v>0</v>
      </c>
      <c r="K50" s="51"/>
      <c r="L50" s="53"/>
      <c r="M50" s="51"/>
      <c r="N50" s="51"/>
      <c r="O50" s="51"/>
      <c r="P50" s="51"/>
      <c r="Q50" s="51"/>
      <c r="S50" s="56"/>
      <c r="U50" s="56"/>
      <c r="W50" s="56"/>
      <c r="Y50" s="56"/>
    </row>
    <row r="51" spans="1:25" ht="20.25" customHeight="1" x14ac:dyDescent="0.3">
      <c r="A51" s="159" t="s">
        <v>38</v>
      </c>
      <c r="C51" s="72">
        <v>69</v>
      </c>
      <c r="D51" s="53"/>
      <c r="E51" s="72">
        <v>123</v>
      </c>
      <c r="F51" s="51"/>
      <c r="G51" s="71">
        <v>0</v>
      </c>
      <c r="H51" s="70"/>
      <c r="I51" s="71">
        <v>0</v>
      </c>
      <c r="K51" s="51"/>
      <c r="L51" s="53"/>
      <c r="M51" s="51"/>
      <c r="N51" s="51"/>
      <c r="O51" s="69"/>
      <c r="P51" s="70"/>
      <c r="Q51" s="69"/>
      <c r="S51" s="56"/>
      <c r="U51" s="56"/>
      <c r="W51" s="56"/>
      <c r="Y51" s="56"/>
    </row>
    <row r="52" spans="1:25" ht="20.25" customHeight="1" thickBot="1" x14ac:dyDescent="0.35">
      <c r="A52" s="44"/>
      <c r="C52" s="73">
        <f>SUM(C48:C51)</f>
        <v>64862</v>
      </c>
      <c r="D52" s="74"/>
      <c r="E52" s="73">
        <f>SUM(E48:E51)</f>
        <v>203638</v>
      </c>
      <c r="F52" s="75"/>
      <c r="G52" s="73">
        <f>SUM(G48:G51)</f>
        <v>59999</v>
      </c>
      <c r="H52" s="75"/>
      <c r="I52" s="73">
        <f>SUM(I48:I51)</f>
        <v>191266</v>
      </c>
      <c r="K52" s="66"/>
      <c r="L52" s="57"/>
      <c r="M52" s="66"/>
      <c r="N52" s="66"/>
      <c r="O52" s="66"/>
      <c r="P52" s="66"/>
      <c r="Q52" s="66"/>
      <c r="S52" s="56"/>
      <c r="U52" s="56"/>
      <c r="W52" s="56"/>
      <c r="Y52" s="56"/>
    </row>
    <row r="53" spans="1:25" ht="20.25" customHeight="1" thickTop="1" x14ac:dyDescent="0.3">
      <c r="A53" s="44"/>
      <c r="C53" s="76"/>
      <c r="D53" s="77"/>
      <c r="E53" s="76"/>
      <c r="F53" s="78"/>
      <c r="G53" s="79"/>
      <c r="H53" s="78"/>
      <c r="I53" s="79"/>
      <c r="K53" s="76"/>
      <c r="L53" s="76"/>
      <c r="M53" s="76"/>
      <c r="N53" s="79"/>
      <c r="O53" s="79"/>
      <c r="P53" s="79"/>
      <c r="Q53" s="79"/>
    </row>
    <row r="54" spans="1:25" ht="19.5" customHeight="1" thickBot="1" x14ac:dyDescent="0.35">
      <c r="A54" s="44" t="s">
        <v>137</v>
      </c>
      <c r="B54" s="8">
        <v>8</v>
      </c>
      <c r="C54" s="202">
        <f>C41/1470000</f>
        <v>4.4076870748299322E-2</v>
      </c>
      <c r="D54" s="74"/>
      <c r="E54" s="202">
        <f>E41/1470000</f>
        <v>0.13844557823129253</v>
      </c>
      <c r="F54" s="75"/>
      <c r="G54" s="202">
        <f>G41/1470000</f>
        <v>4.0815646258503403E-2</v>
      </c>
      <c r="H54" s="75"/>
      <c r="I54" s="202">
        <f>I41/1470000</f>
        <v>0.13011292517006803</v>
      </c>
      <c r="K54" s="146"/>
      <c r="L54" s="80"/>
      <c r="M54" s="146"/>
      <c r="N54" s="80"/>
      <c r="O54" s="146"/>
      <c r="P54" s="80"/>
      <c r="Q54" s="146"/>
      <c r="S54" s="56"/>
      <c r="U54" s="56"/>
      <c r="W54" s="56"/>
      <c r="Y54" s="56"/>
    </row>
    <row r="55" spans="1:25" ht="20.25" customHeight="1" thickTop="1" x14ac:dyDescent="0.3">
      <c r="A55" s="44"/>
      <c r="B55" s="67"/>
      <c r="C55" s="66"/>
      <c r="D55" s="77"/>
      <c r="E55" s="66"/>
      <c r="F55" s="78"/>
      <c r="G55" s="66"/>
      <c r="H55" s="78"/>
      <c r="I55" s="66"/>
      <c r="K55" s="66"/>
      <c r="L55" s="142"/>
      <c r="M55" s="66"/>
      <c r="N55" s="142"/>
      <c r="O55" s="66"/>
      <c r="P55" s="142"/>
      <c r="Q55" s="66"/>
      <c r="S55" s="56"/>
      <c r="U55" s="56"/>
      <c r="W55" s="56"/>
      <c r="Y55" s="56"/>
    </row>
    <row r="57" spans="1:25" ht="20.25" customHeight="1" x14ac:dyDescent="0.3">
      <c r="A57" s="44"/>
      <c r="C57" s="53"/>
      <c r="D57" s="81"/>
      <c r="E57" s="53"/>
      <c r="F57" s="81"/>
      <c r="G57" s="53"/>
      <c r="H57" s="81"/>
      <c r="I57" s="53"/>
      <c r="K57" s="53"/>
      <c r="L57" s="81"/>
      <c r="M57" s="53"/>
      <c r="N57" s="81"/>
      <c r="O57" s="53"/>
      <c r="P57" s="81"/>
      <c r="Q57" s="53"/>
      <c r="S57" s="56"/>
      <c r="U57" s="56"/>
      <c r="W57" s="56"/>
      <c r="Y57" s="56"/>
    </row>
  </sheetData>
  <mergeCells count="18">
    <mergeCell ref="C7:E7"/>
    <mergeCell ref="G7:I7"/>
    <mergeCell ref="C9:I9"/>
    <mergeCell ref="C4:E4"/>
    <mergeCell ref="G4:I4"/>
    <mergeCell ref="C5:E5"/>
    <mergeCell ref="G5:I5"/>
    <mergeCell ref="C6:E6"/>
    <mergeCell ref="G6:I6"/>
    <mergeCell ref="K7:M7"/>
    <mergeCell ref="O7:Q7"/>
    <mergeCell ref="K9:Q9"/>
    <mergeCell ref="K4:M4"/>
    <mergeCell ref="O4:Q4"/>
    <mergeCell ref="K5:M5"/>
    <mergeCell ref="O5:Q5"/>
    <mergeCell ref="K6:M6"/>
    <mergeCell ref="O6:Q6"/>
  </mergeCells>
  <pageMargins left="0.8" right="0.8" top="0.48" bottom="0.5" header="0.5" footer="0.5"/>
  <pageSetup paperSize="9" scale="89" firstPageNumber="4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D3930-FE53-415A-ABA9-8F50BC115E0A}">
  <sheetPr>
    <tabColor theme="8" tint="0.79998168889431442"/>
  </sheetPr>
  <dimension ref="A1:T28"/>
  <sheetViews>
    <sheetView zoomScale="75" zoomScaleNormal="75" zoomScaleSheetLayoutView="85" workbookViewId="0">
      <selection activeCell="A32" sqref="A32:XFD40"/>
    </sheetView>
  </sheetViews>
  <sheetFormatPr defaultColWidth="9.1796875" defaultRowHeight="14" x14ac:dyDescent="0.3"/>
  <cols>
    <col min="1" max="1" width="55.1796875" style="61" customWidth="1"/>
    <col min="2" max="2" width="7.36328125" style="61" customWidth="1"/>
    <col min="3" max="3" width="1.36328125" style="61" customWidth="1"/>
    <col min="4" max="4" width="11.453125" style="6" bestFit="1" customWidth="1"/>
    <col min="5" max="5" width="1.1796875" style="6" customWidth="1"/>
    <col min="6" max="6" width="11.81640625" style="6" customWidth="1"/>
    <col min="7" max="7" width="1.1796875" style="6" customWidth="1"/>
    <col min="8" max="8" width="15.7265625" style="6" bestFit="1" customWidth="1"/>
    <col min="9" max="9" width="1.1796875" style="6" customWidth="1"/>
    <col min="10" max="10" width="9.26953125" style="6" customWidth="1"/>
    <col min="11" max="11" width="1.1796875" style="6" customWidth="1"/>
    <col min="12" max="12" width="13.26953125" style="6" bestFit="1" customWidth="1"/>
    <col min="13" max="13" width="1.1796875" style="6" customWidth="1"/>
    <col min="14" max="14" width="11.26953125" style="6" bestFit="1" customWidth="1"/>
    <col min="15" max="15" width="1.1796875" style="6" customWidth="1"/>
    <col min="16" max="16" width="9.81640625" style="6" bestFit="1" customWidth="1"/>
    <col min="17" max="17" width="1.1796875" style="6" customWidth="1"/>
    <col min="18" max="18" width="11.6328125" style="6" customWidth="1"/>
    <col min="19" max="16384" width="9.1796875" style="6"/>
  </cols>
  <sheetData>
    <row r="1" spans="1:20" ht="20.25" customHeight="1" x14ac:dyDescent="0.35">
      <c r="A1" s="42" t="s">
        <v>0</v>
      </c>
      <c r="B1" s="84"/>
      <c r="C1" s="84"/>
      <c r="R1" s="85"/>
    </row>
    <row r="2" spans="1:20" ht="20.25" customHeight="1" x14ac:dyDescent="0.3">
      <c r="A2" s="86" t="s">
        <v>60</v>
      </c>
      <c r="B2" s="86"/>
      <c r="C2" s="86"/>
      <c r="R2" s="85"/>
    </row>
    <row r="3" spans="1:20" ht="20.25" customHeight="1" x14ac:dyDescent="0.3">
      <c r="A3" s="43"/>
      <c r="B3" s="43"/>
      <c r="C3" s="43"/>
    </row>
    <row r="4" spans="1:20" ht="20.25" customHeight="1" x14ac:dyDescent="0.3">
      <c r="A4" s="44"/>
      <c r="B4" s="44"/>
      <c r="C4" s="44"/>
      <c r="D4" s="204" t="s">
        <v>61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</row>
    <row r="5" spans="1:20" ht="20.25" customHeight="1" x14ac:dyDescent="0.3">
      <c r="A5" s="44"/>
      <c r="B5" s="44"/>
      <c r="C5" s="44"/>
      <c r="D5" s="169"/>
      <c r="E5" s="169"/>
      <c r="F5" s="171"/>
      <c r="G5" s="171"/>
      <c r="H5" s="154" t="s">
        <v>202</v>
      </c>
      <c r="I5" s="169"/>
      <c r="J5" s="169"/>
      <c r="K5" s="169"/>
      <c r="L5" s="169"/>
      <c r="M5" s="169"/>
      <c r="O5" s="169"/>
      <c r="P5" s="169"/>
      <c r="Q5" s="169"/>
      <c r="R5" s="169"/>
    </row>
    <row r="6" spans="1:20" ht="20.25" customHeight="1" x14ac:dyDescent="0.3">
      <c r="F6" s="154" t="s">
        <v>181</v>
      </c>
      <c r="H6" s="154" t="s">
        <v>152</v>
      </c>
      <c r="J6" s="12"/>
      <c r="K6" s="12"/>
      <c r="L6" s="12"/>
      <c r="M6" s="8"/>
      <c r="N6" s="87" t="s">
        <v>34</v>
      </c>
    </row>
    <row r="7" spans="1:20" ht="20.25" customHeight="1" x14ac:dyDescent="0.3">
      <c r="D7" s="12" t="s">
        <v>63</v>
      </c>
      <c r="E7" s="12"/>
      <c r="F7" s="154" t="s">
        <v>180</v>
      </c>
      <c r="G7" s="177"/>
      <c r="H7" s="154" t="s">
        <v>183</v>
      </c>
      <c r="J7" s="214" t="s">
        <v>36</v>
      </c>
      <c r="K7" s="214"/>
      <c r="L7" s="214"/>
      <c r="M7" s="8"/>
      <c r="N7" s="154" t="s">
        <v>186</v>
      </c>
      <c r="O7" s="12"/>
      <c r="P7" s="154" t="s">
        <v>154</v>
      </c>
      <c r="Q7" s="12"/>
      <c r="T7" s="153"/>
    </row>
    <row r="8" spans="1:20" ht="20.25" customHeight="1" x14ac:dyDescent="0.3">
      <c r="D8" s="87" t="s">
        <v>64</v>
      </c>
      <c r="E8" s="12"/>
      <c r="F8" s="172" t="s">
        <v>177</v>
      </c>
      <c r="G8" s="177"/>
      <c r="H8" s="154" t="s">
        <v>184</v>
      </c>
      <c r="J8" s="154" t="s">
        <v>179</v>
      </c>
      <c r="M8" s="8"/>
      <c r="N8" s="87" t="s">
        <v>185</v>
      </c>
      <c r="O8" s="12"/>
      <c r="P8" s="154" t="s">
        <v>153</v>
      </c>
      <c r="Q8" s="12"/>
      <c r="R8" s="12" t="s">
        <v>65</v>
      </c>
    </row>
    <row r="9" spans="1:20" ht="20.25" customHeight="1" x14ac:dyDescent="0.3">
      <c r="B9" s="88"/>
      <c r="C9" s="88"/>
      <c r="D9" s="12" t="s">
        <v>66</v>
      </c>
      <c r="E9" s="12"/>
      <c r="F9" s="154" t="s">
        <v>176</v>
      </c>
      <c r="G9" s="177"/>
      <c r="H9" s="154" t="s">
        <v>182</v>
      </c>
      <c r="J9" s="154" t="s">
        <v>178</v>
      </c>
      <c r="K9" s="12"/>
      <c r="L9" s="87" t="s">
        <v>68</v>
      </c>
      <c r="M9" s="12"/>
      <c r="N9" s="87" t="s">
        <v>69</v>
      </c>
      <c r="O9" s="12"/>
      <c r="P9" s="154" t="s">
        <v>70</v>
      </c>
      <c r="Q9" s="12"/>
      <c r="R9" s="12" t="s">
        <v>71</v>
      </c>
    </row>
    <row r="10" spans="1:20" ht="20.25" customHeight="1" x14ac:dyDescent="0.3">
      <c r="A10" s="6"/>
      <c r="B10" s="6"/>
      <c r="C10" s="6"/>
      <c r="D10" s="212" t="s">
        <v>9</v>
      </c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</row>
    <row r="11" spans="1:20" ht="20.25" customHeight="1" x14ac:dyDescent="0.3">
      <c r="A11" s="44" t="s">
        <v>203</v>
      </c>
      <c r="B11" s="44"/>
      <c r="C11" s="44"/>
      <c r="D11" s="8"/>
      <c r="E11" s="8"/>
      <c r="F11" s="173"/>
      <c r="G11" s="173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20" ht="20.25" customHeight="1" x14ac:dyDescent="0.3">
      <c r="A12" s="44" t="s">
        <v>196</v>
      </c>
      <c r="B12" s="44"/>
      <c r="C12" s="44"/>
      <c r="D12" s="89">
        <v>735000</v>
      </c>
      <c r="E12" s="89"/>
      <c r="F12" s="89">
        <v>1792509</v>
      </c>
      <c r="G12" s="89"/>
      <c r="H12" s="89">
        <v>-41780</v>
      </c>
      <c r="I12" s="89"/>
      <c r="J12" s="89">
        <v>73500</v>
      </c>
      <c r="K12" s="89"/>
      <c r="L12" s="89">
        <v>799379</v>
      </c>
      <c r="M12" s="89"/>
      <c r="N12" s="89">
        <f>SUM(D12:L12)</f>
        <v>3358608</v>
      </c>
      <c r="O12" s="89"/>
      <c r="P12" s="89">
        <v>-1300</v>
      </c>
      <c r="Q12" s="89"/>
      <c r="R12" s="89">
        <f>N12+P12</f>
        <v>3357308</v>
      </c>
    </row>
    <row r="13" spans="1:20" ht="14.25" customHeight="1" x14ac:dyDescent="0.3">
      <c r="A13" s="93"/>
      <c r="B13" s="44"/>
      <c r="C13" s="4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</row>
    <row r="14" spans="1:20" ht="22.5" hidden="1" customHeight="1" x14ac:dyDescent="0.3">
      <c r="A14" s="10" t="s">
        <v>72</v>
      </c>
      <c r="B14" s="44"/>
      <c r="C14" s="4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</row>
    <row r="15" spans="1:20" ht="19.5" hidden="1" customHeight="1" x14ac:dyDescent="0.3">
      <c r="A15" s="34" t="s">
        <v>165</v>
      </c>
      <c r="B15" s="44"/>
      <c r="C15" s="4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</row>
    <row r="16" spans="1:20" ht="18.649999999999999" hidden="1" customHeight="1" x14ac:dyDescent="0.3">
      <c r="A16" s="181" t="s">
        <v>161</v>
      </c>
      <c r="B16" s="88"/>
      <c r="C16" s="88"/>
      <c r="D16" s="70"/>
      <c r="E16" s="51"/>
      <c r="F16" s="70"/>
      <c r="G16" s="51"/>
      <c r="H16" s="70"/>
      <c r="I16" s="178"/>
      <c r="J16" s="70"/>
      <c r="K16" s="178"/>
      <c r="L16" s="70"/>
      <c r="M16" s="70"/>
      <c r="N16" s="70"/>
      <c r="O16" s="178"/>
      <c r="P16" s="70"/>
      <c r="Q16" s="178"/>
      <c r="R16" s="51">
        <f t="shared" ref="R16:R18" si="0">N16+P16</f>
        <v>0</v>
      </c>
    </row>
    <row r="17" spans="1:18" ht="18.649999999999999" hidden="1" customHeight="1" x14ac:dyDescent="0.3">
      <c r="A17" s="181" t="s">
        <v>164</v>
      </c>
      <c r="B17" s="88"/>
      <c r="C17" s="88"/>
      <c r="D17" s="70"/>
      <c r="E17" s="51"/>
      <c r="F17" s="70"/>
      <c r="G17" s="51"/>
      <c r="H17" s="70"/>
      <c r="I17" s="178"/>
      <c r="J17" s="70"/>
      <c r="K17" s="178"/>
      <c r="L17" s="70"/>
      <c r="M17" s="70"/>
      <c r="N17" s="70"/>
      <c r="O17" s="178"/>
      <c r="P17" s="70"/>
      <c r="Q17" s="178"/>
      <c r="R17" s="51">
        <f t="shared" si="0"/>
        <v>0</v>
      </c>
    </row>
    <row r="18" spans="1:18" ht="18.649999999999999" hidden="1" customHeight="1" x14ac:dyDescent="0.3">
      <c r="A18" s="153" t="s">
        <v>190</v>
      </c>
      <c r="B18" s="88"/>
      <c r="C18" s="88"/>
      <c r="D18" s="65"/>
      <c r="E18" s="51"/>
      <c r="F18" s="65"/>
      <c r="G18" s="51"/>
      <c r="H18" s="65"/>
      <c r="I18" s="164"/>
      <c r="J18" s="65"/>
      <c r="K18" s="164"/>
      <c r="L18" s="65"/>
      <c r="M18" s="70"/>
      <c r="N18" s="65"/>
      <c r="O18" s="164"/>
      <c r="P18" s="65"/>
      <c r="Q18" s="164"/>
      <c r="R18" s="72">
        <f t="shared" si="0"/>
        <v>0</v>
      </c>
    </row>
    <row r="19" spans="1:18" ht="19.5" hidden="1" customHeight="1" x14ac:dyDescent="0.3">
      <c r="A19" s="10" t="s">
        <v>138</v>
      </c>
      <c r="B19" s="44"/>
      <c r="C19" s="44"/>
      <c r="D19" s="96">
        <f>SUM(D15:D18)</f>
        <v>0</v>
      </c>
      <c r="E19" s="90"/>
      <c r="F19" s="96">
        <f>SUM(F15:F18)</f>
        <v>0</v>
      </c>
      <c r="G19" s="90"/>
      <c r="H19" s="96">
        <f>SUM(H15:H18)</f>
        <v>0</v>
      </c>
      <c r="I19" s="94"/>
      <c r="J19" s="96">
        <f>SUM(J15:J18)</f>
        <v>0</v>
      </c>
      <c r="K19" s="94"/>
      <c r="L19" s="96">
        <f>SUM(L15:L18)</f>
        <v>0</v>
      </c>
      <c r="M19" s="64"/>
      <c r="N19" s="96">
        <f>SUM(N15:N18)</f>
        <v>0</v>
      </c>
      <c r="O19" s="94"/>
      <c r="P19" s="96">
        <f>SUM(P15:P18)</f>
        <v>0</v>
      </c>
      <c r="Q19" s="94"/>
      <c r="R19" s="96">
        <f>SUM(R15:R18)</f>
        <v>0</v>
      </c>
    </row>
    <row r="20" spans="1:18" ht="14.25" hidden="1" customHeight="1" x14ac:dyDescent="0.3">
      <c r="A20" s="93"/>
      <c r="B20" s="44"/>
      <c r="C20" s="4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</row>
    <row r="21" spans="1:18" ht="20.25" customHeight="1" x14ac:dyDescent="0.3">
      <c r="A21" s="44" t="s">
        <v>73</v>
      </c>
      <c r="B21" s="44"/>
      <c r="C21" s="44"/>
      <c r="D21" s="98"/>
      <c r="E21" s="99"/>
      <c r="F21" s="98"/>
      <c r="G21" s="99"/>
      <c r="H21" s="98"/>
      <c r="I21" s="99"/>
      <c r="J21" s="100"/>
      <c r="K21" s="99"/>
      <c r="L21" s="35"/>
      <c r="M21" s="35"/>
      <c r="N21" s="114"/>
      <c r="O21" s="35"/>
      <c r="P21" s="35"/>
      <c r="Q21" s="35"/>
      <c r="R21" s="100"/>
    </row>
    <row r="22" spans="1:18" ht="20.25" customHeight="1" x14ac:dyDescent="0.3">
      <c r="A22" s="50" t="s">
        <v>126</v>
      </c>
      <c r="B22" s="50"/>
      <c r="C22" s="50"/>
      <c r="D22" s="70">
        <v>0</v>
      </c>
      <c r="E22" s="51"/>
      <c r="F22" s="70">
        <v>0</v>
      </c>
      <c r="G22" s="51"/>
      <c r="H22" s="70">
        <v>0</v>
      </c>
      <c r="I22" s="165"/>
      <c r="J22" s="70">
        <v>0</v>
      </c>
      <c r="K22" s="165"/>
      <c r="L22" s="70">
        <f>'PL-3mth 4-5'!E41</f>
        <v>203515</v>
      </c>
      <c r="M22" s="70"/>
      <c r="N22" s="70">
        <f t="shared" ref="N22:N23" si="1">SUM(D22:L22)</f>
        <v>203515</v>
      </c>
      <c r="O22" s="41"/>
      <c r="P22" s="70">
        <f>'PL-3mth 4-5'!E44</f>
        <v>123</v>
      </c>
      <c r="Q22" s="41"/>
      <c r="R22" s="51">
        <f t="shared" ref="R22:R23" si="2">N22+P22</f>
        <v>203638</v>
      </c>
    </row>
    <row r="23" spans="1:18" ht="20.25" customHeight="1" x14ac:dyDescent="0.3">
      <c r="A23" s="151" t="s">
        <v>74</v>
      </c>
      <c r="B23" s="7"/>
      <c r="C23" s="170"/>
      <c r="D23" s="65">
        <v>0</v>
      </c>
      <c r="E23" s="51"/>
      <c r="F23" s="65">
        <v>0</v>
      </c>
      <c r="G23" s="51"/>
      <c r="H23" s="65">
        <v>0</v>
      </c>
      <c r="I23" s="103"/>
      <c r="J23" s="65">
        <v>0</v>
      </c>
      <c r="K23" s="103"/>
      <c r="L23" s="65">
        <v>0</v>
      </c>
      <c r="M23" s="70"/>
      <c r="N23" s="22">
        <f t="shared" si="1"/>
        <v>0</v>
      </c>
      <c r="O23" s="41"/>
      <c r="P23" s="22">
        <v>0</v>
      </c>
      <c r="Q23" s="41"/>
      <c r="R23" s="51">
        <f t="shared" si="2"/>
        <v>0</v>
      </c>
    </row>
    <row r="24" spans="1:18" ht="20.149999999999999" customHeight="1" x14ac:dyDescent="0.3">
      <c r="A24" s="44" t="s">
        <v>58</v>
      </c>
      <c r="B24" s="44"/>
      <c r="C24" s="44"/>
      <c r="D24" s="105">
        <f>SUM(D22:D23)</f>
        <v>0</v>
      </c>
      <c r="E24" s="90"/>
      <c r="F24" s="105">
        <f>SUM(F22:F23)</f>
        <v>0</v>
      </c>
      <c r="G24" s="90"/>
      <c r="H24" s="105">
        <f>SUM(H22:H23)</f>
        <v>0</v>
      </c>
      <c r="I24" s="90"/>
      <c r="J24" s="92">
        <f>SUM(J22:J23)</f>
        <v>0</v>
      </c>
      <c r="K24" s="89"/>
      <c r="L24" s="92">
        <f>SUM(L22:L23)</f>
        <v>203515</v>
      </c>
      <c r="M24" s="64"/>
      <c r="N24" s="92">
        <f>SUM(D24,H24,J24,L24)</f>
        <v>203515</v>
      </c>
      <c r="O24" s="90"/>
      <c r="P24" s="92">
        <f>SUM(P22:P23)</f>
        <v>123</v>
      </c>
      <c r="Q24" s="90"/>
      <c r="R24" s="92">
        <f>SUM(N24,P24)</f>
        <v>203638</v>
      </c>
    </row>
    <row r="25" spans="1:18" ht="20.149999999999999" customHeight="1" x14ac:dyDescent="0.3">
      <c r="A25" s="44"/>
      <c r="B25" s="44"/>
      <c r="C25" s="44"/>
      <c r="D25" s="106"/>
      <c r="E25" s="90"/>
      <c r="F25" s="106"/>
      <c r="G25" s="90"/>
      <c r="H25" s="106"/>
      <c r="I25" s="90"/>
      <c r="J25" s="64"/>
      <c r="K25" s="89"/>
      <c r="L25" s="64"/>
      <c r="M25" s="64"/>
      <c r="N25" s="64"/>
      <c r="O25" s="90"/>
      <c r="P25" s="64"/>
      <c r="Q25" s="90"/>
      <c r="R25" s="64"/>
    </row>
    <row r="26" spans="1:18" ht="20.25" customHeight="1" thickBot="1" x14ac:dyDescent="0.35">
      <c r="A26" s="44" t="s">
        <v>204</v>
      </c>
      <c r="B26" s="44"/>
      <c r="C26" s="44"/>
      <c r="D26" s="31">
        <f>D12+D19+D24</f>
        <v>735000</v>
      </c>
      <c r="F26" s="31">
        <f>F12+F19+F24</f>
        <v>1792509</v>
      </c>
      <c r="H26" s="31">
        <f>H12+H19+H24</f>
        <v>-41780</v>
      </c>
      <c r="J26" s="31">
        <f>J12+J19+J24</f>
        <v>73500</v>
      </c>
      <c r="L26" s="31">
        <f>L12+L19+L24</f>
        <v>1002894</v>
      </c>
      <c r="M26" s="30"/>
      <c r="N26" s="31">
        <f>N12+N19+N24</f>
        <v>3562123</v>
      </c>
      <c r="P26" s="31">
        <f>P12+P19+P24</f>
        <v>-1177</v>
      </c>
      <c r="R26" s="31">
        <f>R12+R19+R24</f>
        <v>3560946</v>
      </c>
    </row>
    <row r="27" spans="1:18" ht="21" customHeight="1" thickTop="1" x14ac:dyDescent="0.3"/>
    <row r="28" spans="1:18" x14ac:dyDescent="0.3">
      <c r="R28" s="11"/>
    </row>
  </sheetData>
  <mergeCells count="3">
    <mergeCell ref="D4:R4"/>
    <mergeCell ref="D10:R10"/>
    <mergeCell ref="J7:L7"/>
  </mergeCells>
  <pageMargins left="0.8" right="0.5" top="0.48" bottom="0.5" header="0.5" footer="0.5"/>
  <pageSetup paperSize="9" scale="80" firstPageNumber="6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S27"/>
  <sheetViews>
    <sheetView topLeftCell="A4" zoomScale="70" zoomScaleNormal="70" zoomScaleSheetLayoutView="85" workbookViewId="0">
      <selection activeCell="A33" sqref="A33:XFD40"/>
    </sheetView>
  </sheetViews>
  <sheetFormatPr defaultColWidth="9.1796875" defaultRowHeight="19.5" customHeight="1" x14ac:dyDescent="0.3"/>
  <cols>
    <col min="1" max="1" width="51.08984375" style="61" customWidth="1"/>
    <col min="2" max="2" width="6.6328125" style="61" customWidth="1"/>
    <col min="3" max="3" width="1.36328125" style="61" customWidth="1"/>
    <col min="4" max="4" width="12.7265625" style="130" bestFit="1" customWidth="1"/>
    <col min="5" max="5" width="1.36328125" style="61" customWidth="1"/>
    <col min="6" max="6" width="11.7265625" style="130" customWidth="1"/>
    <col min="7" max="7" width="1.36328125" style="61" customWidth="1"/>
    <col min="8" max="8" width="15.1796875" style="130" customWidth="1"/>
    <col min="9" max="9" width="1.1796875" style="130" customWidth="1"/>
    <col min="10" max="10" width="11.81640625" style="130" customWidth="1"/>
    <col min="11" max="11" width="1.1796875" style="130" customWidth="1"/>
    <col min="12" max="12" width="13.36328125" style="130" bestFit="1" customWidth="1"/>
    <col min="13" max="13" width="1.1796875" style="130" customWidth="1"/>
    <col min="14" max="14" width="13" style="130" customWidth="1"/>
    <col min="15" max="15" width="1.1796875" style="130" customWidth="1"/>
    <col min="16" max="16" width="11.08984375" style="130" bestFit="1" customWidth="1"/>
    <col min="17" max="17" width="1.1796875" style="130" customWidth="1"/>
    <col min="18" max="18" width="11.36328125" style="130" customWidth="1"/>
    <col min="19" max="16384" width="9.1796875" style="6"/>
  </cols>
  <sheetData>
    <row r="1" spans="1:18" ht="19.5" customHeight="1" x14ac:dyDescent="0.35">
      <c r="A1" s="42" t="s">
        <v>0</v>
      </c>
      <c r="B1" s="84"/>
      <c r="C1" s="84"/>
      <c r="E1" s="84"/>
      <c r="G1" s="84"/>
      <c r="R1" s="78"/>
    </row>
    <row r="2" spans="1:18" ht="19.5" customHeight="1" x14ac:dyDescent="0.3">
      <c r="A2" s="86" t="s">
        <v>60</v>
      </c>
      <c r="B2" s="86"/>
      <c r="C2" s="86"/>
      <c r="E2" s="86"/>
      <c r="G2" s="86"/>
      <c r="R2" s="78"/>
    </row>
    <row r="3" spans="1:18" ht="19.5" customHeight="1" x14ac:dyDescent="0.3">
      <c r="A3" s="43"/>
      <c r="B3" s="43"/>
      <c r="C3" s="43"/>
      <c r="E3" s="43"/>
      <c r="G3" s="43"/>
    </row>
    <row r="4" spans="1:18" ht="19.5" customHeight="1" x14ac:dyDescent="0.3">
      <c r="A4" s="44"/>
      <c r="B4" s="44"/>
      <c r="C4" s="44"/>
      <c r="D4" s="204" t="s">
        <v>61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</row>
    <row r="5" spans="1:18" ht="19.5" customHeight="1" x14ac:dyDescent="0.3">
      <c r="D5" s="183"/>
      <c r="E5" s="183"/>
      <c r="F5" s="183"/>
      <c r="G5" s="183"/>
      <c r="H5" s="185" t="s">
        <v>202</v>
      </c>
      <c r="I5" s="183"/>
      <c r="J5" s="183"/>
      <c r="K5" s="183"/>
      <c r="L5" s="183"/>
      <c r="M5" s="183"/>
      <c r="N5" s="6"/>
      <c r="O5" s="183"/>
      <c r="P5" s="183"/>
      <c r="Q5" s="183"/>
      <c r="R5" s="183"/>
    </row>
    <row r="6" spans="1:18" ht="19.5" customHeight="1" x14ac:dyDescent="0.3">
      <c r="D6" s="6"/>
      <c r="E6" s="6"/>
      <c r="F6" s="185" t="s">
        <v>181</v>
      </c>
      <c r="G6" s="6"/>
      <c r="H6" s="185" t="s">
        <v>152</v>
      </c>
      <c r="I6" s="6"/>
      <c r="J6" s="190"/>
      <c r="K6" s="190"/>
      <c r="L6" s="190"/>
      <c r="M6" s="184"/>
      <c r="N6" s="185" t="s">
        <v>34</v>
      </c>
      <c r="O6" s="6"/>
      <c r="P6" s="6"/>
      <c r="Q6" s="6"/>
      <c r="R6" s="6"/>
    </row>
    <row r="7" spans="1:18" ht="19.5" customHeight="1" x14ac:dyDescent="0.3">
      <c r="D7" s="190" t="s">
        <v>63</v>
      </c>
      <c r="E7" s="190"/>
      <c r="F7" s="185" t="s">
        <v>180</v>
      </c>
      <c r="G7" s="190"/>
      <c r="H7" s="185" t="s">
        <v>183</v>
      </c>
      <c r="I7" s="6"/>
      <c r="J7" s="214" t="s">
        <v>36</v>
      </c>
      <c r="K7" s="214"/>
      <c r="L7" s="214"/>
      <c r="M7" s="184"/>
      <c r="N7" s="185" t="s">
        <v>186</v>
      </c>
      <c r="O7" s="190"/>
      <c r="P7" s="185" t="s">
        <v>154</v>
      </c>
      <c r="Q7" s="190"/>
      <c r="R7" s="6"/>
    </row>
    <row r="8" spans="1:18" ht="19.5" customHeight="1" x14ac:dyDescent="0.3">
      <c r="D8" s="185" t="s">
        <v>64</v>
      </c>
      <c r="E8" s="190"/>
      <c r="F8" s="185" t="s">
        <v>177</v>
      </c>
      <c r="G8" s="190"/>
      <c r="H8" s="185" t="s">
        <v>184</v>
      </c>
      <c r="I8" s="6"/>
      <c r="J8" s="185" t="s">
        <v>179</v>
      </c>
      <c r="K8" s="6"/>
      <c r="L8" s="6"/>
      <c r="M8" s="184"/>
      <c r="N8" s="185" t="s">
        <v>185</v>
      </c>
      <c r="O8" s="190"/>
      <c r="P8" s="185" t="s">
        <v>153</v>
      </c>
      <c r="Q8" s="190"/>
      <c r="R8" s="190" t="s">
        <v>65</v>
      </c>
    </row>
    <row r="9" spans="1:18" ht="19.5" customHeight="1" x14ac:dyDescent="0.3">
      <c r="B9" s="88"/>
      <c r="C9" s="88"/>
      <c r="D9" s="190" t="s">
        <v>66</v>
      </c>
      <c r="E9" s="190"/>
      <c r="F9" s="185" t="s">
        <v>176</v>
      </c>
      <c r="G9" s="190"/>
      <c r="H9" s="185" t="s">
        <v>182</v>
      </c>
      <c r="I9" s="6"/>
      <c r="J9" s="185" t="s">
        <v>178</v>
      </c>
      <c r="K9" s="190"/>
      <c r="L9" s="185" t="s">
        <v>68</v>
      </c>
      <c r="M9" s="190"/>
      <c r="N9" s="185" t="s">
        <v>69</v>
      </c>
      <c r="O9" s="190"/>
      <c r="P9" s="185" t="s">
        <v>70</v>
      </c>
      <c r="Q9" s="190"/>
      <c r="R9" s="190" t="s">
        <v>71</v>
      </c>
    </row>
    <row r="10" spans="1:18" ht="19.5" customHeight="1" x14ac:dyDescent="0.3">
      <c r="A10" s="6"/>
      <c r="B10" s="6"/>
      <c r="C10" s="6"/>
      <c r="D10" s="215" t="s">
        <v>9</v>
      </c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</row>
    <row r="11" spans="1:18" ht="19.5" customHeight="1" x14ac:dyDescent="0.3">
      <c r="A11" s="44" t="s">
        <v>205</v>
      </c>
      <c r="B11" s="44"/>
      <c r="C11" s="44"/>
      <c r="D11" s="131"/>
      <c r="E11" s="44"/>
      <c r="F11" s="186"/>
      <c r="G11" s="44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</row>
    <row r="12" spans="1:18" ht="19.5" customHeight="1" x14ac:dyDescent="0.3">
      <c r="A12" s="44" t="s">
        <v>206</v>
      </c>
      <c r="B12" s="44"/>
      <c r="C12" s="44"/>
      <c r="D12" s="89">
        <v>735000</v>
      </c>
      <c r="E12" s="89"/>
      <c r="F12" s="89">
        <v>1792509</v>
      </c>
      <c r="G12" s="89"/>
      <c r="H12" s="89">
        <v>-41779.718999999997</v>
      </c>
      <c r="I12" s="89"/>
      <c r="J12" s="89">
        <v>73500</v>
      </c>
      <c r="K12" s="89"/>
      <c r="L12" s="89">
        <v>1111533.6140000001</v>
      </c>
      <c r="M12" s="89"/>
      <c r="N12" s="89">
        <f>SUM(D12:L12)</f>
        <v>3670762.895</v>
      </c>
      <c r="O12" s="89"/>
      <c r="P12" s="89">
        <v>-889.55700000000002</v>
      </c>
      <c r="Q12" s="89"/>
      <c r="R12" s="89">
        <f>N12+P12</f>
        <v>3669873.338</v>
      </c>
    </row>
    <row r="13" spans="1:18" ht="19.5" customHeight="1" x14ac:dyDescent="0.3">
      <c r="A13" s="93"/>
      <c r="B13" s="44"/>
      <c r="C13" s="4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</row>
    <row r="14" spans="1:18" ht="19.5" hidden="1" customHeight="1" x14ac:dyDescent="0.3">
      <c r="A14" s="10" t="s">
        <v>72</v>
      </c>
      <c r="B14" s="44"/>
      <c r="C14" s="4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</row>
    <row r="15" spans="1:18" ht="19.5" hidden="1" customHeight="1" x14ac:dyDescent="0.3">
      <c r="A15" s="34" t="s">
        <v>148</v>
      </c>
      <c r="B15" s="44"/>
      <c r="C15" s="4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</row>
    <row r="16" spans="1:18" ht="19.5" hidden="1" customHeight="1" x14ac:dyDescent="0.3">
      <c r="A16" t="s">
        <v>161</v>
      </c>
      <c r="B16" s="44"/>
      <c r="C16" s="44"/>
      <c r="D16" s="70"/>
      <c r="E16" s="51"/>
      <c r="F16" s="70"/>
      <c r="G16" s="51"/>
      <c r="H16" s="70"/>
      <c r="I16" s="194"/>
      <c r="J16" s="70"/>
      <c r="K16" s="194"/>
      <c r="L16" s="70"/>
      <c r="M16" s="70"/>
      <c r="N16" s="70"/>
      <c r="O16" s="194"/>
      <c r="P16" s="70"/>
      <c r="Q16" s="194"/>
      <c r="R16" s="51">
        <f t="shared" ref="R16:R18" si="0">N16+P16</f>
        <v>0</v>
      </c>
    </row>
    <row r="17" spans="1:19" ht="19.5" hidden="1" customHeight="1" x14ac:dyDescent="0.3">
      <c r="A17" t="s">
        <v>164</v>
      </c>
      <c r="B17" s="44"/>
      <c r="C17" s="44"/>
      <c r="D17" s="70"/>
      <c r="E17" s="51"/>
      <c r="F17" s="70"/>
      <c r="G17" s="51"/>
      <c r="H17" s="70"/>
      <c r="I17" s="194"/>
      <c r="J17" s="70"/>
      <c r="K17" s="194"/>
      <c r="L17" s="70"/>
      <c r="M17" s="70"/>
      <c r="N17" s="70"/>
      <c r="O17" s="194"/>
      <c r="P17" s="70"/>
      <c r="Q17" s="194"/>
      <c r="R17" s="51">
        <f t="shared" si="0"/>
        <v>0</v>
      </c>
    </row>
    <row r="18" spans="1:19" ht="19.5" hidden="1" customHeight="1" x14ac:dyDescent="0.3">
      <c r="A18" t="s">
        <v>190</v>
      </c>
      <c r="B18" s="88" t="s">
        <v>159</v>
      </c>
      <c r="C18" s="88"/>
      <c r="D18" s="65"/>
      <c r="E18" s="51"/>
      <c r="F18" s="65"/>
      <c r="G18" s="51"/>
      <c r="H18" s="65"/>
      <c r="I18" s="194"/>
      <c r="J18" s="65"/>
      <c r="K18" s="194"/>
      <c r="L18" s="65"/>
      <c r="M18" s="70"/>
      <c r="N18" s="65"/>
      <c r="O18" s="194"/>
      <c r="P18" s="65"/>
      <c r="Q18" s="194"/>
      <c r="R18" s="72">
        <f t="shared" si="0"/>
        <v>0</v>
      </c>
    </row>
    <row r="19" spans="1:19" ht="19.5" hidden="1" customHeight="1" x14ac:dyDescent="0.3">
      <c r="A19" s="10" t="s">
        <v>138</v>
      </c>
      <c r="B19" s="44"/>
      <c r="C19" s="44"/>
      <c r="D19" s="96">
        <f>SUM(D15:D18)</f>
        <v>0</v>
      </c>
      <c r="E19" s="90"/>
      <c r="F19" s="96">
        <f>SUM(F15:F18)</f>
        <v>0</v>
      </c>
      <c r="G19" s="90"/>
      <c r="H19" s="96">
        <f>SUM(H15:H18)</f>
        <v>0</v>
      </c>
      <c r="I19" s="94"/>
      <c r="J19" s="96">
        <f>SUM(J15:J18)</f>
        <v>0</v>
      </c>
      <c r="K19" s="94"/>
      <c r="L19" s="96">
        <f>SUM(L15:L18)</f>
        <v>0</v>
      </c>
      <c r="M19" s="64"/>
      <c r="N19" s="96">
        <f>SUM(N15:N18)</f>
        <v>0</v>
      </c>
      <c r="O19" s="94"/>
      <c r="P19" s="96">
        <f>SUM(P15:P18)</f>
        <v>0</v>
      </c>
      <c r="Q19" s="94"/>
      <c r="R19" s="96">
        <f>SUM(R15:R18)</f>
        <v>0</v>
      </c>
    </row>
    <row r="20" spans="1:19" ht="19.5" hidden="1" customHeight="1" x14ac:dyDescent="0.3">
      <c r="A20" s="34"/>
      <c r="B20" s="44"/>
      <c r="C20" s="4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</row>
    <row r="21" spans="1:19" ht="19.5" customHeight="1" x14ac:dyDescent="0.3">
      <c r="A21" s="44" t="s">
        <v>73</v>
      </c>
      <c r="B21" s="44"/>
      <c r="C21" s="44"/>
      <c r="D21" s="98"/>
      <c r="E21" s="99"/>
      <c r="F21" s="98"/>
      <c r="G21" s="99"/>
      <c r="H21" s="98"/>
      <c r="I21" s="99"/>
      <c r="J21" s="100"/>
      <c r="K21" s="99"/>
      <c r="L21" s="35"/>
      <c r="M21" s="35"/>
      <c r="N21" s="114"/>
      <c r="O21" s="35"/>
      <c r="P21" s="35"/>
      <c r="Q21" s="35"/>
      <c r="R21" s="100"/>
    </row>
    <row r="22" spans="1:19" ht="19.5" customHeight="1" x14ac:dyDescent="0.3">
      <c r="A22" s="50" t="s">
        <v>126</v>
      </c>
      <c r="B22" s="50"/>
      <c r="C22" s="50"/>
      <c r="D22" s="70">
        <v>0</v>
      </c>
      <c r="E22" s="51"/>
      <c r="F22" s="70">
        <v>0</v>
      </c>
      <c r="G22" s="51"/>
      <c r="H22" s="70">
        <v>0</v>
      </c>
      <c r="I22" s="101"/>
      <c r="J22" s="70">
        <v>0</v>
      </c>
      <c r="K22" s="101"/>
      <c r="L22" s="70">
        <f>'PL-3mth 4-5'!C41</f>
        <v>64793</v>
      </c>
      <c r="M22" s="70"/>
      <c r="N22" s="70">
        <f t="shared" ref="N22:N23" si="1">SUM(D22:L22)</f>
        <v>64793</v>
      </c>
      <c r="O22" s="41"/>
      <c r="P22" s="70">
        <f>'PL-3mth 4-5'!C44</f>
        <v>69</v>
      </c>
      <c r="Q22" s="41"/>
      <c r="R22" s="51">
        <f t="shared" ref="R22:R23" si="2">N22+P22</f>
        <v>64862</v>
      </c>
    </row>
    <row r="23" spans="1:19" ht="19.5" customHeight="1" x14ac:dyDescent="0.3">
      <c r="A23" s="7" t="s">
        <v>74</v>
      </c>
      <c r="B23" s="7"/>
      <c r="C23" s="170"/>
      <c r="D23" s="65">
        <v>0</v>
      </c>
      <c r="E23" s="51"/>
      <c r="F23" s="65">
        <v>0</v>
      </c>
      <c r="G23" s="51"/>
      <c r="H23" s="65">
        <v>0</v>
      </c>
      <c r="I23" s="103"/>
      <c r="J23" s="65">
        <v>0</v>
      </c>
      <c r="K23" s="103"/>
      <c r="L23" s="65">
        <v>0</v>
      </c>
      <c r="M23" s="70"/>
      <c r="N23" s="22">
        <f t="shared" si="1"/>
        <v>0</v>
      </c>
      <c r="O23" s="41"/>
      <c r="P23" s="22">
        <v>0</v>
      </c>
      <c r="Q23" s="41"/>
      <c r="R23" s="51">
        <f t="shared" si="2"/>
        <v>0</v>
      </c>
    </row>
    <row r="24" spans="1:19" ht="19.5" customHeight="1" x14ac:dyDescent="0.3">
      <c r="A24" s="44" t="s">
        <v>58</v>
      </c>
      <c r="B24" s="44"/>
      <c r="C24" s="44"/>
      <c r="D24" s="105">
        <f>SUM(D22:D23)</f>
        <v>0</v>
      </c>
      <c r="E24" s="90"/>
      <c r="F24" s="105">
        <f>SUM(F22:F23)</f>
        <v>0</v>
      </c>
      <c r="G24" s="90"/>
      <c r="H24" s="105">
        <f>SUM(H22:H23)</f>
        <v>0</v>
      </c>
      <c r="I24" s="90"/>
      <c r="J24" s="92">
        <f>SUM(J22:J23)</f>
        <v>0</v>
      </c>
      <c r="K24" s="89"/>
      <c r="L24" s="92">
        <f>SUM(L22:L23)</f>
        <v>64793</v>
      </c>
      <c r="M24" s="64"/>
      <c r="N24" s="92">
        <f>SUM(D24,H24,J24,L24)</f>
        <v>64793</v>
      </c>
      <c r="O24" s="90"/>
      <c r="P24" s="92">
        <f>SUM(P22:P23)</f>
        <v>69</v>
      </c>
      <c r="Q24" s="90"/>
      <c r="R24" s="92">
        <f>SUM(N24,P24)</f>
        <v>64862</v>
      </c>
    </row>
    <row r="25" spans="1:19" ht="19.5" customHeight="1" x14ac:dyDescent="0.3">
      <c r="A25" s="44"/>
      <c r="B25" s="44"/>
      <c r="C25" s="44"/>
      <c r="D25" s="106"/>
      <c r="E25" s="90"/>
      <c r="F25" s="106"/>
      <c r="G25" s="90"/>
      <c r="H25" s="106"/>
      <c r="I25" s="90"/>
      <c r="J25" s="64"/>
      <c r="K25" s="89"/>
      <c r="L25" s="64"/>
      <c r="M25" s="64"/>
      <c r="N25" s="64"/>
      <c r="O25" s="90"/>
      <c r="P25" s="64"/>
      <c r="Q25" s="90"/>
      <c r="R25" s="64"/>
    </row>
    <row r="26" spans="1:19" ht="19.5" customHeight="1" thickBot="1" x14ac:dyDescent="0.35">
      <c r="A26" s="44" t="s">
        <v>207</v>
      </c>
      <c r="B26" s="44"/>
      <c r="C26" s="44"/>
      <c r="D26" s="31">
        <f>D12+D19+D24</f>
        <v>735000</v>
      </c>
      <c r="E26" s="6"/>
      <c r="F26" s="31">
        <f>F12+F19+F24</f>
        <v>1792509</v>
      </c>
      <c r="G26" s="6"/>
      <c r="H26" s="31">
        <f>H12+H19+H24</f>
        <v>-41779.718999999997</v>
      </c>
      <c r="I26" s="6"/>
      <c r="J26" s="31">
        <f>J12+J19+J24</f>
        <v>73500</v>
      </c>
      <c r="K26" s="6"/>
      <c r="L26" s="31">
        <f>L12+L19+L24</f>
        <v>1176326.6140000001</v>
      </c>
      <c r="M26" s="30"/>
      <c r="N26" s="31">
        <f>N12+N19+N24</f>
        <v>3735555.895</v>
      </c>
      <c r="O26" s="6"/>
      <c r="P26" s="31">
        <f>P12+P19+P24</f>
        <v>-820.55700000000002</v>
      </c>
      <c r="Q26" s="6"/>
      <c r="R26" s="31">
        <f>R12+R19+R24</f>
        <v>3734735.338</v>
      </c>
      <c r="S26" s="11">
        <f>R26-'BS 2-3'!D77</f>
        <v>0.33799999998882413</v>
      </c>
    </row>
    <row r="27" spans="1:19" ht="19.5" customHeight="1" thickTop="1" x14ac:dyDescent="0.3"/>
  </sheetData>
  <mergeCells count="3">
    <mergeCell ref="D4:R4"/>
    <mergeCell ref="D10:R10"/>
    <mergeCell ref="J7:L7"/>
  </mergeCells>
  <pageMargins left="0.8" right="0.5" top="0.48" bottom="0.5" header="0.5" footer="0.5"/>
  <pageSetup paperSize="9" scale="80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5"/>
  <sheetViews>
    <sheetView zoomScale="85" zoomScaleNormal="85" workbookViewId="0">
      <selection activeCell="A10" sqref="A10:XFD27"/>
    </sheetView>
  </sheetViews>
  <sheetFormatPr defaultColWidth="9.1796875" defaultRowHeight="14" x14ac:dyDescent="0.3"/>
  <cols>
    <col min="1" max="1" width="50.54296875" style="61" customWidth="1"/>
    <col min="2" max="2" width="4.1796875" style="61" customWidth="1"/>
    <col min="3" max="3" width="13.453125" style="6" customWidth="1"/>
    <col min="4" max="4" width="2" style="6" customWidth="1"/>
    <col min="5" max="5" width="16.1796875" style="6" customWidth="1"/>
    <col min="6" max="6" width="2" style="6" customWidth="1"/>
    <col min="7" max="7" width="13.453125" style="6" customWidth="1"/>
    <col min="8" max="8" width="2" style="6" customWidth="1"/>
    <col min="9" max="9" width="13.81640625" style="6" customWidth="1"/>
    <col min="10" max="10" width="2" style="6" customWidth="1"/>
    <col min="11" max="11" width="13.453125" style="6" customWidth="1"/>
    <col min="12" max="16384" width="9.1796875" style="6"/>
  </cols>
  <sheetData>
    <row r="1" spans="1:11" ht="20.149999999999999" customHeight="1" x14ac:dyDescent="0.35">
      <c r="A1" s="42" t="s">
        <v>80</v>
      </c>
      <c r="B1" s="84"/>
      <c r="K1" s="85"/>
    </row>
    <row r="2" spans="1:11" ht="20.149999999999999" customHeight="1" x14ac:dyDescent="0.3">
      <c r="A2" s="86" t="s">
        <v>60</v>
      </c>
      <c r="B2" s="86"/>
      <c r="K2" s="85"/>
    </row>
    <row r="3" spans="1:11" ht="20.149999999999999" customHeight="1" x14ac:dyDescent="0.3"/>
    <row r="4" spans="1:11" ht="20.149999999999999" customHeight="1" x14ac:dyDescent="0.3">
      <c r="A4" s="6"/>
      <c r="B4" s="44"/>
      <c r="C4" s="206" t="s">
        <v>75</v>
      </c>
      <c r="D4" s="206"/>
      <c r="E4" s="206"/>
      <c r="F4" s="206"/>
      <c r="G4" s="206"/>
      <c r="H4" s="206"/>
      <c r="I4" s="206"/>
      <c r="J4" s="206"/>
      <c r="K4" s="206"/>
    </row>
    <row r="5" spans="1:11" ht="20.149999999999999" customHeight="1" x14ac:dyDescent="0.3">
      <c r="A5" s="6"/>
      <c r="B5" s="44"/>
      <c r="C5" s="107"/>
      <c r="D5" s="107"/>
      <c r="E5" s="107"/>
      <c r="F5" s="107"/>
      <c r="G5" s="214" t="s">
        <v>62</v>
      </c>
      <c r="H5" s="214"/>
      <c r="I5" s="214"/>
      <c r="J5" s="107"/>
      <c r="K5" s="107"/>
    </row>
    <row r="6" spans="1:11" ht="20.149999999999999" customHeight="1" x14ac:dyDescent="0.3">
      <c r="C6" s="108" t="s">
        <v>63</v>
      </c>
      <c r="D6" s="108"/>
      <c r="E6" s="109"/>
      <c r="F6" s="108"/>
      <c r="G6" s="87"/>
      <c r="H6" s="108"/>
      <c r="K6" s="12"/>
    </row>
    <row r="7" spans="1:11" ht="20.149999999999999" customHeight="1" x14ac:dyDescent="0.3">
      <c r="C7" s="109" t="s">
        <v>64</v>
      </c>
      <c r="D7" s="108"/>
      <c r="E7" s="109" t="s">
        <v>81</v>
      </c>
      <c r="F7" s="108"/>
      <c r="G7" s="87"/>
      <c r="H7" s="108"/>
      <c r="I7" s="108"/>
      <c r="J7" s="108"/>
      <c r="K7" s="87" t="s">
        <v>76</v>
      </c>
    </row>
    <row r="8" spans="1:11" ht="20.149999999999999" customHeight="1" x14ac:dyDescent="0.3">
      <c r="B8" s="88"/>
      <c r="C8" s="108" t="s">
        <v>66</v>
      </c>
      <c r="D8" s="108"/>
      <c r="E8" s="109" t="s">
        <v>82</v>
      </c>
      <c r="F8" s="108"/>
      <c r="G8" s="87" t="s">
        <v>67</v>
      </c>
      <c r="I8" s="87" t="s">
        <v>68</v>
      </c>
      <c r="K8" s="87" t="s">
        <v>71</v>
      </c>
    </row>
    <row r="9" spans="1:11" ht="20.149999999999999" customHeight="1" x14ac:dyDescent="0.3">
      <c r="A9" s="6"/>
      <c r="B9" s="44"/>
      <c r="C9" s="220" t="s">
        <v>9</v>
      </c>
      <c r="D9" s="220"/>
      <c r="E9" s="220"/>
      <c r="F9" s="220"/>
      <c r="G9" s="220"/>
      <c r="H9" s="220"/>
      <c r="I9" s="220"/>
      <c r="J9" s="220"/>
      <c r="K9" s="220"/>
    </row>
    <row r="10" spans="1:11" ht="20.149999999999999" customHeight="1" x14ac:dyDescent="0.3">
      <c r="A10" s="44" t="s">
        <v>83</v>
      </c>
      <c r="B10" s="44"/>
      <c r="C10" s="110"/>
      <c r="D10" s="110"/>
      <c r="E10" s="110"/>
      <c r="F10" s="110"/>
      <c r="G10" s="110"/>
      <c r="H10" s="110"/>
      <c r="I10" s="110"/>
      <c r="J10" s="110"/>
      <c r="K10" s="110"/>
    </row>
    <row r="11" spans="1:11" ht="20.149999999999999" customHeight="1" x14ac:dyDescent="0.3">
      <c r="A11" s="44" t="s">
        <v>84</v>
      </c>
      <c r="B11" s="44"/>
      <c r="C11" s="30"/>
      <c r="D11" s="30"/>
      <c r="E11" s="30"/>
      <c r="F11" s="30"/>
      <c r="G11" s="64"/>
      <c r="H11" s="30"/>
      <c r="I11" s="30"/>
      <c r="J11" s="30"/>
      <c r="K11" s="30">
        <f>SUM(C11:I11)</f>
        <v>0</v>
      </c>
    </row>
    <row r="12" spans="1:11" ht="20.25" hidden="1" customHeight="1" x14ac:dyDescent="0.3">
      <c r="A12" s="97" t="s">
        <v>85</v>
      </c>
      <c r="B12" s="44"/>
      <c r="C12" s="30"/>
      <c r="D12" s="30"/>
      <c r="E12" s="30"/>
      <c r="F12" s="30"/>
      <c r="G12" s="64"/>
      <c r="H12" s="30"/>
      <c r="I12" s="30"/>
      <c r="J12" s="30"/>
      <c r="K12" s="30"/>
    </row>
    <row r="13" spans="1:11" ht="20.25" hidden="1" customHeight="1" x14ac:dyDescent="0.3">
      <c r="A13" s="24" t="s">
        <v>86</v>
      </c>
      <c r="B13" s="44"/>
      <c r="C13" s="111"/>
      <c r="D13" s="30"/>
      <c r="E13" s="111"/>
      <c r="F13" s="30"/>
      <c r="G13" s="112"/>
      <c r="H13" s="30"/>
      <c r="I13" s="111"/>
      <c r="J13" s="30"/>
      <c r="K13" s="111"/>
    </row>
    <row r="14" spans="1:11" ht="2.5" hidden="1" customHeight="1" x14ac:dyDescent="0.3">
      <c r="A14" s="24"/>
      <c r="B14" s="44"/>
      <c r="C14" s="30"/>
      <c r="D14" s="30"/>
      <c r="E14" s="30"/>
      <c r="F14" s="30"/>
      <c r="G14" s="113"/>
      <c r="H14" s="30"/>
      <c r="I14" s="30"/>
      <c r="J14" s="30"/>
      <c r="K14" s="30"/>
    </row>
    <row r="15" spans="1:11" ht="18" customHeight="1" x14ac:dyDescent="0.3">
      <c r="A15" s="24"/>
      <c r="B15" s="44"/>
      <c r="C15" s="30"/>
      <c r="D15" s="30"/>
      <c r="E15" s="30"/>
      <c r="F15" s="30"/>
      <c r="G15" s="64"/>
      <c r="H15" s="30"/>
      <c r="I15" s="30"/>
      <c r="J15" s="30"/>
      <c r="K15" s="30"/>
    </row>
    <row r="16" spans="1:11" ht="20.25" hidden="1" customHeight="1" x14ac:dyDescent="0.3">
      <c r="A16" s="44" t="s">
        <v>72</v>
      </c>
      <c r="B16" s="44"/>
      <c r="C16" s="114"/>
      <c r="D16" s="114"/>
      <c r="E16" s="114"/>
      <c r="F16" s="114"/>
      <c r="G16" s="114"/>
      <c r="H16" s="114"/>
      <c r="I16" s="114"/>
      <c r="J16" s="114"/>
      <c r="K16" s="114"/>
    </row>
    <row r="17" spans="1:11" ht="20.25" hidden="1" customHeight="1" x14ac:dyDescent="0.3">
      <c r="A17" s="95" t="s">
        <v>77</v>
      </c>
      <c r="B17" s="44"/>
      <c r="C17" s="114"/>
      <c r="D17" s="114"/>
      <c r="E17" s="114"/>
      <c r="F17" s="114"/>
      <c r="G17" s="114"/>
      <c r="H17" s="114"/>
      <c r="I17" s="114"/>
      <c r="J17" s="114"/>
      <c r="K17" s="114"/>
    </row>
    <row r="18" spans="1:11" ht="20.25" hidden="1" customHeight="1" x14ac:dyDescent="0.3">
      <c r="A18" s="97" t="s">
        <v>78</v>
      </c>
      <c r="B18" s="8">
        <v>13</v>
      </c>
      <c r="C18" s="115">
        <v>0</v>
      </c>
      <c r="D18" s="116"/>
      <c r="E18" s="115">
        <v>0</v>
      </c>
      <c r="F18" s="116"/>
      <c r="G18" s="115">
        <v>0</v>
      </c>
      <c r="H18" s="101"/>
      <c r="I18" s="71">
        <v>0</v>
      </c>
      <c r="J18" s="101"/>
      <c r="K18" s="71">
        <v>0</v>
      </c>
    </row>
    <row r="19" spans="1:11" ht="20.25" hidden="1" customHeight="1" x14ac:dyDescent="0.3">
      <c r="A19" s="95" t="s">
        <v>79</v>
      </c>
      <c r="B19" s="44"/>
      <c r="C19" s="117">
        <f>SUM(C18)</f>
        <v>0</v>
      </c>
      <c r="D19" s="80"/>
      <c r="E19" s="117">
        <f>SUM(E18)</f>
        <v>0</v>
      </c>
      <c r="F19" s="80"/>
      <c r="G19" s="117">
        <f>SUM(G18)</f>
        <v>0</v>
      </c>
      <c r="H19" s="114"/>
      <c r="I19" s="96">
        <f>SUM(I18)</f>
        <v>0</v>
      </c>
      <c r="J19" s="114"/>
      <c r="K19" s="96">
        <f>SUM(K18)</f>
        <v>0</v>
      </c>
    </row>
    <row r="20" spans="1:11" ht="15" hidden="1" customHeight="1" x14ac:dyDescent="0.3">
      <c r="A20" s="44"/>
      <c r="B20" s="44"/>
      <c r="C20" s="114"/>
      <c r="D20" s="114"/>
      <c r="E20" s="114"/>
      <c r="F20" s="114"/>
      <c r="G20" s="114"/>
      <c r="H20" s="114"/>
      <c r="I20" s="114"/>
      <c r="J20" s="114"/>
      <c r="K20" s="114"/>
    </row>
    <row r="21" spans="1:11" ht="20.149999999999999" customHeight="1" x14ac:dyDescent="0.3">
      <c r="A21" s="5" t="s">
        <v>73</v>
      </c>
      <c r="B21" s="5"/>
      <c r="C21" s="114"/>
      <c r="D21" s="114"/>
      <c r="E21" s="114"/>
      <c r="F21" s="114"/>
      <c r="G21" s="114"/>
      <c r="H21" s="114"/>
      <c r="I21" s="114"/>
      <c r="J21" s="114"/>
      <c r="K21" s="114"/>
    </row>
    <row r="22" spans="1:11" ht="20.149999999999999" customHeight="1" x14ac:dyDescent="0.3">
      <c r="A22" s="29" t="s">
        <v>87</v>
      </c>
      <c r="B22" s="29"/>
      <c r="C22" s="116">
        <v>0</v>
      </c>
      <c r="D22" s="99"/>
      <c r="E22" s="116">
        <v>0</v>
      </c>
      <c r="F22" s="99"/>
      <c r="G22" s="116">
        <v>0</v>
      </c>
      <c r="H22" s="35"/>
      <c r="I22" s="69"/>
      <c r="J22" s="35"/>
      <c r="K22" s="102">
        <f>SUM(G22:I22)</f>
        <v>0</v>
      </c>
    </row>
    <row r="23" spans="1:11" ht="20.149999999999999" customHeight="1" x14ac:dyDescent="0.3">
      <c r="A23" s="29" t="s">
        <v>57</v>
      </c>
      <c r="B23" s="29"/>
      <c r="C23" s="115">
        <v>0</v>
      </c>
      <c r="D23" s="99"/>
      <c r="E23" s="115">
        <v>0</v>
      </c>
      <c r="F23" s="99"/>
      <c r="G23" s="115">
        <v>0</v>
      </c>
      <c r="H23" s="35"/>
      <c r="I23" s="71">
        <v>0</v>
      </c>
      <c r="J23" s="99"/>
      <c r="K23" s="71">
        <v>0</v>
      </c>
    </row>
    <row r="24" spans="1:11" ht="20.149999999999999" customHeight="1" x14ac:dyDescent="0.3">
      <c r="A24" s="5" t="s">
        <v>58</v>
      </c>
      <c r="B24" s="5"/>
      <c r="C24" s="118">
        <f>SUM(C22)</f>
        <v>0</v>
      </c>
      <c r="D24" s="114"/>
      <c r="E24" s="118">
        <f>SUM(E22)</f>
        <v>0</v>
      </c>
      <c r="F24" s="114"/>
      <c r="G24" s="105">
        <f>SUM(G22)</f>
        <v>0</v>
      </c>
      <c r="H24" s="114"/>
      <c r="I24" s="92">
        <f>SUM(I22)</f>
        <v>0</v>
      </c>
      <c r="J24" s="119"/>
      <c r="K24" s="92">
        <f>SUM(K22:K22)</f>
        <v>0</v>
      </c>
    </row>
    <row r="25" spans="1:11" ht="18" customHeight="1" x14ac:dyDescent="0.3">
      <c r="A25" s="44"/>
      <c r="B25" s="44"/>
      <c r="C25" s="114"/>
      <c r="D25" s="114"/>
      <c r="E25" s="114"/>
      <c r="F25" s="114"/>
      <c r="G25" s="114"/>
      <c r="H25" s="114"/>
      <c r="I25" s="114"/>
      <c r="J25" s="114"/>
      <c r="K25" s="114"/>
    </row>
    <row r="26" spans="1:11" ht="20.25" hidden="1" customHeight="1" x14ac:dyDescent="0.3">
      <c r="A26" s="50" t="s">
        <v>88</v>
      </c>
      <c r="B26" s="8"/>
      <c r="C26" s="81"/>
      <c r="D26" s="114"/>
      <c r="E26" s="81"/>
      <c r="F26" s="114"/>
      <c r="G26" s="69"/>
      <c r="H26" s="114"/>
      <c r="I26" s="70"/>
      <c r="J26" s="114"/>
      <c r="K26" s="70"/>
    </row>
    <row r="27" spans="1:11" ht="20.149999999999999" customHeight="1" thickBot="1" x14ac:dyDescent="0.35">
      <c r="A27" s="44" t="s">
        <v>89</v>
      </c>
      <c r="B27" s="44"/>
      <c r="C27" s="31">
        <f>SUM(C11,C24)+C26</f>
        <v>0</v>
      </c>
      <c r="D27" s="30"/>
      <c r="E27" s="31">
        <f>SUM(E11,E24)+E26</f>
        <v>0</v>
      </c>
      <c r="F27" s="30"/>
      <c r="G27" s="31">
        <f>SUM(G11,G24)+G26</f>
        <v>0</v>
      </c>
      <c r="H27" s="30"/>
      <c r="I27" s="31">
        <f>SUM(I11,I24)+I26+I19</f>
        <v>0</v>
      </c>
      <c r="J27" s="30"/>
      <c r="K27" s="31">
        <f>SUM(K11,K24)+K26+K19</f>
        <v>0</v>
      </c>
    </row>
    <row r="28" spans="1:11" ht="17.149999999999999" customHeight="1" thickTop="1" x14ac:dyDescent="0.3"/>
    <row r="29" spans="1:11" ht="17.149999999999999" customHeight="1" x14ac:dyDescent="0.3"/>
    <row r="30" spans="1:11" ht="17.149999999999999" customHeight="1" x14ac:dyDescent="0.3"/>
    <row r="31" spans="1:11" ht="17.149999999999999" customHeight="1" x14ac:dyDescent="0.3"/>
    <row r="32" spans="1:11" ht="20.25" customHeight="1" x14ac:dyDescent="0.3">
      <c r="A32" s="211" t="s">
        <v>90</v>
      </c>
      <c r="B32" s="221"/>
      <c r="C32" s="221"/>
      <c r="D32" s="222" t="s">
        <v>90</v>
      </c>
      <c r="E32" s="222"/>
      <c r="F32" s="222"/>
      <c r="G32" s="222"/>
      <c r="H32" s="222"/>
      <c r="I32" s="222"/>
      <c r="J32" s="222"/>
    </row>
    <row r="33" spans="1:10" ht="20.25" customHeight="1" x14ac:dyDescent="0.3">
      <c r="A33" s="216" t="s">
        <v>91</v>
      </c>
      <c r="B33" s="217"/>
      <c r="C33" s="217"/>
      <c r="D33" s="218" t="s">
        <v>92</v>
      </c>
      <c r="E33" s="219"/>
      <c r="F33" s="219"/>
      <c r="G33" s="219"/>
      <c r="H33" s="219"/>
      <c r="I33" s="219"/>
      <c r="J33" s="219"/>
    </row>
    <row r="34" spans="1:10" ht="17.149999999999999" customHeight="1" x14ac:dyDescent="0.3"/>
    <row r="35" spans="1:10" ht="17.149999999999999" customHeight="1" x14ac:dyDescent="0.3"/>
  </sheetData>
  <mergeCells count="7">
    <mergeCell ref="A33:C33"/>
    <mergeCell ref="D33:J33"/>
    <mergeCell ref="C4:K4"/>
    <mergeCell ref="G5:I5"/>
    <mergeCell ref="C9:K9"/>
    <mergeCell ref="A32:C32"/>
    <mergeCell ref="D32:J32"/>
  </mergeCells>
  <pageMargins left="0.7" right="0.7" top="0.48" bottom="0.5" header="0.5" footer="0.5"/>
  <pageSetup paperSize="9" firstPageNumber="11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7E539-67BB-41FA-B575-E95F4148C76B}">
  <sheetPr>
    <tabColor theme="8" tint="0.79998168889431442"/>
  </sheetPr>
  <dimension ref="A1:L27"/>
  <sheetViews>
    <sheetView zoomScale="80" zoomScaleNormal="80" zoomScaleSheetLayoutView="100" workbookViewId="0">
      <selection activeCell="A35" sqref="A35:XFD47"/>
    </sheetView>
  </sheetViews>
  <sheetFormatPr defaultColWidth="9.1796875" defaultRowHeight="20.25" customHeight="1" x14ac:dyDescent="0.3"/>
  <cols>
    <col min="1" max="1" width="60.08984375" style="61" customWidth="1"/>
    <col min="2" max="2" width="7.54296875" style="61" customWidth="1"/>
    <col min="3" max="3" width="2.54296875" style="61" customWidth="1"/>
    <col min="4" max="4" width="12.08984375" style="6" customWidth="1"/>
    <col min="5" max="5" width="2.54296875" style="61" customWidth="1"/>
    <col min="6" max="6" width="14.54296875" style="6" customWidth="1"/>
    <col min="7" max="7" width="2.54296875" style="6" customWidth="1"/>
    <col min="8" max="8" width="12.08984375" style="6" bestFit="1" customWidth="1"/>
    <col min="9" max="9" width="2.54296875" style="6" customWidth="1"/>
    <col min="10" max="10" width="13.26953125" style="6" bestFit="1" customWidth="1"/>
    <col min="11" max="11" width="2.54296875" style="6" customWidth="1"/>
    <col min="12" max="12" width="12.26953125" style="6" customWidth="1"/>
    <col min="13" max="16384" width="9.1796875" style="6"/>
  </cols>
  <sheetData>
    <row r="1" spans="1:12" ht="20.149999999999999" customHeight="1" x14ac:dyDescent="0.35">
      <c r="A1" s="42" t="s">
        <v>0</v>
      </c>
      <c r="B1" s="84"/>
      <c r="C1" s="84"/>
      <c r="E1" s="84"/>
      <c r="L1" s="85"/>
    </row>
    <row r="2" spans="1:12" ht="20.149999999999999" customHeight="1" x14ac:dyDescent="0.3">
      <c r="A2" s="86" t="s">
        <v>60</v>
      </c>
      <c r="B2" s="86"/>
      <c r="C2" s="86"/>
      <c r="E2" s="86"/>
      <c r="L2" s="85"/>
    </row>
    <row r="3" spans="1:12" ht="20.149999999999999" customHeight="1" x14ac:dyDescent="0.3"/>
    <row r="4" spans="1:12" ht="20.149999999999999" customHeight="1" x14ac:dyDescent="0.3">
      <c r="A4" s="6"/>
      <c r="B4" s="44"/>
      <c r="C4" s="44"/>
      <c r="D4" s="206" t="s">
        <v>75</v>
      </c>
      <c r="E4" s="206"/>
      <c r="F4" s="206"/>
      <c r="G4" s="206"/>
      <c r="H4" s="206"/>
      <c r="I4" s="206"/>
      <c r="J4" s="206"/>
      <c r="K4" s="206"/>
      <c r="L4" s="206"/>
    </row>
    <row r="5" spans="1:12" ht="20.149999999999999" customHeight="1" x14ac:dyDescent="0.3">
      <c r="D5" s="108" t="s">
        <v>63</v>
      </c>
      <c r="F5" s="109" t="s">
        <v>181</v>
      </c>
      <c r="G5" s="108"/>
      <c r="H5" s="197"/>
      <c r="I5" s="108"/>
      <c r="L5" s="12"/>
    </row>
    <row r="6" spans="1:12" ht="20.149999999999999" customHeight="1" x14ac:dyDescent="0.3">
      <c r="D6" s="109" t="s">
        <v>64</v>
      </c>
      <c r="E6" s="108"/>
      <c r="F6" s="109" t="s">
        <v>187</v>
      </c>
      <c r="G6" s="108"/>
      <c r="H6" s="214" t="s">
        <v>36</v>
      </c>
      <c r="I6" s="214"/>
      <c r="J6" s="214"/>
      <c r="K6" s="108"/>
      <c r="L6" s="87" t="s">
        <v>76</v>
      </c>
    </row>
    <row r="7" spans="1:12" ht="20.149999999999999" customHeight="1" x14ac:dyDescent="0.3">
      <c r="B7" s="88"/>
      <c r="C7" s="88"/>
      <c r="D7" s="108" t="s">
        <v>66</v>
      </c>
      <c r="E7" s="108"/>
      <c r="F7" s="108" t="s">
        <v>160</v>
      </c>
      <c r="G7" s="108"/>
      <c r="H7" s="197" t="s">
        <v>67</v>
      </c>
      <c r="J7" s="197" t="s">
        <v>68</v>
      </c>
      <c r="L7" s="87" t="s">
        <v>71</v>
      </c>
    </row>
    <row r="8" spans="1:12" ht="20.149999999999999" customHeight="1" x14ac:dyDescent="0.3">
      <c r="A8" s="6"/>
      <c r="B8" s="44"/>
      <c r="C8" s="44"/>
      <c r="D8" s="220" t="s">
        <v>9</v>
      </c>
      <c r="E8" s="220"/>
      <c r="F8" s="220"/>
      <c r="G8" s="220"/>
      <c r="H8" s="220"/>
      <c r="I8" s="220"/>
      <c r="J8" s="220"/>
      <c r="K8" s="220"/>
      <c r="L8" s="220"/>
    </row>
    <row r="9" spans="1:12" ht="20.149999999999999" customHeight="1" x14ac:dyDescent="0.3">
      <c r="A9" s="44" t="s">
        <v>203</v>
      </c>
      <c r="B9" s="44"/>
      <c r="C9" s="44"/>
      <c r="D9" s="110"/>
      <c r="E9" s="44"/>
      <c r="F9" s="175"/>
      <c r="G9" s="110"/>
      <c r="H9" s="110"/>
      <c r="I9" s="110"/>
      <c r="J9" s="110"/>
      <c r="K9" s="110"/>
      <c r="L9" s="110"/>
    </row>
    <row r="10" spans="1:12" ht="20.25" customHeight="1" x14ac:dyDescent="0.3">
      <c r="A10" s="24" t="s">
        <v>196</v>
      </c>
      <c r="B10" s="44"/>
      <c r="C10" s="44"/>
      <c r="D10" s="30">
        <v>735000</v>
      </c>
      <c r="E10" s="44"/>
      <c r="F10" s="30">
        <v>1792509</v>
      </c>
      <c r="G10" s="30"/>
      <c r="H10" s="30">
        <v>73500</v>
      </c>
      <c r="I10" s="30"/>
      <c r="J10" s="30">
        <v>880628</v>
      </c>
      <c r="K10" s="30"/>
      <c r="L10" s="30">
        <f>SUM(D10:J10)</f>
        <v>3481637</v>
      </c>
    </row>
    <row r="11" spans="1:12" ht="13" customHeight="1" x14ac:dyDescent="0.3">
      <c r="A11" s="24"/>
      <c r="B11" s="44"/>
      <c r="C11" s="44"/>
      <c r="D11" s="30"/>
      <c r="E11" s="44"/>
      <c r="F11" s="30"/>
      <c r="G11" s="30"/>
      <c r="H11" s="64"/>
      <c r="I11" s="30"/>
      <c r="J11" s="30"/>
      <c r="K11" s="30"/>
      <c r="L11" s="30"/>
    </row>
    <row r="12" spans="1:12" ht="20.25" hidden="1" customHeight="1" x14ac:dyDescent="0.3">
      <c r="A12" s="44" t="s">
        <v>72</v>
      </c>
      <c r="B12" s="44"/>
      <c r="C12" s="44"/>
      <c r="D12" s="114"/>
      <c r="E12" s="44"/>
      <c r="F12" s="114"/>
      <c r="G12" s="114"/>
      <c r="H12" s="114"/>
      <c r="I12" s="114"/>
      <c r="J12" s="114"/>
      <c r="K12" s="114"/>
      <c r="L12" s="114"/>
    </row>
    <row r="13" spans="1:12" ht="20.25" hidden="1" customHeight="1" x14ac:dyDescent="0.3">
      <c r="A13" s="95" t="s">
        <v>172</v>
      </c>
      <c r="B13" s="44"/>
      <c r="C13" s="44"/>
      <c r="D13" s="114"/>
      <c r="E13" s="44"/>
      <c r="F13" s="114"/>
      <c r="G13" s="114"/>
      <c r="H13" s="114"/>
      <c r="I13" s="114"/>
      <c r="J13" s="114"/>
      <c r="K13" s="114"/>
      <c r="L13" s="114"/>
    </row>
    <row r="14" spans="1:12" ht="20.25" hidden="1" customHeight="1" x14ac:dyDescent="0.3">
      <c r="A14" s="182" t="s">
        <v>161</v>
      </c>
      <c r="B14" s="173"/>
      <c r="C14" s="173"/>
      <c r="D14" s="70"/>
      <c r="E14" s="174"/>
      <c r="F14" s="70"/>
      <c r="G14" s="98"/>
      <c r="H14" s="98"/>
      <c r="I14" s="179"/>
      <c r="J14" s="70"/>
      <c r="K14" s="165"/>
      <c r="L14" s="70">
        <f>SUM(D14:J14)</f>
        <v>0</v>
      </c>
    </row>
    <row r="15" spans="1:12" ht="20.25" hidden="1" customHeight="1" x14ac:dyDescent="0.3">
      <c r="A15" s="182" t="s">
        <v>164</v>
      </c>
      <c r="B15" s="173"/>
      <c r="C15" s="173"/>
      <c r="D15" s="98"/>
      <c r="E15" s="174"/>
      <c r="F15" s="70"/>
      <c r="G15" s="98"/>
      <c r="H15" s="98"/>
      <c r="I15" s="179"/>
      <c r="J15" s="70"/>
      <c r="K15" s="165"/>
      <c r="L15" s="70">
        <f>SUM(D15:J15)</f>
        <v>0</v>
      </c>
    </row>
    <row r="16" spans="1:12" ht="20.25" hidden="1" customHeight="1" x14ac:dyDescent="0.3">
      <c r="A16" s="97" t="s">
        <v>190</v>
      </c>
      <c r="B16" s="8"/>
      <c r="C16" s="149"/>
      <c r="D16" s="63"/>
      <c r="E16" s="173"/>
      <c r="F16" s="63"/>
      <c r="G16" s="98"/>
      <c r="H16" s="63"/>
      <c r="I16" s="165"/>
      <c r="J16" s="65"/>
      <c r="K16" s="165"/>
      <c r="L16" s="65">
        <f>SUM(D16:J16)</f>
        <v>0</v>
      </c>
    </row>
    <row r="17" spans="1:12" ht="20.25" hidden="1" customHeight="1" x14ac:dyDescent="0.3">
      <c r="A17" s="93" t="s">
        <v>138</v>
      </c>
      <c r="B17" s="44"/>
      <c r="C17" s="44"/>
      <c r="D17" s="36">
        <f>SUM(D14:D16)</f>
        <v>0</v>
      </c>
      <c r="E17" s="44"/>
      <c r="F17" s="36">
        <f>SUM(F14:F16)</f>
        <v>0</v>
      </c>
      <c r="G17" s="80"/>
      <c r="H17" s="36">
        <f>SUM(H14:H16)</f>
        <v>0</v>
      </c>
      <c r="I17" s="114"/>
      <c r="J17" s="36">
        <f>SUM(J14:J16)</f>
        <v>0</v>
      </c>
      <c r="K17" s="114"/>
      <c r="L17" s="36">
        <f>SUM(L14:L16)</f>
        <v>0</v>
      </c>
    </row>
    <row r="18" spans="1:12" ht="15" hidden="1" customHeight="1" x14ac:dyDescent="0.3">
      <c r="A18" s="44"/>
      <c r="B18" s="44"/>
      <c r="C18" s="44"/>
      <c r="D18" s="114"/>
      <c r="E18" s="44"/>
      <c r="F18" s="114"/>
      <c r="G18" s="114"/>
      <c r="H18" s="114"/>
      <c r="I18" s="114"/>
      <c r="J18" s="114"/>
      <c r="K18" s="114"/>
      <c r="L18" s="114"/>
    </row>
    <row r="19" spans="1:12" ht="20.149999999999999" customHeight="1" x14ac:dyDescent="0.3">
      <c r="A19" s="5" t="s">
        <v>73</v>
      </c>
      <c r="B19" s="5"/>
      <c r="C19" s="5"/>
      <c r="D19" s="114"/>
      <c r="E19" s="5"/>
      <c r="F19" s="114"/>
      <c r="G19" s="114"/>
      <c r="H19" s="114"/>
      <c r="I19" s="114"/>
      <c r="J19" s="114"/>
      <c r="K19" s="114"/>
      <c r="L19" s="114"/>
    </row>
    <row r="20" spans="1:12" ht="20.149999999999999" customHeight="1" x14ac:dyDescent="0.3">
      <c r="A20" s="29" t="s">
        <v>126</v>
      </c>
      <c r="B20" s="29"/>
      <c r="C20" s="150"/>
      <c r="D20" s="98">
        <v>0</v>
      </c>
      <c r="E20" s="176"/>
      <c r="F20" s="98">
        <v>0</v>
      </c>
      <c r="G20" s="165"/>
      <c r="H20" s="98">
        <v>0</v>
      </c>
      <c r="I20" s="166"/>
      <c r="J20" s="70">
        <f>'PL-3mth 4-5'!I41</f>
        <v>191266</v>
      </c>
      <c r="K20" s="166"/>
      <c r="L20" s="41">
        <f>SUM(D20:J20)</f>
        <v>191266</v>
      </c>
    </row>
    <row r="21" spans="1:12" ht="20.149999999999999" customHeight="1" x14ac:dyDescent="0.3">
      <c r="A21" s="29" t="s">
        <v>74</v>
      </c>
      <c r="B21" s="29"/>
      <c r="C21" s="150"/>
      <c r="D21" s="63">
        <v>0</v>
      </c>
      <c r="E21" s="176"/>
      <c r="F21" s="63">
        <v>0</v>
      </c>
      <c r="G21" s="165"/>
      <c r="H21" s="63">
        <v>0</v>
      </c>
      <c r="I21" s="166"/>
      <c r="J21" s="65">
        <v>0</v>
      </c>
      <c r="K21" s="165"/>
      <c r="L21" s="65">
        <f>SUM(D21:J21)</f>
        <v>0</v>
      </c>
    </row>
    <row r="22" spans="1:12" ht="20.149999999999999" customHeight="1" x14ac:dyDescent="0.3">
      <c r="A22" s="5" t="s">
        <v>58</v>
      </c>
      <c r="B22" s="5"/>
      <c r="C22" s="5"/>
      <c r="D22" s="118">
        <f>SUM(D20)</f>
        <v>0</v>
      </c>
      <c r="E22" s="5"/>
      <c r="F22" s="118">
        <f>SUM(F20)</f>
        <v>0</v>
      </c>
      <c r="G22" s="114"/>
      <c r="H22" s="105">
        <f>SUM(H20)</f>
        <v>0</v>
      </c>
      <c r="I22" s="114"/>
      <c r="J22" s="92">
        <f>SUM(J20)</f>
        <v>191266</v>
      </c>
      <c r="K22" s="119"/>
      <c r="L22" s="92">
        <f>SUM(D22,H22,J22)</f>
        <v>191266</v>
      </c>
    </row>
    <row r="23" spans="1:12" ht="9" customHeight="1" x14ac:dyDescent="0.3">
      <c r="A23" s="44"/>
      <c r="B23" s="44"/>
      <c r="C23" s="44"/>
      <c r="D23" s="114"/>
      <c r="E23" s="44"/>
      <c r="F23" s="114"/>
      <c r="G23" s="114"/>
      <c r="H23" s="114"/>
      <c r="I23" s="114"/>
      <c r="J23" s="114"/>
      <c r="K23" s="114"/>
      <c r="L23" s="114"/>
    </row>
    <row r="24" spans="1:12" ht="20.149999999999999" customHeight="1" thickBot="1" x14ac:dyDescent="0.35">
      <c r="A24" s="44" t="s">
        <v>204</v>
      </c>
      <c r="B24" s="44"/>
      <c r="C24" s="44"/>
      <c r="D24" s="31">
        <f>SUM(D22,D17,D10)</f>
        <v>735000</v>
      </c>
      <c r="E24" s="44"/>
      <c r="F24" s="31">
        <f>SUM(F22,F17,F10)</f>
        <v>1792509</v>
      </c>
      <c r="G24" s="30"/>
      <c r="H24" s="31">
        <f>SUM(H22,H17,H10)</f>
        <v>73500</v>
      </c>
      <c r="I24" s="30"/>
      <c r="J24" s="31">
        <f>SUM(J22,J17,J10)</f>
        <v>1071894</v>
      </c>
      <c r="K24" s="30"/>
      <c r="L24" s="31">
        <f>SUM(L22,L17,L10)</f>
        <v>3672903</v>
      </c>
    </row>
    <row r="25" spans="1:12" ht="20.25" customHeight="1" thickTop="1" x14ac:dyDescent="0.3"/>
    <row r="27" spans="1:12" ht="20.25" customHeight="1" x14ac:dyDescent="0.3">
      <c r="L27" s="11"/>
    </row>
  </sheetData>
  <mergeCells count="3">
    <mergeCell ref="D4:L4"/>
    <mergeCell ref="H6:J6"/>
    <mergeCell ref="D8:L8"/>
  </mergeCells>
  <pageMargins left="0.8" right="0.8" top="0.48" bottom="0.5" header="0.5" footer="0.5"/>
  <pageSetup paperSize="9" scale="90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L39"/>
  <sheetViews>
    <sheetView zoomScale="80" zoomScaleNormal="80" zoomScaleSheetLayoutView="85" workbookViewId="0">
      <selection activeCell="F11" sqref="F11"/>
    </sheetView>
  </sheetViews>
  <sheetFormatPr defaultColWidth="9.1796875" defaultRowHeight="19" customHeight="1" x14ac:dyDescent="0.3"/>
  <cols>
    <col min="1" max="1" width="54.36328125" style="61" customWidth="1"/>
    <col min="2" max="2" width="8.36328125" style="61" customWidth="1"/>
    <col min="3" max="3" width="2.26953125" style="61" customWidth="1"/>
    <col min="4" max="4" width="13.36328125" style="61" customWidth="1"/>
    <col min="5" max="5" width="2.54296875" style="61" customWidth="1"/>
    <col min="6" max="6" width="14.6328125" style="6" customWidth="1"/>
    <col min="7" max="7" width="2.54296875" style="6" customWidth="1"/>
    <col min="8" max="8" width="14.6328125" style="6" customWidth="1"/>
    <col min="9" max="9" width="2.54296875" style="6" customWidth="1"/>
    <col min="10" max="10" width="14.6328125" style="6" customWidth="1"/>
    <col min="11" max="11" width="2.54296875" style="6" customWidth="1"/>
    <col min="12" max="12" width="12.36328125" style="6" customWidth="1"/>
    <col min="13" max="16384" width="9.1796875" style="6"/>
  </cols>
  <sheetData>
    <row r="1" spans="1:12" ht="19" customHeight="1" x14ac:dyDescent="0.35">
      <c r="A1" s="42" t="s">
        <v>0</v>
      </c>
      <c r="B1" s="84"/>
      <c r="C1" s="84"/>
      <c r="D1" s="84"/>
      <c r="E1" s="84"/>
      <c r="L1" s="85"/>
    </row>
    <row r="2" spans="1:12" ht="19" customHeight="1" x14ac:dyDescent="0.3">
      <c r="A2" s="86" t="s">
        <v>60</v>
      </c>
      <c r="B2" s="86"/>
      <c r="C2" s="86"/>
      <c r="D2" s="86"/>
      <c r="E2" s="86"/>
      <c r="L2" s="85"/>
    </row>
    <row r="4" spans="1:12" ht="19" customHeight="1" x14ac:dyDescent="0.3">
      <c r="A4" s="6"/>
      <c r="B4" s="44"/>
      <c r="C4" s="44"/>
      <c r="D4" s="44"/>
      <c r="E4" s="44"/>
      <c r="F4" s="206" t="s">
        <v>75</v>
      </c>
      <c r="G4" s="206"/>
      <c r="H4" s="206"/>
      <c r="I4" s="206"/>
      <c r="J4" s="206"/>
      <c r="K4" s="206"/>
      <c r="L4" s="206"/>
    </row>
    <row r="5" spans="1:12" ht="19" customHeight="1" x14ac:dyDescent="0.3">
      <c r="D5" s="108" t="s">
        <v>63</v>
      </c>
      <c r="F5" s="109" t="s">
        <v>181</v>
      </c>
      <c r="G5" s="108"/>
      <c r="H5" s="197"/>
      <c r="I5" s="108"/>
      <c r="L5" s="198"/>
    </row>
    <row r="6" spans="1:12" ht="19" customHeight="1" x14ac:dyDescent="0.3">
      <c r="D6" s="109" t="s">
        <v>64</v>
      </c>
      <c r="E6" s="108"/>
      <c r="F6" s="109" t="s">
        <v>187</v>
      </c>
      <c r="G6" s="108"/>
      <c r="H6" s="214" t="s">
        <v>36</v>
      </c>
      <c r="I6" s="214"/>
      <c r="J6" s="214"/>
      <c r="K6" s="108"/>
      <c r="L6" s="197" t="s">
        <v>76</v>
      </c>
    </row>
    <row r="7" spans="1:12" ht="19" customHeight="1" x14ac:dyDescent="0.3">
      <c r="B7" s="88"/>
      <c r="C7" s="88"/>
      <c r="D7" s="108" t="s">
        <v>66</v>
      </c>
      <c r="E7" s="108"/>
      <c r="F7" s="108" t="s">
        <v>160</v>
      </c>
      <c r="G7" s="108"/>
      <c r="H7" s="197" t="s">
        <v>67</v>
      </c>
      <c r="J7" s="197" t="s">
        <v>68</v>
      </c>
      <c r="L7" s="197" t="s">
        <v>71</v>
      </c>
    </row>
    <row r="8" spans="1:12" ht="19" customHeight="1" x14ac:dyDescent="0.3">
      <c r="A8" s="6"/>
      <c r="B8" s="44"/>
      <c r="C8" s="44"/>
      <c r="D8" s="44"/>
      <c r="E8" s="44"/>
      <c r="F8" s="220" t="s">
        <v>9</v>
      </c>
      <c r="G8" s="220"/>
      <c r="H8" s="220"/>
      <c r="I8" s="220"/>
      <c r="J8" s="220"/>
      <c r="K8" s="220"/>
      <c r="L8" s="220"/>
    </row>
    <row r="9" spans="1:12" ht="19" customHeight="1" x14ac:dyDescent="0.3">
      <c r="A9" s="44" t="s">
        <v>205</v>
      </c>
      <c r="B9" s="44"/>
      <c r="C9" s="44"/>
      <c r="D9" s="44"/>
      <c r="E9" s="44"/>
      <c r="F9" s="110"/>
      <c r="G9" s="110"/>
      <c r="H9" s="110"/>
      <c r="I9" s="110"/>
      <c r="J9" s="110"/>
      <c r="K9" s="110"/>
      <c r="L9" s="110"/>
    </row>
    <row r="10" spans="1:12" ht="19" customHeight="1" x14ac:dyDescent="0.3">
      <c r="A10" s="24" t="s">
        <v>206</v>
      </c>
      <c r="B10" s="44"/>
      <c r="C10" s="44"/>
      <c r="D10" s="30">
        <v>735000</v>
      </c>
      <c r="E10" s="44"/>
      <c r="F10" s="30">
        <v>1792509</v>
      </c>
      <c r="G10" s="30"/>
      <c r="H10" s="30">
        <v>73500</v>
      </c>
      <c r="I10" s="30"/>
      <c r="J10" s="30">
        <v>1154909.3319999999</v>
      </c>
      <c r="K10" s="30"/>
      <c r="L10" s="30">
        <f>SUM(D10:J10)</f>
        <v>3755918.3319999999</v>
      </c>
    </row>
    <row r="11" spans="1:12" ht="19" customHeight="1" x14ac:dyDescent="0.3">
      <c r="A11" s="24"/>
      <c r="B11" s="44"/>
      <c r="C11" s="44"/>
      <c r="D11" s="30"/>
      <c r="E11" s="44"/>
      <c r="F11" s="30"/>
      <c r="G11" s="30"/>
      <c r="H11" s="64"/>
      <c r="I11" s="30"/>
      <c r="J11" s="30"/>
      <c r="K11" s="30"/>
      <c r="L11" s="30"/>
    </row>
    <row r="12" spans="1:12" ht="19" hidden="1" customHeight="1" x14ac:dyDescent="0.3">
      <c r="A12" s="44" t="s">
        <v>72</v>
      </c>
      <c r="B12" s="44"/>
      <c r="C12" s="44"/>
      <c r="D12" s="114"/>
      <c r="E12" s="44"/>
      <c r="F12" s="114"/>
      <c r="G12" s="114"/>
      <c r="H12" s="114"/>
      <c r="I12" s="114"/>
      <c r="J12" s="114"/>
      <c r="K12" s="114"/>
      <c r="L12" s="114"/>
    </row>
    <row r="13" spans="1:12" ht="19" hidden="1" customHeight="1" x14ac:dyDescent="0.3">
      <c r="A13" s="95" t="s">
        <v>149</v>
      </c>
      <c r="B13" s="44"/>
      <c r="C13" s="44"/>
      <c r="D13" s="114"/>
      <c r="E13" s="44"/>
      <c r="F13" s="114"/>
      <c r="G13" s="114"/>
      <c r="H13" s="114"/>
      <c r="I13" s="114"/>
      <c r="J13" s="114"/>
      <c r="K13" s="114"/>
      <c r="L13" s="114"/>
    </row>
    <row r="14" spans="1:12" ht="19" hidden="1" customHeight="1" x14ac:dyDescent="0.3">
      <c r="A14" s="187" t="s">
        <v>197</v>
      </c>
      <c r="B14" s="44"/>
      <c r="C14" s="44"/>
      <c r="D14" s="70"/>
      <c r="E14" s="184"/>
      <c r="F14" s="70"/>
      <c r="G14" s="98"/>
      <c r="H14" s="98"/>
      <c r="I14" s="101"/>
      <c r="J14" s="70"/>
      <c r="K14" s="101"/>
      <c r="L14" s="70">
        <f>SUM(D14:J14)</f>
        <v>0</v>
      </c>
    </row>
    <row r="15" spans="1:12" ht="19" hidden="1" customHeight="1" x14ac:dyDescent="0.3">
      <c r="A15" s="187" t="s">
        <v>198</v>
      </c>
      <c r="B15" s="44"/>
      <c r="C15" s="44"/>
      <c r="D15" s="98"/>
      <c r="E15" s="184"/>
      <c r="F15" s="70"/>
      <c r="G15" s="98"/>
      <c r="H15" s="98"/>
      <c r="I15" s="101"/>
      <c r="J15" s="70"/>
      <c r="K15" s="101"/>
      <c r="L15" s="70">
        <f t="shared" ref="L15:L16" si="0">SUM(D15:J15)</f>
        <v>0</v>
      </c>
    </row>
    <row r="16" spans="1:12" ht="19" hidden="1" customHeight="1" x14ac:dyDescent="0.3">
      <c r="A16" s="187" t="s">
        <v>199</v>
      </c>
      <c r="B16" s="8"/>
      <c r="C16" s="184"/>
      <c r="D16" s="63"/>
      <c r="E16" s="184"/>
      <c r="F16" s="63"/>
      <c r="G16" s="98"/>
      <c r="H16" s="63"/>
      <c r="I16" s="101"/>
      <c r="J16" s="65"/>
      <c r="K16" s="101"/>
      <c r="L16" s="65">
        <f t="shared" si="0"/>
        <v>0</v>
      </c>
    </row>
    <row r="17" spans="1:12" ht="19" hidden="1" customHeight="1" x14ac:dyDescent="0.3">
      <c r="A17" s="93" t="s">
        <v>138</v>
      </c>
      <c r="B17" s="44"/>
      <c r="C17" s="44"/>
      <c r="D17" s="36">
        <f>SUM(D14:D16)</f>
        <v>0</v>
      </c>
      <c r="E17" s="44"/>
      <c r="F17" s="36">
        <f>SUM(F14:F16)</f>
        <v>0</v>
      </c>
      <c r="G17" s="80"/>
      <c r="H17" s="36">
        <f>SUM(H14:H16)</f>
        <v>0</v>
      </c>
      <c r="I17" s="114"/>
      <c r="J17" s="36">
        <f>SUM(J14:J16)</f>
        <v>0</v>
      </c>
      <c r="K17" s="114"/>
      <c r="L17" s="36">
        <f>SUM(L14:L16)</f>
        <v>0</v>
      </c>
    </row>
    <row r="18" spans="1:12" ht="19" hidden="1" customHeight="1" x14ac:dyDescent="0.3">
      <c r="A18" s="44"/>
      <c r="B18" s="44"/>
      <c r="C18" s="44"/>
      <c r="D18" s="114"/>
      <c r="E18" s="44"/>
      <c r="F18" s="114"/>
      <c r="G18" s="114"/>
      <c r="H18" s="114"/>
      <c r="I18" s="114"/>
      <c r="J18" s="114"/>
      <c r="K18" s="114"/>
      <c r="L18" s="114"/>
    </row>
    <row r="19" spans="1:12" ht="19" customHeight="1" x14ac:dyDescent="0.3">
      <c r="A19" s="5" t="s">
        <v>73</v>
      </c>
      <c r="B19" s="5"/>
      <c r="C19" s="5"/>
      <c r="D19" s="114"/>
      <c r="E19" s="5"/>
      <c r="F19" s="114"/>
      <c r="G19" s="114"/>
      <c r="H19" s="114"/>
      <c r="I19" s="114"/>
      <c r="J19" s="114"/>
      <c r="K19" s="114"/>
      <c r="L19" s="114"/>
    </row>
    <row r="20" spans="1:12" ht="19" customHeight="1" x14ac:dyDescent="0.3">
      <c r="A20" s="29" t="s">
        <v>126</v>
      </c>
      <c r="B20" s="29"/>
      <c r="C20" s="188"/>
      <c r="D20" s="98">
        <v>0</v>
      </c>
      <c r="E20" s="188"/>
      <c r="F20" s="98">
        <v>0</v>
      </c>
      <c r="G20" s="101"/>
      <c r="H20" s="98">
        <v>0</v>
      </c>
      <c r="I20" s="195"/>
      <c r="J20" s="70">
        <f>'PL-3mth 4-5'!G41</f>
        <v>59999</v>
      </c>
      <c r="K20" s="195"/>
      <c r="L20" s="41">
        <f>SUM(D20:J20)</f>
        <v>59999</v>
      </c>
    </row>
    <row r="21" spans="1:12" ht="19" customHeight="1" x14ac:dyDescent="0.3">
      <c r="A21" s="29" t="s">
        <v>74</v>
      </c>
      <c r="B21" s="29"/>
      <c r="C21" s="188"/>
      <c r="D21" s="63">
        <v>0</v>
      </c>
      <c r="E21" s="188"/>
      <c r="F21" s="63">
        <v>0</v>
      </c>
      <c r="G21" s="101"/>
      <c r="H21" s="63">
        <v>0</v>
      </c>
      <c r="I21" s="195"/>
      <c r="J21" s="65">
        <v>0</v>
      </c>
      <c r="K21" s="101"/>
      <c r="L21" s="65">
        <f>SUM(D21:J21)</f>
        <v>0</v>
      </c>
    </row>
    <row r="22" spans="1:12" ht="19" customHeight="1" x14ac:dyDescent="0.3">
      <c r="A22" s="5" t="s">
        <v>58</v>
      </c>
      <c r="B22" s="5"/>
      <c r="C22" s="5"/>
      <c r="D22" s="118">
        <f>SUM(D20)</f>
        <v>0</v>
      </c>
      <c r="E22" s="5"/>
      <c r="F22" s="118">
        <f>SUM(F20)</f>
        <v>0</v>
      </c>
      <c r="G22" s="114"/>
      <c r="H22" s="105">
        <f>SUM(H20)</f>
        <v>0</v>
      </c>
      <c r="I22" s="114"/>
      <c r="J22" s="92">
        <f>SUM(J20)</f>
        <v>59999</v>
      </c>
      <c r="K22" s="119"/>
      <c r="L22" s="92">
        <f>SUM(D22,H22,J22)</f>
        <v>59999</v>
      </c>
    </row>
    <row r="23" spans="1:12" ht="19" customHeight="1" x14ac:dyDescent="0.3">
      <c r="A23" s="44"/>
      <c r="B23" s="44"/>
      <c r="C23" s="44"/>
      <c r="D23" s="114"/>
      <c r="E23" s="44"/>
      <c r="F23" s="114"/>
      <c r="G23" s="114"/>
      <c r="H23" s="114"/>
      <c r="I23" s="114"/>
      <c r="J23" s="114"/>
      <c r="K23" s="114"/>
      <c r="L23" s="114"/>
    </row>
    <row r="24" spans="1:12" ht="19" customHeight="1" thickBot="1" x14ac:dyDescent="0.35">
      <c r="A24" s="44" t="s">
        <v>207</v>
      </c>
      <c r="B24" s="44"/>
      <c r="C24" s="44"/>
      <c r="D24" s="31">
        <f>SUM(D22,D17,D10)</f>
        <v>735000</v>
      </c>
      <c r="E24" s="44"/>
      <c r="F24" s="31">
        <f>SUM(F22,F17,F10)</f>
        <v>1792509</v>
      </c>
      <c r="G24" s="30"/>
      <c r="H24" s="31">
        <f>SUM(H22,H17,H10)</f>
        <v>73500</v>
      </c>
      <c r="I24" s="30"/>
      <c r="J24" s="31">
        <f>SUM(J22,J17,J10)</f>
        <v>1214908.3319999999</v>
      </c>
      <c r="K24" s="30"/>
      <c r="L24" s="31">
        <f>SUM(L22,L17,L10)</f>
        <v>3815917.3319999999</v>
      </c>
    </row>
    <row r="25" spans="1:12" ht="19" customHeight="1" thickTop="1" x14ac:dyDescent="0.3"/>
    <row r="27" spans="1:12" ht="19" customHeight="1" x14ac:dyDescent="0.3">
      <c r="L27" s="11"/>
    </row>
    <row r="38" spans="4:10" ht="19" customHeight="1" x14ac:dyDescent="0.3">
      <c r="D38" s="109" t="s">
        <v>64</v>
      </c>
      <c r="F38" s="109" t="s">
        <v>187</v>
      </c>
      <c r="G38" s="108"/>
      <c r="H38" s="214" t="s">
        <v>36</v>
      </c>
      <c r="I38" s="214"/>
      <c r="J38" s="214"/>
    </row>
    <row r="39" spans="4:10" ht="19" customHeight="1" x14ac:dyDescent="0.3">
      <c r="D39" s="108">
        <v>2025</v>
      </c>
      <c r="E39" s="88"/>
      <c r="F39" s="108">
        <v>2024</v>
      </c>
      <c r="G39" s="108"/>
      <c r="H39" s="197">
        <v>2025</v>
      </c>
      <c r="J39" s="197">
        <v>2024</v>
      </c>
    </row>
  </sheetData>
  <mergeCells count="4">
    <mergeCell ref="H6:J6"/>
    <mergeCell ref="F8:L8"/>
    <mergeCell ref="F4:L4"/>
    <mergeCell ref="H38:J38"/>
  </mergeCells>
  <pageMargins left="0.8" right="0.8" top="0.48" bottom="0.5" header="0.5" footer="0.5"/>
  <pageSetup paperSize="9" scale="90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tabColor theme="8" tint="0.79998168889431442"/>
  </sheetPr>
  <dimension ref="A1:J90"/>
  <sheetViews>
    <sheetView tabSelected="1" topLeftCell="A75" zoomScale="79" zoomScaleNormal="79" zoomScaleSheetLayoutView="85" workbookViewId="0">
      <selection activeCell="D17" sqref="D17"/>
    </sheetView>
  </sheetViews>
  <sheetFormatPr defaultColWidth="9.1796875" defaultRowHeight="18.5" customHeight="1" x14ac:dyDescent="0.3"/>
  <cols>
    <col min="1" max="1" width="51.90625" style="61" customWidth="1"/>
    <col min="2" max="2" width="5.90625" style="61" customWidth="1"/>
    <col min="3" max="3" width="1.1796875" style="61" customWidth="1"/>
    <col min="4" max="4" width="11.08984375" style="130" customWidth="1"/>
    <col min="5" max="5" width="1.1796875" style="130" customWidth="1"/>
    <col min="6" max="6" width="11.08984375" style="130" customWidth="1"/>
    <col min="7" max="7" width="1.1796875" style="130" customWidth="1"/>
    <col min="8" max="8" width="11.08984375" style="130" customWidth="1"/>
    <col min="9" max="9" width="1.1796875" style="130" customWidth="1"/>
    <col min="10" max="10" width="11.08984375" style="130" customWidth="1"/>
    <col min="11" max="16384" width="9.1796875" style="6"/>
  </cols>
  <sheetData>
    <row r="1" spans="1:10" ht="18.5" customHeight="1" x14ac:dyDescent="0.35">
      <c r="A1" s="42" t="s">
        <v>0</v>
      </c>
      <c r="B1" s="84"/>
      <c r="C1" s="84"/>
    </row>
    <row r="2" spans="1:10" ht="18.5" customHeight="1" x14ac:dyDescent="0.3">
      <c r="A2" s="43" t="s">
        <v>93</v>
      </c>
      <c r="B2" s="43"/>
      <c r="C2" s="43"/>
    </row>
    <row r="3" spans="1:10" ht="18.5" customHeight="1" x14ac:dyDescent="0.3">
      <c r="A3" s="44"/>
      <c r="B3" s="44"/>
      <c r="C3" s="44"/>
    </row>
    <row r="4" spans="1:10" ht="18.5" customHeight="1" x14ac:dyDescent="0.3">
      <c r="D4" s="223" t="s">
        <v>42</v>
      </c>
      <c r="E4" s="223"/>
      <c r="F4" s="223"/>
      <c r="G4" s="134"/>
      <c r="H4" s="223" t="s">
        <v>3</v>
      </c>
      <c r="I4" s="223"/>
      <c r="J4" s="223"/>
    </row>
    <row r="5" spans="1:10" ht="18.5" customHeight="1" x14ac:dyDescent="0.3">
      <c r="D5" s="223" t="s">
        <v>43</v>
      </c>
      <c r="E5" s="223"/>
      <c r="F5" s="223"/>
      <c r="G5" s="135"/>
      <c r="H5" s="223" t="s">
        <v>43</v>
      </c>
      <c r="I5" s="223"/>
      <c r="J5" s="223"/>
    </row>
    <row r="6" spans="1:10" ht="18.5" customHeight="1" x14ac:dyDescent="0.3">
      <c r="D6" s="224" t="s">
        <v>44</v>
      </c>
      <c r="E6" s="224"/>
      <c r="F6" s="224"/>
      <c r="G6" s="135"/>
      <c r="H6" s="224" t="s">
        <v>44</v>
      </c>
      <c r="I6" s="224"/>
      <c r="J6" s="224"/>
    </row>
    <row r="7" spans="1:10" ht="18.5" customHeight="1" x14ac:dyDescent="0.3">
      <c r="D7" s="225" t="s">
        <v>200</v>
      </c>
      <c r="E7" s="225"/>
      <c r="F7" s="225"/>
      <c r="G7" s="135"/>
      <c r="H7" s="225" t="s">
        <v>200</v>
      </c>
      <c r="I7" s="224"/>
      <c r="J7" s="224"/>
    </row>
    <row r="8" spans="1:10" ht="18.5" customHeight="1" x14ac:dyDescent="0.3">
      <c r="B8" s="88"/>
      <c r="D8" s="147">
        <v>2025</v>
      </c>
      <c r="E8" s="147"/>
      <c r="F8" s="147">
        <v>2024</v>
      </c>
      <c r="G8" s="147"/>
      <c r="H8" s="147">
        <v>2025</v>
      </c>
      <c r="I8" s="147"/>
      <c r="J8" s="147">
        <v>2024</v>
      </c>
    </row>
    <row r="9" spans="1:10" ht="18.5" customHeight="1" x14ac:dyDescent="0.3">
      <c r="D9" s="215" t="s">
        <v>9</v>
      </c>
      <c r="E9" s="215"/>
      <c r="F9" s="215"/>
      <c r="G9" s="215"/>
      <c r="H9" s="215"/>
      <c r="I9" s="215"/>
      <c r="J9" s="215"/>
    </row>
    <row r="10" spans="1:10" ht="18.5" customHeight="1" x14ac:dyDescent="0.3">
      <c r="A10" s="46" t="s">
        <v>94</v>
      </c>
      <c r="B10" s="46"/>
      <c r="C10" s="46"/>
      <c r="D10" s="78"/>
      <c r="E10" s="78"/>
      <c r="F10" s="78"/>
      <c r="G10" s="78"/>
      <c r="H10" s="78"/>
      <c r="I10" s="78"/>
      <c r="J10" s="78"/>
    </row>
    <row r="11" spans="1:10" ht="18.5" customHeight="1" x14ac:dyDescent="0.3">
      <c r="A11" s="50" t="s">
        <v>95</v>
      </c>
      <c r="B11" s="50"/>
      <c r="C11" s="50"/>
      <c r="D11" s="78">
        <f>'PL-3mth 4-5'!C34</f>
        <v>64862</v>
      </c>
      <c r="E11" s="78"/>
      <c r="F11" s="78">
        <f>'PL-3mth 4-5'!E34</f>
        <v>203638</v>
      </c>
      <c r="G11" s="120"/>
      <c r="H11" s="78">
        <f>'PL-3mth 4-5'!G34</f>
        <v>59999</v>
      </c>
      <c r="I11" s="78"/>
      <c r="J11" s="78">
        <f>'PL-3mth 4-5'!I34</f>
        <v>191266</v>
      </c>
    </row>
    <row r="12" spans="1:10" ht="18.5" customHeight="1" x14ac:dyDescent="0.3">
      <c r="A12" s="121" t="s">
        <v>210</v>
      </c>
      <c r="B12" s="121"/>
      <c r="C12" s="121"/>
      <c r="E12" s="78"/>
      <c r="G12" s="78"/>
      <c r="I12" s="78"/>
    </row>
    <row r="13" spans="1:10" s="47" customFormat="1" ht="18.5" customHeight="1" x14ac:dyDescent="0.3">
      <c r="A13" s="50" t="s">
        <v>209</v>
      </c>
      <c r="B13" s="50"/>
      <c r="C13" s="50"/>
      <c r="D13" s="41">
        <v>7310</v>
      </c>
      <c r="E13" s="51"/>
      <c r="F13" s="41">
        <v>1012</v>
      </c>
      <c r="G13" s="120"/>
      <c r="H13" s="82">
        <v>4863</v>
      </c>
      <c r="I13" s="104"/>
      <c r="J13" s="82">
        <v>1012</v>
      </c>
    </row>
    <row r="14" spans="1:10" ht="18.5" customHeight="1" x14ac:dyDescent="0.3">
      <c r="A14" s="61" t="s">
        <v>53</v>
      </c>
      <c r="D14" s="41">
        <v>14918</v>
      </c>
      <c r="E14" s="51"/>
      <c r="F14" s="41">
        <v>8570</v>
      </c>
      <c r="G14" s="120"/>
      <c r="H14" s="122">
        <v>13559</v>
      </c>
      <c r="I14" s="120"/>
      <c r="J14" s="122">
        <v>7927</v>
      </c>
    </row>
    <row r="15" spans="1:10" ht="18.5" customHeight="1" x14ac:dyDescent="0.3">
      <c r="A15" s="61" t="s">
        <v>96</v>
      </c>
      <c r="D15" s="41">
        <v>60617</v>
      </c>
      <c r="E15" s="51"/>
      <c r="F15" s="41">
        <v>48441</v>
      </c>
      <c r="G15" s="120"/>
      <c r="H15" s="120">
        <v>53351</v>
      </c>
      <c r="I15" s="120"/>
      <c r="J15" s="120">
        <v>42302</v>
      </c>
    </row>
    <row r="16" spans="1:10" ht="18.5" customHeight="1" x14ac:dyDescent="0.3">
      <c r="A16" s="50" t="s">
        <v>112</v>
      </c>
      <c r="B16" s="50"/>
      <c r="C16" s="50"/>
      <c r="D16" s="22">
        <v>10696</v>
      </c>
      <c r="E16" s="91"/>
      <c r="F16" s="22">
        <v>9388</v>
      </c>
      <c r="G16" s="120"/>
      <c r="H16" s="120">
        <v>6757</v>
      </c>
      <c r="I16" s="120"/>
      <c r="J16" s="120">
        <v>8958</v>
      </c>
    </row>
    <row r="17" spans="1:10" ht="18.5" customHeight="1" x14ac:dyDescent="0.3">
      <c r="A17" s="50" t="s">
        <v>211</v>
      </c>
      <c r="B17" s="50"/>
      <c r="C17" s="50"/>
      <c r="D17" s="22">
        <v>-16</v>
      </c>
      <c r="E17" s="91"/>
      <c r="F17" s="22">
        <v>642</v>
      </c>
      <c r="G17" s="120"/>
      <c r="H17" s="120">
        <v>-16</v>
      </c>
      <c r="I17" s="120"/>
      <c r="J17" s="120">
        <v>642</v>
      </c>
    </row>
    <row r="18" spans="1:10" ht="18.5" customHeight="1" x14ac:dyDescent="0.3">
      <c r="A18" s="50" t="s">
        <v>212</v>
      </c>
      <c r="B18" s="50"/>
      <c r="C18" s="50"/>
      <c r="D18" s="104">
        <v>-1300</v>
      </c>
      <c r="E18" s="91"/>
      <c r="F18" s="104">
        <v>6261</v>
      </c>
      <c r="G18" s="120"/>
      <c r="H18" s="120">
        <v>-1561</v>
      </c>
      <c r="I18" s="120"/>
      <c r="J18" s="120">
        <v>5782</v>
      </c>
    </row>
    <row r="19" spans="1:10" ht="18.5" customHeight="1" x14ac:dyDescent="0.3">
      <c r="A19" t="s">
        <v>135</v>
      </c>
      <c r="D19" s="41"/>
      <c r="E19" s="51"/>
      <c r="F19" s="41"/>
      <c r="G19" s="120"/>
      <c r="H19" s="120"/>
      <c r="I19" s="120"/>
      <c r="J19" s="120"/>
    </row>
    <row r="20" spans="1:10" ht="18.5" customHeight="1" x14ac:dyDescent="0.3">
      <c r="A20" t="s">
        <v>97</v>
      </c>
      <c r="D20" s="41">
        <v>0</v>
      </c>
      <c r="E20" s="51"/>
      <c r="F20" s="41">
        <v>259</v>
      </c>
      <c r="G20" s="120"/>
      <c r="H20" s="120">
        <v>0</v>
      </c>
      <c r="I20" s="120"/>
      <c r="J20" s="120">
        <v>0</v>
      </c>
    </row>
    <row r="21" spans="1:10" ht="18.5" customHeight="1" x14ac:dyDescent="0.3">
      <c r="A21" s="50" t="s">
        <v>100</v>
      </c>
      <c r="B21" s="50"/>
      <c r="C21" s="50"/>
      <c r="D21" s="20">
        <v>1641</v>
      </c>
      <c r="E21" s="91"/>
      <c r="F21" s="20">
        <v>1221</v>
      </c>
      <c r="G21" s="120"/>
      <c r="H21" s="120">
        <v>1455</v>
      </c>
      <c r="I21" s="120"/>
      <c r="J21" s="120">
        <v>1040</v>
      </c>
    </row>
    <row r="22" spans="1:10" ht="18.5" customHeight="1" x14ac:dyDescent="0.3">
      <c r="A22" s="50" t="s">
        <v>98</v>
      </c>
      <c r="B22" s="50"/>
      <c r="C22" s="50"/>
      <c r="D22" s="70">
        <v>-512</v>
      </c>
      <c r="E22" s="51"/>
      <c r="F22" s="70">
        <v>-578</v>
      </c>
      <c r="G22" s="120"/>
      <c r="H22" s="102">
        <v>-2063</v>
      </c>
      <c r="I22" s="120"/>
      <c r="J22" s="102">
        <v>-1988</v>
      </c>
    </row>
    <row r="23" spans="1:10" ht="18.5" customHeight="1" x14ac:dyDescent="0.3">
      <c r="A23" s="50" t="s">
        <v>213</v>
      </c>
      <c r="B23" s="50"/>
      <c r="C23" s="50"/>
      <c r="D23" s="39">
        <v>-8941</v>
      </c>
      <c r="E23" s="91"/>
      <c r="F23" s="39">
        <v>9137</v>
      </c>
      <c r="G23" s="120"/>
      <c r="H23" s="123">
        <v>-9137</v>
      </c>
      <c r="I23" s="120"/>
      <c r="J23" s="123">
        <v>7973</v>
      </c>
    </row>
    <row r="24" spans="1:10" s="47" customFormat="1" ht="18.5" customHeight="1" x14ac:dyDescent="0.3">
      <c r="A24" s="44"/>
      <c r="B24" s="44"/>
      <c r="C24" s="44"/>
      <c r="D24" s="91">
        <f>SUM(D11:D23)</f>
        <v>149275</v>
      </c>
      <c r="E24" s="78"/>
      <c r="F24" s="91">
        <f>SUM(F11:F23)</f>
        <v>287991</v>
      </c>
      <c r="G24" s="78"/>
      <c r="H24" s="91">
        <f>SUM(H11:H23)</f>
        <v>127207</v>
      </c>
      <c r="I24" s="78"/>
      <c r="J24" s="91">
        <f>SUM(J11:J23)</f>
        <v>264914</v>
      </c>
    </row>
    <row r="25" spans="1:10" s="47" customFormat="1" ht="18.5" customHeight="1" x14ac:dyDescent="0.3">
      <c r="A25" s="121" t="s">
        <v>99</v>
      </c>
      <c r="B25" s="121"/>
      <c r="C25" s="121"/>
      <c r="D25" s="130"/>
      <c r="E25" s="78"/>
      <c r="F25" s="130"/>
      <c r="G25" s="78"/>
      <c r="H25" s="130"/>
      <c r="I25" s="78"/>
      <c r="J25" s="130"/>
    </row>
    <row r="26" spans="1:10" s="47" customFormat="1" ht="18.5" customHeight="1" x14ac:dyDescent="0.3">
      <c r="A26" s="61" t="s">
        <v>12</v>
      </c>
      <c r="B26" s="61"/>
      <c r="C26" s="61"/>
      <c r="D26" s="20">
        <v>-87475</v>
      </c>
      <c r="E26" s="91"/>
      <c r="F26" s="20">
        <v>-45380</v>
      </c>
      <c r="G26" s="120"/>
      <c r="H26" s="120">
        <v>-61644</v>
      </c>
      <c r="I26" s="120"/>
      <c r="J26" s="120">
        <v>-24367</v>
      </c>
    </row>
    <row r="27" spans="1:10" s="47" customFormat="1" ht="18.5" customHeight="1" x14ac:dyDescent="0.3">
      <c r="A27" s="50" t="s">
        <v>13</v>
      </c>
      <c r="B27" s="50"/>
      <c r="C27" s="50"/>
      <c r="D27" s="20">
        <v>-275725</v>
      </c>
      <c r="E27" s="91"/>
      <c r="F27" s="20">
        <v>-92055</v>
      </c>
      <c r="G27" s="120"/>
      <c r="H27" s="120">
        <v>-259355</v>
      </c>
      <c r="I27" s="120"/>
      <c r="J27" s="120">
        <v>-101592</v>
      </c>
    </row>
    <row r="28" spans="1:10" s="47" customFormat="1" ht="18.5" customHeight="1" x14ac:dyDescent="0.3">
      <c r="A28" s="50" t="s">
        <v>191</v>
      </c>
      <c r="B28" s="50"/>
      <c r="C28" s="50"/>
      <c r="D28" s="20">
        <v>-6810</v>
      </c>
      <c r="E28" s="91"/>
      <c r="F28" s="20">
        <v>-3701</v>
      </c>
      <c r="G28" s="120"/>
      <c r="H28" s="120">
        <v>-6047</v>
      </c>
      <c r="I28" s="120"/>
      <c r="J28" s="120">
        <v>-3741</v>
      </c>
    </row>
    <row r="29" spans="1:10" s="47" customFormat="1" ht="18.5" customHeight="1" x14ac:dyDescent="0.3">
      <c r="A29" s="50" t="s">
        <v>192</v>
      </c>
      <c r="B29" s="50"/>
      <c r="C29" s="50"/>
      <c r="D29" s="20">
        <v>-8224</v>
      </c>
      <c r="E29" s="91"/>
      <c r="F29" s="20">
        <v>-4658</v>
      </c>
      <c r="G29" s="120"/>
      <c r="H29" s="120">
        <v>-8802</v>
      </c>
      <c r="I29" s="120"/>
      <c r="J29" s="120">
        <v>-5371</v>
      </c>
    </row>
    <row r="30" spans="1:10" s="47" customFormat="1" ht="18.5" customHeight="1" x14ac:dyDescent="0.3">
      <c r="A30" s="50" t="s">
        <v>201</v>
      </c>
      <c r="B30" s="50"/>
      <c r="C30" s="50"/>
      <c r="D30" s="20">
        <v>-100</v>
      </c>
      <c r="E30" s="91"/>
      <c r="F30" s="20">
        <v>0</v>
      </c>
      <c r="G30" s="120"/>
      <c r="H30" s="120">
        <v>-100</v>
      </c>
      <c r="I30" s="120"/>
      <c r="J30" s="120">
        <v>0</v>
      </c>
    </row>
    <row r="31" spans="1:10" s="47" customFormat="1" ht="18.5" customHeight="1" x14ac:dyDescent="0.3">
      <c r="A31" s="50" t="s">
        <v>26</v>
      </c>
      <c r="B31" s="50"/>
      <c r="C31" s="50"/>
      <c r="D31" s="20">
        <v>197773</v>
      </c>
      <c r="E31" s="91"/>
      <c r="F31" s="20">
        <v>-23792</v>
      </c>
      <c r="G31" s="120"/>
      <c r="H31" s="120">
        <v>159065</v>
      </c>
      <c r="I31" s="120"/>
      <c r="J31" s="120">
        <v>-20081</v>
      </c>
    </row>
    <row r="32" spans="1:10" s="47" customFormat="1" ht="18.5" customHeight="1" x14ac:dyDescent="0.3">
      <c r="A32" s="50" t="s">
        <v>214</v>
      </c>
      <c r="B32" s="61"/>
      <c r="C32" s="61"/>
      <c r="D32" s="20">
        <v>-514</v>
      </c>
      <c r="E32" s="91"/>
      <c r="F32" s="20">
        <v>0</v>
      </c>
      <c r="G32" s="120"/>
      <c r="H32" s="120">
        <v>-411</v>
      </c>
      <c r="I32" s="120"/>
      <c r="J32" s="120">
        <v>0</v>
      </c>
    </row>
    <row r="33" spans="1:10" customFormat="1" ht="18.5" customHeight="1" x14ac:dyDescent="0.3">
      <c r="A33" t="s">
        <v>215</v>
      </c>
      <c r="D33" s="148">
        <f>SUM(D24:D32)</f>
        <v>-31800</v>
      </c>
      <c r="E33" s="133"/>
      <c r="F33" s="148">
        <f>SUM(F24:F32)</f>
        <v>118405</v>
      </c>
      <c r="G33" s="133"/>
      <c r="H33" s="148">
        <f>SUM(H24:H32)</f>
        <v>-50087</v>
      </c>
      <c r="I33" s="133"/>
      <c r="J33" s="148">
        <f>SUM(J24:J32)</f>
        <v>109762</v>
      </c>
    </row>
    <row r="34" spans="1:10" s="47" customFormat="1" ht="18.5" customHeight="1" x14ac:dyDescent="0.3">
      <c r="A34" s="50" t="s">
        <v>101</v>
      </c>
      <c r="B34" s="61"/>
      <c r="C34" s="61"/>
      <c r="D34" s="71">
        <v>-643</v>
      </c>
      <c r="E34" s="91"/>
      <c r="F34" s="71">
        <v>-294</v>
      </c>
      <c r="G34" s="120"/>
      <c r="H34" s="123">
        <v>-643</v>
      </c>
      <c r="I34" s="120"/>
      <c r="J34" s="123">
        <v>-294</v>
      </c>
    </row>
    <row r="35" spans="1:10" s="47" customFormat="1" ht="18.5" customHeight="1" x14ac:dyDescent="0.3">
      <c r="A35" s="44" t="s">
        <v>216</v>
      </c>
      <c r="B35" s="44"/>
      <c r="C35" s="44"/>
      <c r="D35" s="124">
        <f>SUM(D33:D34)</f>
        <v>-32443</v>
      </c>
      <c r="E35" s="91"/>
      <c r="F35" s="124">
        <f>SUM(F33:F34)</f>
        <v>118111</v>
      </c>
      <c r="G35" s="91"/>
      <c r="H35" s="124">
        <f>SUM(H33:H34)</f>
        <v>-50730</v>
      </c>
      <c r="I35" s="22"/>
      <c r="J35" s="124">
        <f>SUM(J33:J34)</f>
        <v>109468</v>
      </c>
    </row>
    <row r="36" spans="1:10" ht="11" customHeight="1" x14ac:dyDescent="0.3">
      <c r="A36" s="44"/>
      <c r="B36" s="44"/>
      <c r="C36" s="44"/>
      <c r="D36" s="78"/>
      <c r="E36" s="78"/>
      <c r="F36" s="78"/>
      <c r="G36" s="78"/>
      <c r="H36" s="78"/>
      <c r="I36" s="78"/>
      <c r="J36" s="78"/>
    </row>
    <row r="37" spans="1:10" ht="18.5" customHeight="1" x14ac:dyDescent="0.3">
      <c r="A37" s="46" t="s">
        <v>102</v>
      </c>
      <c r="B37" s="46"/>
      <c r="C37" s="46"/>
      <c r="D37" s="132"/>
      <c r="E37" s="132"/>
      <c r="F37" s="132"/>
      <c r="G37" s="78"/>
      <c r="H37" s="78"/>
      <c r="I37" s="78"/>
      <c r="J37" s="78"/>
    </row>
    <row r="38" spans="1:10" ht="18.5" hidden="1" customHeight="1" x14ac:dyDescent="0.3">
      <c r="A38" s="50" t="s">
        <v>150</v>
      </c>
      <c r="B38" s="50"/>
      <c r="C38" s="50"/>
      <c r="D38" s="22"/>
      <c r="E38" s="51"/>
      <c r="F38" s="22"/>
      <c r="G38" s="120"/>
      <c r="H38" s="122"/>
      <c r="I38" s="120"/>
      <c r="J38" s="122"/>
    </row>
    <row r="39" spans="1:10" ht="18.5" hidden="1" customHeight="1" x14ac:dyDescent="0.3">
      <c r="A39" t="s">
        <v>127</v>
      </c>
      <c r="B39" s="50"/>
      <c r="C39" s="50"/>
      <c r="D39" s="22">
        <v>0</v>
      </c>
      <c r="E39" s="51"/>
      <c r="F39" s="22">
        <v>0</v>
      </c>
      <c r="G39" s="120"/>
      <c r="H39" s="122">
        <v>0</v>
      </c>
      <c r="I39" s="120"/>
      <c r="J39" s="122">
        <v>0</v>
      </c>
    </row>
    <row r="40" spans="1:10" ht="18.5" customHeight="1" x14ac:dyDescent="0.3">
      <c r="A40" s="50" t="s">
        <v>217</v>
      </c>
      <c r="B40" s="88"/>
      <c r="C40" s="50"/>
      <c r="D40" s="200">
        <v>0</v>
      </c>
      <c r="E40" s="200"/>
      <c r="F40" s="200">
        <v>0</v>
      </c>
      <c r="G40" s="135"/>
      <c r="H40" s="200">
        <v>0</v>
      </c>
      <c r="I40" s="200"/>
      <c r="J40" s="200">
        <v>-19750</v>
      </c>
    </row>
    <row r="41" spans="1:10" ht="18.5" hidden="1" customHeight="1" x14ac:dyDescent="0.3">
      <c r="A41" s="50" t="s">
        <v>139</v>
      </c>
      <c r="B41" s="88"/>
      <c r="C41" s="50"/>
      <c r="D41" s="201"/>
      <c r="E41" s="200"/>
      <c r="F41" s="200"/>
      <c r="G41" s="135"/>
      <c r="H41" s="201"/>
      <c r="I41" s="200"/>
      <c r="J41" s="200"/>
    </row>
    <row r="42" spans="1:10" ht="18.5" customHeight="1" x14ac:dyDescent="0.3">
      <c r="A42" s="50" t="s">
        <v>103</v>
      </c>
      <c r="B42" s="50"/>
      <c r="C42" s="50"/>
      <c r="D42" s="82">
        <v>0</v>
      </c>
      <c r="E42" s="91"/>
      <c r="F42" s="82">
        <v>0</v>
      </c>
      <c r="G42" s="120"/>
      <c r="H42" s="122">
        <v>0</v>
      </c>
      <c r="I42" s="120"/>
      <c r="J42" s="122">
        <v>-357</v>
      </c>
    </row>
    <row r="43" spans="1:10" s="125" customFormat="1" ht="18.5" customHeight="1" x14ac:dyDescent="0.3">
      <c r="A43" s="50" t="s">
        <v>104</v>
      </c>
      <c r="B43" s="50"/>
      <c r="C43" s="50"/>
      <c r="D43" s="20">
        <v>-328688</v>
      </c>
      <c r="E43" s="91"/>
      <c r="F43" s="20">
        <v>-416959</v>
      </c>
      <c r="G43" s="120"/>
      <c r="H43" s="102">
        <v>-314847</v>
      </c>
      <c r="I43" s="120"/>
      <c r="J43" s="102">
        <v>-410069</v>
      </c>
    </row>
    <row r="44" spans="1:10" ht="18.5" customHeight="1" x14ac:dyDescent="0.3">
      <c r="A44" s="50" t="s">
        <v>105</v>
      </c>
      <c r="B44" s="50"/>
      <c r="C44" s="50"/>
      <c r="D44" s="22">
        <v>35</v>
      </c>
      <c r="E44" s="51"/>
      <c r="F44" s="22">
        <v>632</v>
      </c>
      <c r="G44" s="120"/>
      <c r="H44" s="102">
        <v>35</v>
      </c>
      <c r="I44" s="120"/>
      <c r="J44" s="102">
        <v>632</v>
      </c>
    </row>
    <row r="45" spans="1:10" s="47" customFormat="1" ht="18.5" customHeight="1" x14ac:dyDescent="0.3">
      <c r="A45" s="44"/>
      <c r="B45" s="44"/>
      <c r="C45" s="44"/>
      <c r="D45" s="89"/>
      <c r="E45" s="91"/>
      <c r="F45" s="89"/>
      <c r="G45" s="91"/>
      <c r="H45" s="89"/>
      <c r="I45" s="22"/>
      <c r="J45" s="89"/>
    </row>
    <row r="46" spans="1:10" ht="18.5" customHeight="1" x14ac:dyDescent="0.35">
      <c r="A46" s="42" t="str">
        <f>A1</f>
        <v>Thai Coconut Public Company Limited and its Subsidiaries</v>
      </c>
      <c r="B46" s="84"/>
      <c r="C46" s="84"/>
    </row>
    <row r="47" spans="1:10" ht="18.5" customHeight="1" x14ac:dyDescent="0.3">
      <c r="A47" s="43" t="s">
        <v>93</v>
      </c>
      <c r="B47" s="43"/>
      <c r="C47" s="43"/>
    </row>
    <row r="48" spans="1:10" ht="18.5" customHeight="1" x14ac:dyDescent="0.3">
      <c r="A48" s="43"/>
      <c r="B48" s="43"/>
      <c r="C48" s="43"/>
    </row>
    <row r="49" spans="1:10" ht="18.5" customHeight="1" x14ac:dyDescent="0.3">
      <c r="D49" s="223" t="s">
        <v>42</v>
      </c>
      <c r="E49" s="223"/>
      <c r="F49" s="223"/>
      <c r="G49" s="134"/>
      <c r="H49" s="223" t="s">
        <v>3</v>
      </c>
      <c r="I49" s="223"/>
      <c r="J49" s="223"/>
    </row>
    <row r="50" spans="1:10" ht="18.5" customHeight="1" x14ac:dyDescent="0.3">
      <c r="D50" s="223" t="s">
        <v>43</v>
      </c>
      <c r="E50" s="223"/>
      <c r="F50" s="223"/>
      <c r="G50" s="135"/>
      <c r="H50" s="223" t="s">
        <v>43</v>
      </c>
      <c r="I50" s="223"/>
      <c r="J50" s="223"/>
    </row>
    <row r="51" spans="1:10" ht="18.5" customHeight="1" x14ac:dyDescent="0.3">
      <c r="D51" s="224" t="s">
        <v>44</v>
      </c>
      <c r="E51" s="224"/>
      <c r="F51" s="224"/>
      <c r="G51" s="135"/>
      <c r="H51" s="224" t="s">
        <v>44</v>
      </c>
      <c r="I51" s="224"/>
      <c r="J51" s="224"/>
    </row>
    <row r="52" spans="1:10" ht="18.5" customHeight="1" x14ac:dyDescent="0.3">
      <c r="D52" s="225" t="s">
        <v>200</v>
      </c>
      <c r="E52" s="225"/>
      <c r="F52" s="225"/>
      <c r="G52" s="135"/>
      <c r="H52" s="225" t="s">
        <v>200</v>
      </c>
      <c r="I52" s="224"/>
      <c r="J52" s="224"/>
    </row>
    <row r="53" spans="1:10" ht="18.5" customHeight="1" x14ac:dyDescent="0.3">
      <c r="B53" s="88" t="s">
        <v>7</v>
      </c>
      <c r="D53" s="147">
        <v>2025</v>
      </c>
      <c r="E53" s="147"/>
      <c r="F53" s="147">
        <v>2024</v>
      </c>
      <c r="G53" s="147"/>
      <c r="H53" s="147">
        <v>2025</v>
      </c>
      <c r="I53" s="147"/>
      <c r="J53" s="147">
        <v>2024</v>
      </c>
    </row>
    <row r="54" spans="1:10" ht="18.5" customHeight="1" x14ac:dyDescent="0.3">
      <c r="D54" s="215" t="s">
        <v>9</v>
      </c>
      <c r="E54" s="215"/>
      <c r="F54" s="215"/>
      <c r="G54" s="215"/>
      <c r="H54" s="215"/>
      <c r="I54" s="215"/>
      <c r="J54" s="215"/>
    </row>
    <row r="55" spans="1:10" ht="18.5" customHeight="1" x14ac:dyDescent="0.3">
      <c r="A55" s="46" t="s">
        <v>129</v>
      </c>
      <c r="D55" s="152"/>
      <c r="E55" s="152"/>
      <c r="F55" s="152"/>
      <c r="G55" s="152"/>
      <c r="H55" s="152"/>
      <c r="I55" s="152"/>
      <c r="J55" s="152"/>
    </row>
    <row r="56" spans="1:10" ht="18.5" customHeight="1" x14ac:dyDescent="0.3">
      <c r="A56" s="50" t="s">
        <v>106</v>
      </c>
      <c r="B56" s="50"/>
      <c r="C56" s="50"/>
      <c r="D56" s="22">
        <v>-1822</v>
      </c>
      <c r="E56" s="91"/>
      <c r="F56" s="22">
        <v>-157</v>
      </c>
      <c r="G56" s="120"/>
      <c r="H56" s="122">
        <v>-1822</v>
      </c>
      <c r="I56" s="120"/>
      <c r="J56" s="122">
        <v>-122</v>
      </c>
    </row>
    <row r="57" spans="1:10" ht="18.5" hidden="1" customHeight="1" x14ac:dyDescent="0.3">
      <c r="A57" s="50" t="s">
        <v>140</v>
      </c>
      <c r="B57" s="50"/>
      <c r="C57" s="50"/>
      <c r="D57" s="69">
        <v>0</v>
      </c>
      <c r="E57" s="22"/>
      <c r="F57" s="69">
        <v>0</v>
      </c>
      <c r="G57" s="120"/>
      <c r="H57" s="120">
        <v>0</v>
      </c>
      <c r="I57" s="120"/>
      <c r="J57" s="120">
        <v>0</v>
      </c>
    </row>
    <row r="58" spans="1:10" ht="18.5" customHeight="1" x14ac:dyDescent="0.3">
      <c r="A58" s="161" t="s">
        <v>141</v>
      </c>
      <c r="B58" s="50"/>
      <c r="C58" s="50"/>
      <c r="D58" s="69">
        <v>0</v>
      </c>
      <c r="E58" s="22"/>
      <c r="F58" s="69">
        <v>0</v>
      </c>
      <c r="G58" s="120"/>
      <c r="H58" s="120">
        <v>5000</v>
      </c>
      <c r="I58" s="120"/>
      <c r="J58" s="120">
        <v>10000</v>
      </c>
    </row>
    <row r="59" spans="1:10" ht="18.5" customHeight="1" x14ac:dyDescent="0.3">
      <c r="A59" s="50" t="s">
        <v>128</v>
      </c>
      <c r="B59" s="50"/>
      <c r="C59" s="50"/>
      <c r="D59" s="71">
        <v>122</v>
      </c>
      <c r="E59" s="51"/>
      <c r="F59" s="71">
        <v>355</v>
      </c>
      <c r="G59" s="120"/>
      <c r="H59" s="123">
        <v>373</v>
      </c>
      <c r="I59" s="120"/>
      <c r="J59" s="123">
        <v>1026</v>
      </c>
    </row>
    <row r="60" spans="1:10" ht="18.5" customHeight="1" x14ac:dyDescent="0.3">
      <c r="A60" s="44" t="s">
        <v>142</v>
      </c>
      <c r="B60" s="44"/>
      <c r="C60" s="44"/>
      <c r="D60" s="124">
        <f>SUM(D38:D44,D55:D59)</f>
        <v>-330353</v>
      </c>
      <c r="E60" s="90"/>
      <c r="F60" s="124">
        <f>SUM(F38:F44,F55:F59)</f>
        <v>-416129</v>
      </c>
      <c r="G60" s="90"/>
      <c r="H60" s="124">
        <f>SUM(H38:H44,H55:H59)</f>
        <v>-311261</v>
      </c>
      <c r="I60" s="90"/>
      <c r="J60" s="124">
        <f>SUM(J38:J44,J55:J59)</f>
        <v>-418640</v>
      </c>
    </row>
    <row r="61" spans="1:10" ht="10.5" customHeight="1" x14ac:dyDescent="0.3">
      <c r="A61" s="44"/>
      <c r="B61" s="44"/>
      <c r="C61" s="44"/>
      <c r="D61" s="89"/>
      <c r="E61" s="90"/>
      <c r="F61" s="89"/>
      <c r="G61" s="90"/>
      <c r="H61" s="89"/>
      <c r="I61" s="90"/>
      <c r="J61" s="89"/>
    </row>
    <row r="62" spans="1:10" ht="18.5" customHeight="1" x14ac:dyDescent="0.3">
      <c r="A62" s="46" t="s">
        <v>107</v>
      </c>
      <c r="B62" s="46"/>
      <c r="C62" s="46"/>
      <c r="D62" s="78"/>
      <c r="E62" s="78"/>
      <c r="F62" s="78"/>
      <c r="G62" s="78"/>
      <c r="H62" s="78"/>
      <c r="I62" s="78"/>
      <c r="J62" s="78"/>
    </row>
    <row r="63" spans="1:10" ht="18.5" hidden="1" customHeight="1" x14ac:dyDescent="0.3">
      <c r="A63" s="161" t="s">
        <v>173</v>
      </c>
      <c r="B63" s="88"/>
      <c r="C63" s="50"/>
      <c r="D63" s="104">
        <v>0</v>
      </c>
      <c r="E63" s="91"/>
      <c r="F63" s="104">
        <v>0</v>
      </c>
      <c r="G63" s="120"/>
      <c r="H63" s="120">
        <v>0</v>
      </c>
      <c r="I63" s="120"/>
      <c r="J63" s="120">
        <v>0</v>
      </c>
    </row>
    <row r="64" spans="1:10" ht="18.5" hidden="1" customHeight="1" x14ac:dyDescent="0.3">
      <c r="A64" s="161" t="s">
        <v>168</v>
      </c>
      <c r="B64" s="88"/>
      <c r="C64" s="50"/>
      <c r="D64" s="104">
        <v>0</v>
      </c>
      <c r="E64" s="91"/>
      <c r="F64" s="104">
        <v>0</v>
      </c>
      <c r="G64" s="120"/>
      <c r="H64" s="120">
        <v>0</v>
      </c>
      <c r="I64" s="120"/>
      <c r="J64" s="120">
        <v>0</v>
      </c>
    </row>
    <row r="65" spans="1:10" ht="18.5" hidden="1" customHeight="1" x14ac:dyDescent="0.3">
      <c r="A65" s="156" t="s">
        <v>188</v>
      </c>
      <c r="B65" s="162"/>
      <c r="C65" s="162"/>
      <c r="D65" s="91"/>
      <c r="E65" s="91"/>
      <c r="F65" s="91"/>
      <c r="G65" s="91"/>
      <c r="H65" s="91"/>
      <c r="I65" s="91"/>
      <c r="J65" s="91"/>
    </row>
    <row r="66" spans="1:10" ht="18.5" hidden="1" customHeight="1" x14ac:dyDescent="0.3">
      <c r="A66" s="163" t="s">
        <v>130</v>
      </c>
      <c r="B66" s="162"/>
      <c r="C66" s="162"/>
      <c r="D66" s="91">
        <v>0</v>
      </c>
      <c r="E66" s="91"/>
      <c r="F66" s="91">
        <v>0</v>
      </c>
      <c r="G66" s="91"/>
      <c r="H66" s="91">
        <v>0</v>
      </c>
      <c r="I66" s="91"/>
      <c r="J66" s="91">
        <v>0</v>
      </c>
    </row>
    <row r="67" spans="1:10" ht="18.5" customHeight="1" x14ac:dyDescent="0.3">
      <c r="A67" s="50" t="s">
        <v>163</v>
      </c>
      <c r="B67" s="50"/>
      <c r="C67" s="50"/>
      <c r="D67" s="104"/>
      <c r="E67" s="91"/>
      <c r="F67" s="104"/>
      <c r="G67" s="120"/>
      <c r="H67" s="120"/>
      <c r="I67" s="120"/>
      <c r="J67" s="120"/>
    </row>
    <row r="68" spans="1:10" ht="18.5" customHeight="1" x14ac:dyDescent="0.3">
      <c r="A68" s="163" t="s">
        <v>162</v>
      </c>
      <c r="B68" s="50"/>
      <c r="C68" s="50"/>
      <c r="D68" s="104">
        <v>-229495</v>
      </c>
      <c r="E68" s="91"/>
      <c r="F68" s="104">
        <v>155732</v>
      </c>
      <c r="G68" s="120"/>
      <c r="H68" s="120">
        <v>-227495</v>
      </c>
      <c r="I68" s="120"/>
      <c r="J68" s="120">
        <v>155732</v>
      </c>
    </row>
    <row r="69" spans="1:10" ht="18.5" hidden="1" customHeight="1" x14ac:dyDescent="0.3">
      <c r="A69" s="50" t="s">
        <v>143</v>
      </c>
      <c r="B69" s="50"/>
      <c r="C69" s="50"/>
      <c r="D69" s="104"/>
      <c r="E69" s="91"/>
      <c r="F69" s="104"/>
      <c r="G69" s="120"/>
      <c r="H69" s="120"/>
      <c r="I69" s="120"/>
      <c r="J69" s="120"/>
    </row>
    <row r="70" spans="1:10" ht="18.5" hidden="1" customHeight="1" x14ac:dyDescent="0.3">
      <c r="A70" s="50" t="s">
        <v>151</v>
      </c>
      <c r="B70" s="50"/>
      <c r="C70" s="50"/>
      <c r="D70" s="104">
        <v>0</v>
      </c>
      <c r="E70" s="91"/>
      <c r="F70" s="104">
        <v>0</v>
      </c>
      <c r="G70" s="120"/>
      <c r="H70" s="120">
        <v>0</v>
      </c>
      <c r="I70" s="120"/>
      <c r="J70" s="120">
        <v>0</v>
      </c>
    </row>
    <row r="71" spans="1:10" ht="18.5" customHeight="1" x14ac:dyDescent="0.3">
      <c r="A71" s="50" t="s">
        <v>144</v>
      </c>
      <c r="B71" s="88" t="s">
        <v>166</v>
      </c>
      <c r="D71" s="104">
        <v>359578</v>
      </c>
      <c r="E71" s="91"/>
      <c r="F71" s="104">
        <v>0</v>
      </c>
      <c r="G71" s="120"/>
      <c r="H71" s="122">
        <v>359578</v>
      </c>
      <c r="I71" s="120"/>
      <c r="J71" s="122">
        <v>0</v>
      </c>
    </row>
    <row r="72" spans="1:10" ht="18.5" customHeight="1" x14ac:dyDescent="0.3">
      <c r="A72" s="50" t="s">
        <v>145</v>
      </c>
      <c r="D72" s="78">
        <v>-31058</v>
      </c>
      <c r="E72" s="78"/>
      <c r="F72" s="78">
        <v>-82234</v>
      </c>
      <c r="G72" s="120"/>
      <c r="H72" s="122">
        <v>-27501</v>
      </c>
      <c r="I72" s="120"/>
      <c r="J72" s="122">
        <v>-79010</v>
      </c>
    </row>
    <row r="73" spans="1:10" ht="18.5" customHeight="1" x14ac:dyDescent="0.3">
      <c r="A73" s="50" t="s">
        <v>108</v>
      </c>
      <c r="B73" s="50"/>
      <c r="C73" s="50"/>
      <c r="D73" s="91">
        <v>-5426</v>
      </c>
      <c r="E73" s="91"/>
      <c r="F73" s="91">
        <v>-6112</v>
      </c>
      <c r="G73" s="120"/>
      <c r="H73" s="122">
        <v>-5426</v>
      </c>
      <c r="I73" s="120"/>
      <c r="J73" s="122">
        <v>-6112</v>
      </c>
    </row>
    <row r="74" spans="1:10" ht="18.5" hidden="1" customHeight="1" x14ac:dyDescent="0.3">
      <c r="A74" s="50" t="s">
        <v>174</v>
      </c>
      <c r="B74" s="88"/>
      <c r="C74" s="50"/>
      <c r="D74" s="122">
        <v>0</v>
      </c>
      <c r="E74" s="91"/>
      <c r="F74" s="122">
        <v>0</v>
      </c>
      <c r="G74" s="120"/>
      <c r="H74" s="122">
        <v>0</v>
      </c>
      <c r="I74" s="120"/>
      <c r="J74" s="122">
        <v>0</v>
      </c>
    </row>
    <row r="75" spans="1:10" ht="18.5" customHeight="1" x14ac:dyDescent="0.3">
      <c r="A75" s="50" t="s">
        <v>109</v>
      </c>
      <c r="D75" s="72">
        <v>-17291</v>
      </c>
      <c r="E75" s="91"/>
      <c r="F75" s="72">
        <v>-7860</v>
      </c>
      <c r="G75" s="120"/>
      <c r="H75" s="83">
        <v>-15717</v>
      </c>
      <c r="I75" s="104"/>
      <c r="J75" s="83">
        <v>-7201</v>
      </c>
    </row>
    <row r="76" spans="1:10" ht="18.5" customHeight="1" x14ac:dyDescent="0.3">
      <c r="A76" s="44" t="s">
        <v>218</v>
      </c>
      <c r="B76" s="44"/>
      <c r="C76" s="44"/>
      <c r="D76" s="128">
        <f>SUM(D63:D75)</f>
        <v>76308</v>
      </c>
      <c r="E76" s="75"/>
      <c r="F76" s="128">
        <f>SUM(F63:F75)</f>
        <v>59526</v>
      </c>
      <c r="G76" s="75"/>
      <c r="H76" s="128">
        <f>SUM(H63:H75)</f>
        <v>83439</v>
      </c>
      <c r="I76" s="75"/>
      <c r="J76" s="128">
        <f>SUM(J63:J75)</f>
        <v>63409</v>
      </c>
    </row>
    <row r="77" spans="1:10" ht="10.5" customHeight="1" x14ac:dyDescent="0.3">
      <c r="A77" s="44"/>
      <c r="B77" s="44"/>
      <c r="C77" s="44"/>
      <c r="D77" s="78"/>
      <c r="E77" s="78"/>
      <c r="F77" s="78"/>
      <c r="G77" s="78"/>
      <c r="H77" s="78"/>
      <c r="I77" s="78"/>
      <c r="J77" s="78"/>
    </row>
    <row r="78" spans="1:10" ht="18.5" customHeight="1" x14ac:dyDescent="0.3">
      <c r="A78" s="50" t="s">
        <v>219</v>
      </c>
      <c r="B78" s="44"/>
      <c r="C78" s="44"/>
      <c r="D78" s="78"/>
      <c r="E78" s="78"/>
      <c r="F78" s="78"/>
      <c r="G78" s="78"/>
      <c r="H78" s="78"/>
      <c r="I78" s="78"/>
      <c r="J78" s="78"/>
    </row>
    <row r="79" spans="1:10" ht="18.5" customHeight="1" x14ac:dyDescent="0.3">
      <c r="A79" s="50" t="s">
        <v>189</v>
      </c>
      <c r="B79" s="44"/>
      <c r="C79" s="44"/>
      <c r="D79" s="122">
        <f>D35+D60+D76</f>
        <v>-286488</v>
      </c>
      <c r="E79" s="133"/>
      <c r="F79" s="122">
        <f>F35+F60+F76</f>
        <v>-238492</v>
      </c>
      <c r="G79" s="133"/>
      <c r="H79" s="122">
        <f>H35+H60+H76</f>
        <v>-278552</v>
      </c>
      <c r="I79" s="133"/>
      <c r="J79" s="122">
        <f>J35+J60+J76</f>
        <v>-245763</v>
      </c>
    </row>
    <row r="80" spans="1:10" s="47" customFormat="1" ht="18.5" customHeight="1" x14ac:dyDescent="0.3">
      <c r="A80" s="50" t="s">
        <v>110</v>
      </c>
      <c r="B80" s="50"/>
      <c r="C80" s="50"/>
      <c r="D80" s="72">
        <v>-179</v>
      </c>
      <c r="E80" s="91"/>
      <c r="F80" s="72">
        <v>-173</v>
      </c>
      <c r="G80" s="120"/>
      <c r="H80" s="123">
        <v>-174</v>
      </c>
      <c r="I80" s="120"/>
      <c r="J80" s="123">
        <v>-173</v>
      </c>
    </row>
    <row r="81" spans="1:10" s="47" customFormat="1" ht="18.5" customHeight="1" x14ac:dyDescent="0.3">
      <c r="A81" s="44" t="s">
        <v>220</v>
      </c>
      <c r="B81" s="50"/>
      <c r="C81" s="50"/>
      <c r="D81" s="89">
        <f>SUM(D79:D80)</f>
        <v>-286667</v>
      </c>
      <c r="E81" s="91"/>
      <c r="F81" s="89">
        <f>SUM(F79:F80)</f>
        <v>-238665</v>
      </c>
      <c r="G81" s="91"/>
      <c r="H81" s="89">
        <f>SUM(H79:H80)</f>
        <v>-278726</v>
      </c>
      <c r="I81" s="91"/>
      <c r="J81" s="89">
        <f>SUM(J79:J80)</f>
        <v>-245936</v>
      </c>
    </row>
    <row r="82" spans="1:10" ht="18.5" customHeight="1" x14ac:dyDescent="0.3">
      <c r="A82" s="50" t="s">
        <v>111</v>
      </c>
      <c r="B82" s="50"/>
      <c r="C82" s="50"/>
      <c r="D82" s="136">
        <f>'BS 2-3'!F11</f>
        <v>546940</v>
      </c>
      <c r="E82" s="75"/>
      <c r="F82" s="136">
        <v>931898</v>
      </c>
      <c r="G82" s="120"/>
      <c r="H82" s="123">
        <f>'BS 2-3'!J11</f>
        <v>502228</v>
      </c>
      <c r="I82" s="120"/>
      <c r="J82" s="123">
        <v>892232</v>
      </c>
    </row>
    <row r="83" spans="1:10" ht="18.5" customHeight="1" thickBot="1" x14ac:dyDescent="0.35">
      <c r="A83" s="44" t="s">
        <v>221</v>
      </c>
      <c r="B83" s="44"/>
      <c r="C83" s="44"/>
      <c r="D83" s="73">
        <f>SUM(D81:D82)</f>
        <v>260273</v>
      </c>
      <c r="E83" s="75"/>
      <c r="F83" s="73">
        <f>SUM(F81:F82)</f>
        <v>693233</v>
      </c>
      <c r="G83" s="75"/>
      <c r="H83" s="126">
        <f>SUM(H81:H82)</f>
        <v>223502</v>
      </c>
      <c r="I83" s="75"/>
      <c r="J83" s="126">
        <f>SUM(J81:J82)</f>
        <v>646296</v>
      </c>
    </row>
    <row r="84" spans="1:10" ht="18.5" customHeight="1" thickTop="1" x14ac:dyDescent="0.3">
      <c r="A84" s="50"/>
      <c r="B84" s="44"/>
      <c r="C84" s="44"/>
      <c r="D84" s="75"/>
      <c r="E84" s="75"/>
      <c r="F84" s="75"/>
      <c r="G84" s="75"/>
      <c r="H84" s="75"/>
      <c r="I84" s="75"/>
      <c r="J84" s="75"/>
    </row>
    <row r="85" spans="1:10" ht="18.5" customHeight="1" x14ac:dyDescent="0.3">
      <c r="A85" s="46" t="s">
        <v>222</v>
      </c>
      <c r="B85" s="44"/>
      <c r="C85" s="44"/>
      <c r="D85" s="75"/>
      <c r="E85" s="75"/>
      <c r="F85" s="75"/>
      <c r="G85" s="75"/>
      <c r="H85" s="75"/>
      <c r="I85" s="75"/>
      <c r="J85" s="75"/>
    </row>
    <row r="86" spans="1:10" ht="18.5" customHeight="1" x14ac:dyDescent="0.3">
      <c r="A86" t="s">
        <v>223</v>
      </c>
      <c r="B86" s="44"/>
      <c r="C86" s="44"/>
      <c r="D86" s="122">
        <v>208553</v>
      </c>
      <c r="E86" s="75"/>
      <c r="F86" s="122">
        <v>135307</v>
      </c>
      <c r="G86" s="120"/>
      <c r="H86" s="122">
        <v>202588</v>
      </c>
      <c r="I86" s="120"/>
      <c r="J86" s="122">
        <v>134308</v>
      </c>
    </row>
    <row r="87" spans="1:10" ht="18.5" customHeight="1" x14ac:dyDescent="0.3">
      <c r="A87" t="s">
        <v>146</v>
      </c>
      <c r="B87" s="44"/>
      <c r="C87" s="44"/>
      <c r="D87" s="82">
        <v>10182</v>
      </c>
      <c r="E87" s="75"/>
      <c r="F87" s="82">
        <v>4113</v>
      </c>
      <c r="G87" s="120"/>
      <c r="H87" s="122">
        <v>10182</v>
      </c>
      <c r="I87" s="120"/>
      <c r="J87" s="122">
        <v>4113</v>
      </c>
    </row>
    <row r="88" spans="1:10" ht="18.5" hidden="1" customHeight="1" x14ac:dyDescent="0.3">
      <c r="A88" t="s">
        <v>208</v>
      </c>
      <c r="B88" s="44"/>
      <c r="C88" s="44"/>
      <c r="D88" s="82">
        <v>0</v>
      </c>
      <c r="E88" s="75"/>
      <c r="F88" s="82">
        <v>0</v>
      </c>
      <c r="G88" s="120"/>
      <c r="H88" s="122">
        <v>0</v>
      </c>
      <c r="I88" s="120"/>
      <c r="J88" s="122">
        <v>0</v>
      </c>
    </row>
    <row r="89" spans="1:10" ht="18.5" hidden="1" customHeight="1" x14ac:dyDescent="0.3">
      <c r="A89" t="s">
        <v>167</v>
      </c>
      <c r="B89" s="44"/>
      <c r="C89" s="44"/>
      <c r="D89" s="82"/>
      <c r="E89" s="75"/>
      <c r="F89" s="82"/>
      <c r="G89" s="120"/>
      <c r="H89" s="122"/>
      <c r="I89" s="120"/>
      <c r="J89" s="122"/>
    </row>
    <row r="90" spans="1:10" ht="18.5" hidden="1" customHeight="1" x14ac:dyDescent="0.3">
      <c r="A90" s="180" t="s">
        <v>175</v>
      </c>
      <c r="D90" s="130">
        <v>0</v>
      </c>
      <c r="F90" s="130">
        <v>0</v>
      </c>
      <c r="H90" s="130">
        <v>0</v>
      </c>
      <c r="J90" s="130">
        <v>0</v>
      </c>
    </row>
  </sheetData>
  <mergeCells count="18">
    <mergeCell ref="H7:J7"/>
    <mergeCell ref="D4:F4"/>
    <mergeCell ref="H4:J4"/>
    <mergeCell ref="D6:F6"/>
    <mergeCell ref="H6:J6"/>
    <mergeCell ref="D7:F7"/>
    <mergeCell ref="D5:F5"/>
    <mergeCell ref="H5:J5"/>
    <mergeCell ref="D54:J54"/>
    <mergeCell ref="D50:F50"/>
    <mergeCell ref="H50:J50"/>
    <mergeCell ref="H51:J51"/>
    <mergeCell ref="D9:J9"/>
    <mergeCell ref="H49:J49"/>
    <mergeCell ref="D49:F49"/>
    <mergeCell ref="D51:F51"/>
    <mergeCell ref="D52:F52"/>
    <mergeCell ref="H52:J52"/>
  </mergeCells>
  <phoneticPr fontId="4" type="noConversion"/>
  <pageMargins left="0.8" right="0.8" top="0.48" bottom="0.5" header="0.5" footer="0.5"/>
  <pageSetup paperSize="9" scale="80" firstPageNumber="10" fitToWidth="2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717061C-4AF1-4055-9BF7-D8BA813091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C97177-535E-4F36-A583-38F5BFB0B5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8AAEE3-A80C-4FC3-8A82-92A0921710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2-3</vt:lpstr>
      <vt:lpstr>PL-3mth 4-5</vt:lpstr>
      <vt:lpstr>SH-Conso 6</vt:lpstr>
      <vt:lpstr>SH-Conso 7</vt:lpstr>
      <vt:lpstr>OCI-Separate 64</vt:lpstr>
      <vt:lpstr>SH-Separate 8</vt:lpstr>
      <vt:lpstr>SH-Separate 9</vt:lpstr>
      <vt:lpstr>CF 10-11</vt:lpstr>
      <vt:lpstr>'BS 2-3'!Print_Area</vt:lpstr>
      <vt:lpstr>'CF 10-11'!Print_Area</vt:lpstr>
      <vt:lpstr>'PL-3mth 4-5'!Print_Area</vt:lpstr>
      <vt:lpstr>'SH-Conso 6'!Print_Area</vt:lpstr>
      <vt:lpstr>'SH-Conso 7'!Print_Area</vt:lpstr>
      <vt:lpstr>'SH-Separate 8'!Print_Area</vt:lpstr>
      <vt:lpstr>'SH-Separate 9'!Print_Area</vt:lpstr>
      <vt:lpstr>'PL-3mth 4-5'!Print_Titles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Somjai, Nigonyanont</cp:lastModifiedBy>
  <cp:revision/>
  <cp:lastPrinted>2025-05-09T09:21:34Z</cp:lastPrinted>
  <dcterms:created xsi:type="dcterms:W3CDTF">2004-12-22T09:49:07Z</dcterms:created>
  <dcterms:modified xsi:type="dcterms:W3CDTF">2025-05-09T09:21:39Z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