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Finansia X\2025\Q1'2025\Convert\"/>
    </mc:Choice>
  </mc:AlternateContent>
  <xr:revisionPtr revIDLastSave="0" documentId="13_ncr:1_{0DA6A058-99C9-4705-B168-6D4BBF0EF150}" xr6:coauthVersionLast="47" xr6:coauthVersionMax="47" xr10:uidLastSave="{00000000-0000-0000-0000-000000000000}"/>
  <bookViews>
    <workbookView xWindow="-113" yWindow="-113" windowWidth="24267" windowHeight="13023" activeTab="3" xr2:uid="{00000000-000D-0000-FFFF-FFFF00000000}"/>
  </bookViews>
  <sheets>
    <sheet name="BS_T" sheetId="2" r:id="rId1"/>
    <sheet name="Plt&amp;CF_T" sheetId="3" r:id="rId2"/>
    <sheet name="ce (conso)_T" sheetId="4" r:id="rId3"/>
    <sheet name="ce (separate)_T" sheetId="6" r:id="rId4"/>
  </sheets>
  <definedNames>
    <definedName name="_xlnm.Print_Area" localSheetId="0">BS_T!$A$1:$L$77</definedName>
    <definedName name="_xlnm.Print_Area" localSheetId="2">'ce (conso)_T'!$A$1:$X$31</definedName>
    <definedName name="_xlnm.Print_Area" localSheetId="3">'ce (separate)_T'!$A$1:$K$24</definedName>
    <definedName name="_xlnm.Print_Area" localSheetId="1">'Plt&amp;CF_T'!$A$1:$L$169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2" i="3" l="1"/>
  <c r="F112" i="3"/>
  <c r="F25" i="3" l="1"/>
  <c r="H67" i="3" l="1"/>
  <c r="T18" i="4" l="1"/>
  <c r="L90" i="3" l="1"/>
  <c r="H90" i="3"/>
  <c r="H82" i="3"/>
  <c r="H72" i="3"/>
  <c r="F72" i="3"/>
  <c r="V23" i="4" s="1"/>
  <c r="J90" i="3" l="1"/>
  <c r="F90" i="3"/>
  <c r="F82" i="3"/>
  <c r="L47" i="3"/>
  <c r="L61" i="3" s="1"/>
  <c r="J47" i="3"/>
  <c r="J61" i="3" s="1"/>
  <c r="H47" i="3"/>
  <c r="H61" i="3" s="1"/>
  <c r="H77" i="3" s="1"/>
  <c r="F47" i="3"/>
  <c r="F61" i="3" s="1"/>
  <c r="F77" i="3" s="1"/>
  <c r="H67" i="2" l="1"/>
  <c r="H25" i="2"/>
  <c r="V19" i="4" l="1"/>
  <c r="V20" i="4" s="1"/>
  <c r="R19" i="4"/>
  <c r="R20" i="4" s="1"/>
  <c r="P19" i="4"/>
  <c r="P20" i="4" s="1"/>
  <c r="N19" i="4"/>
  <c r="N20" i="4" s="1"/>
  <c r="L19" i="4"/>
  <c r="L20" i="4" s="1"/>
  <c r="J19" i="4"/>
  <c r="J20" i="4" s="1"/>
  <c r="H19" i="4"/>
  <c r="H20" i="4" s="1"/>
  <c r="F19" i="4"/>
  <c r="F20" i="4" s="1"/>
  <c r="D19" i="4"/>
  <c r="X18" i="4"/>
  <c r="T17" i="4"/>
  <c r="X17" i="4" s="1"/>
  <c r="T16" i="4"/>
  <c r="J163" i="3"/>
  <c r="L43" i="3"/>
  <c r="J43" i="3"/>
  <c r="H43" i="3"/>
  <c r="F43" i="3"/>
  <c r="L38" i="3"/>
  <c r="J38" i="3"/>
  <c r="H38" i="3"/>
  <c r="F38" i="3"/>
  <c r="P24" i="4" s="1"/>
  <c r="P25" i="4" s="1"/>
  <c r="L25" i="3"/>
  <c r="J25" i="3"/>
  <c r="H25" i="3"/>
  <c r="L18" i="3"/>
  <c r="J18" i="3"/>
  <c r="H18" i="3"/>
  <c r="F18" i="3"/>
  <c r="L163" i="3"/>
  <c r="H163" i="3"/>
  <c r="F163" i="3"/>
  <c r="L157" i="3"/>
  <c r="J157" i="3"/>
  <c r="H157" i="3"/>
  <c r="F157" i="3"/>
  <c r="G18" i="6"/>
  <c r="G19" i="6" s="1"/>
  <c r="E18" i="6"/>
  <c r="E19" i="6" s="1"/>
  <c r="T26" i="4"/>
  <c r="X26" i="4" s="1"/>
  <c r="T24" i="4" l="1"/>
  <c r="H44" i="3"/>
  <c r="H48" i="3" s="1"/>
  <c r="T19" i="4"/>
  <c r="X19" i="4" s="1"/>
  <c r="D20" i="4"/>
  <c r="X16" i="4"/>
  <c r="F44" i="3"/>
  <c r="F48" i="3" s="1"/>
  <c r="J26" i="3"/>
  <c r="L26" i="3"/>
  <c r="L44" i="3"/>
  <c r="L48" i="3" s="1"/>
  <c r="I11" i="6" s="1"/>
  <c r="K11" i="6" s="1"/>
  <c r="F26" i="3"/>
  <c r="F28" i="3" s="1"/>
  <c r="J44" i="3"/>
  <c r="J48" i="3" s="1"/>
  <c r="H26" i="3"/>
  <c r="G12" i="6"/>
  <c r="G13" i="6" s="1"/>
  <c r="E12" i="6"/>
  <c r="E13" i="6" s="1"/>
  <c r="K9" i="6"/>
  <c r="T20" i="4" l="1"/>
  <c r="X20" i="4"/>
  <c r="L102" i="3"/>
  <c r="L118" i="3" s="1"/>
  <c r="L141" i="3" s="1"/>
  <c r="L146" i="3" s="1"/>
  <c r="L164" i="3" s="1"/>
  <c r="L167" i="3" s="1"/>
  <c r="L28" i="3"/>
  <c r="H118" i="3"/>
  <c r="H141" i="3" s="1"/>
  <c r="H146" i="3" s="1"/>
  <c r="H164" i="3" s="1"/>
  <c r="H167" i="3" s="1"/>
  <c r="H28" i="3"/>
  <c r="H66" i="3" s="1"/>
  <c r="J102" i="3"/>
  <c r="J118" i="3" s="1"/>
  <c r="J141" i="3" s="1"/>
  <c r="J146" i="3" s="1"/>
  <c r="J164" i="3" s="1"/>
  <c r="J167" i="3" s="1"/>
  <c r="J168" i="3" s="1"/>
  <c r="J28" i="3"/>
  <c r="F102" i="3"/>
  <c r="F118" i="3" s="1"/>
  <c r="F141" i="3" s="1"/>
  <c r="F146" i="3" s="1"/>
  <c r="F164" i="3" s="1"/>
  <c r="F167" i="3" s="1"/>
  <c r="F168" i="3" s="1"/>
  <c r="H31" i="3" l="1"/>
  <c r="H68" i="3" s="1"/>
  <c r="H73" i="3" s="1"/>
  <c r="H60" i="3"/>
  <c r="L31" i="3"/>
  <c r="L60" i="3"/>
  <c r="L62" i="3" s="1"/>
  <c r="L78" i="3" s="1"/>
  <c r="F31" i="3"/>
  <c r="F68" i="3" s="1"/>
  <c r="N23" i="4" s="1"/>
  <c r="F60" i="3"/>
  <c r="J31" i="3"/>
  <c r="I16" i="6" s="1"/>
  <c r="J60" i="3"/>
  <c r="J62" i="3" s="1"/>
  <c r="J78" i="3" s="1"/>
  <c r="F67" i="2"/>
  <c r="D25" i="4"/>
  <c r="D27" i="4" s="1"/>
  <c r="L38" i="2"/>
  <c r="J38" i="2"/>
  <c r="F38" i="2"/>
  <c r="H62" i="3" l="1"/>
  <c r="H76" i="3"/>
  <c r="F62" i="3"/>
  <c r="L68" i="3"/>
  <c r="F73" i="3"/>
  <c r="J68" i="3"/>
  <c r="G20" i="6"/>
  <c r="H78" i="3" l="1"/>
  <c r="H83" i="3" s="1"/>
  <c r="F78" i="3"/>
  <c r="F83" i="3" s="1"/>
  <c r="I12" i="6"/>
  <c r="I13" i="6" s="1"/>
  <c r="K10" i="6"/>
  <c r="K12" i="6" s="1"/>
  <c r="K13" i="6" s="1"/>
  <c r="T23" i="4"/>
  <c r="N25" i="4"/>
  <c r="H38" i="2"/>
  <c r="T22" i="4" l="1"/>
  <c r="X22" i="4" s="1"/>
  <c r="K17" i="6"/>
  <c r="K15" i="6"/>
  <c r="E20" i="6" l="1"/>
  <c r="J25" i="2" l="1"/>
  <c r="L25" i="2"/>
  <c r="I18" i="6" l="1"/>
  <c r="I19" i="6" s="1"/>
  <c r="L25" i="4"/>
  <c r="L27" i="4" s="1"/>
  <c r="J25" i="4"/>
  <c r="J27" i="4" s="1"/>
  <c r="H25" i="4"/>
  <c r="H27" i="4" s="1"/>
  <c r="F25" i="4"/>
  <c r="F27" i="4" s="1"/>
  <c r="L67" i="2"/>
  <c r="L69" i="2" s="1"/>
  <c r="H69" i="2"/>
  <c r="H70" i="2" s="1"/>
  <c r="G67" i="2"/>
  <c r="R25" i="4"/>
  <c r="R27" i="4" s="1"/>
  <c r="J67" i="2"/>
  <c r="J69" i="2" s="1"/>
  <c r="F69" i="2"/>
  <c r="I20" i="6" l="1"/>
  <c r="K16" i="6"/>
  <c r="K18" i="6" s="1"/>
  <c r="K19" i="6" s="1"/>
  <c r="F28" i="4"/>
  <c r="J28" i="4"/>
  <c r="D28" i="4"/>
  <c r="H28" i="4"/>
  <c r="L28" i="4"/>
  <c r="R28" i="4"/>
  <c r="H71" i="2"/>
  <c r="F25" i="2"/>
  <c r="L70" i="2"/>
  <c r="L71" i="2" s="1"/>
  <c r="F70" i="2"/>
  <c r="J70" i="2"/>
  <c r="J71" i="2" s="1"/>
  <c r="V25" i="4"/>
  <c r="V27" i="4" s="1"/>
  <c r="K20" i="6" l="1"/>
  <c r="V28" i="4"/>
  <c r="F71" i="2"/>
  <c r="P27" i="4"/>
  <c r="X24" i="4"/>
  <c r="P28" i="4" l="1"/>
  <c r="N27" i="4"/>
  <c r="X23" i="4"/>
  <c r="T25" i="4" l="1"/>
  <c r="T27" i="4" s="1"/>
  <c r="N28" i="4"/>
  <c r="T28" i="4" l="1"/>
  <c r="X25" i="4"/>
  <c r="X27" i="4" s="1"/>
  <c r="X28" i="4" l="1"/>
</calcChain>
</file>

<file path=xl/sharedStrings.xml><?xml version="1.0" encoding="utf-8"?>
<sst xmlns="http://schemas.openxmlformats.org/spreadsheetml/2006/main" count="331" uniqueCount="244">
  <si>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</si>
  <si>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</si>
  <si>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</si>
  <si>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</si>
  <si>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</si>
  <si>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</si>
  <si>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</si>
  <si>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</si>
  <si>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</si>
  <si>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</si>
  <si>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 xml:space="preserve">ลูกหนี้ธุรกิจหลักทรัพย์และสัญญาซื้อขายล่วงหน้า </t>
  </si>
  <si>
    <t>รายได้ค่าธรรมเนียมและบริการค้างรับ</t>
  </si>
  <si>
    <t xml:space="preserve">เงินลงทุน </t>
  </si>
  <si>
    <t>เงินให้กู้ยืมแก่พนักงาน</t>
  </si>
  <si>
    <t>เงินลงทุนในบริษัทย่อยและบริษัทร่วม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</si>
  <si>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</si>
  <si>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</si>
  <si>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สินทรัพย์ภาษีเงินได้รอตัดบัญชี</t>
  </si>
  <si>
    <t xml:space="preserve">สินทรัพย์อื่น </t>
  </si>
  <si>
    <t>รวมสินทรัพย์</t>
  </si>
  <si>
    <t>หนี้สินและส่วนของเจ้าของ</t>
  </si>
  <si>
    <t>หนี้สิน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</si>
  <si>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</si>
  <si>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</si>
  <si>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ประมาณการหนี้สิน</t>
  </si>
  <si>
    <t>หนี้สินตามสัญญาเช่า</t>
  </si>
  <si>
    <t>หนี้สินอื่น</t>
  </si>
  <si>
    <t>รวมหนี้สิน</t>
  </si>
  <si>
    <t>หมายเหตุประกอบงบการเงินเป็นส่วนหนึ่งของงบการเงินนี้</t>
  </si>
  <si>
    <t>ส่วนของเจ้าของ</t>
  </si>
  <si>
    <t>ทุนเรือนหุ้น</t>
  </si>
  <si>
    <t xml:space="preserve">   ทุนที่ออกและชำระแล้ว</t>
  </si>
  <si>
    <t>ส่วนเกินมูลค่าหุ้น</t>
  </si>
  <si>
    <t>สำรองส่วนทุนจากการจ่ายโดยใช้หุ้นเป็นเกณฑ์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</si>
  <si>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</si>
  <si>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</si>
  <si>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</si>
  <si>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</si>
  <si>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</si>
  <si>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</si>
  <si>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 xml:space="preserve">   ผลต่างจากการแปลงค่างบการเงินที่เป็น</t>
  </si>
  <si>
    <t xml:space="preserve">      เงินตราต่างประเทศ 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</si>
  <si>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</si>
  <si>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</si>
  <si>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</si>
  <si>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</si>
  <si>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 xml:space="preserve"> </t>
  </si>
  <si>
    <t>นายช่วงชัย  นะวงศ์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</si>
  <si>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</si>
  <si>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</si>
  <si>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</si>
  <si>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</si>
  <si>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</si>
  <si>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</si>
  <si>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</si>
  <si>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</si>
  <si>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</si>
  <si>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</si>
  <si>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</si>
  <si>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</si>
  <si>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</si>
  <si>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</si>
  <si>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</si>
  <si>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</si>
  <si>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</si>
  <si>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ภาษีเงินได้</t>
  </si>
  <si>
    <t>กำไร (ขาดทุน) เบ็ดเสร็จอื่น:</t>
  </si>
  <si>
    <t>รายการที่จะถูกบันทึกในส่วนของกำไรหรือขาดทุนในภายหลัง:</t>
  </si>
  <si>
    <t xml:space="preserve">   - สุทธิจากภาษีเงินได้</t>
  </si>
  <si>
    <t>รายการที่จะถูกบันทึกในส่วนของกำไรหรือขาดทุนในภายหลัง</t>
  </si>
  <si>
    <t>งบกำไรขาดทุนเบ็ดเสร็จ (ต่อ)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</si>
  <si>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</si>
  <si>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</si>
  <si>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</si>
  <si>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</si>
  <si>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</si>
  <si>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   รายได้ดอกเบี้ย</t>
  </si>
  <si>
    <t xml:space="preserve">      เงินปันผลรับ</t>
  </si>
  <si>
    <t xml:space="preserve">      ค่าใช้จ่ายดอกเบี้ย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</si>
  <si>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</si>
  <si>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</si>
  <si>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</si>
  <si>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</si>
  <si>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</si>
  <si>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เงินลงทุน</t>
  </si>
  <si>
    <t xml:space="preserve">   เงินให้กู้ยืมแก่พนักงาน</t>
  </si>
  <si>
    <t xml:space="preserve">   สินทรัพย์อื่น</t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</si>
  <si>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</si>
  <si>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</si>
  <si>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</si>
  <si>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หนี้สินอื่น</t>
  </si>
  <si>
    <t>เงินสดรับดอกเบี้ย</t>
  </si>
  <si>
    <t>เงินสดรับเงินปันผล</t>
  </si>
  <si>
    <t>เงินสดจ่ายดอกเบี้ย</t>
  </si>
  <si>
    <t>งบกระแสเงินสด (ต่อ)</t>
  </si>
  <si>
    <t>กระแสเงินสดจากกิจกรรมลงทุน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</si>
  <si>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</si>
  <si>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</si>
  <si>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>กระแสเงินสดจากกิจกรรมจัดหาเงิน</t>
  </si>
  <si>
    <t>เงินสดรับ (จ่าย) จากกิจกรรมจัดหาเงิน</t>
  </si>
  <si>
    <t xml:space="preserve">   เงินสดจ่ายชำระหนี้ตามสัญญาเช่าการเงิน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</si>
  <si>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</si>
  <si>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</si>
  <si>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องค์ประกอบอื่น</t>
  </si>
  <si>
    <t>ของส่วนของเจ้าของ</t>
  </si>
  <si>
    <t>ส่วนต่ำกว่าทุนจากการ</t>
  </si>
  <si>
    <t>ผลต่างจากการแปลงค่า</t>
  </si>
  <si>
    <t>สำรองส่วนทุนจาก</t>
  </si>
  <si>
    <t>เปลี่ยนแปลงสัดส่วน</t>
  </si>
  <si>
    <t>จัดสรรแล้ว -</t>
  </si>
  <si>
    <t>งบการเงินที่เป็น</t>
  </si>
  <si>
    <t>รวมส่วนที่เป็น</t>
  </si>
  <si>
    <t>ส่วนได้เสียที่</t>
  </si>
  <si>
    <t>รวม</t>
  </si>
  <si>
    <t>ทุนที่ออกจำหน่าย</t>
  </si>
  <si>
    <t>ส่วนเกิน</t>
  </si>
  <si>
    <t>การจ่ายโดยใช้</t>
  </si>
  <si>
    <t>การถือหุ้น</t>
  </si>
  <si>
    <t>สำรอง</t>
  </si>
  <si>
    <t>เงินตราต่างประเทศ</t>
  </si>
  <si>
    <t>ของผู้ถือหุ้น</t>
  </si>
  <si>
    <t>ไม่มีอำนาจควบคุม</t>
  </si>
  <si>
    <t>ส่วนของ</t>
  </si>
  <si>
    <t>และชำระแล้ว</t>
  </si>
  <si>
    <t>มูลค่าหุ้น</t>
  </si>
  <si>
    <t>หุ้นเป็นเกณฑ์</t>
  </si>
  <si>
    <t>ในบริษัทย่อย</t>
  </si>
  <si>
    <t>ตามกฎหมาย</t>
  </si>
  <si>
    <t>ยังไม่ได้จัดสรร</t>
  </si>
  <si>
    <t>บริษัทฯ</t>
  </si>
  <si>
    <t>ของบริษัทย่อย</t>
  </si>
  <si>
    <t>เจ้าของ</t>
  </si>
  <si>
    <t xml:space="preserve">         สินทรัพย์ไม่มีตัวตน/สินทรัพย์สิทธิการใช้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</si>
  <si>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</si>
  <si>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 - สุทธิจากภาษีเงินได้</t>
  </si>
  <si>
    <t xml:space="preserve">   (จ่าย) จากกิจกรรมดำเนินงาน:</t>
  </si>
  <si>
    <t>ประธานเจ้าหน้าที่บริหาร</t>
  </si>
  <si>
    <t>ในตราสารทุนที่กำหนด</t>
  </si>
  <si>
    <t>ให้วัดมูลค่าด้วยมูลค่า</t>
  </si>
  <si>
    <t>ยุติธรรมผ่านกำไร</t>
  </si>
  <si>
    <t>ขาดทุนเบ็ดเสร็จอื่น</t>
  </si>
  <si>
    <t>รายการที่จะไม่ถูกบันทึกในส่วนของกำไรหรือขาดทุนในภายหลัง: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</si>
  <si>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</si>
  <si>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</si>
  <si>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รายการปรับกระทบยอดกำไรก่อนภาษีเงินได้เป็นเงินสดรับ </t>
  </si>
  <si>
    <t>นายสมภพ กีระสุนทรพงษ์</t>
  </si>
  <si>
    <t>อาคารชุดและอุปกรณ์</t>
  </si>
  <si>
    <t xml:space="preserve">      ด้วยมูลค่ายุติธรรมผ่านกำไรขาดทุนเบ็ดเสร็จอื่น </t>
  </si>
  <si>
    <t>กำไร (ขาดทุน) จากเงินลงทุน</t>
  </si>
  <si>
    <t>ส่วนแบ่งกำไรจากเงินลงทุนในบริษัทร่วม</t>
  </si>
  <si>
    <t xml:space="preserve">      ส่วนแบ่งกำไรจากเงินลงทุนในบริษัทร่วม</t>
  </si>
  <si>
    <t>เงินสดสุทธิได้มาจาก (ใช้ไปใน) กิจกรรมจัดหาเงิน</t>
  </si>
  <si>
    <t>เงินสดจ่ายภาษีเงินได้</t>
  </si>
  <si>
    <t xml:space="preserve">บริษัท ฟินันเซีย เอกซ์ จำกัด (มหาชน) และบริษัทย่อย </t>
  </si>
  <si>
    <t>บริษัท ฟินันเซีย เอกซ์ จำกัด (มหาชน)</t>
  </si>
  <si>
    <t xml:space="preserve">(หน่วย: พันบาท)  </t>
  </si>
  <si>
    <t>ขาดทุนสะสม</t>
  </si>
  <si>
    <t>ขาดทุนสำหรับงวด</t>
  </si>
  <si>
    <t>กำไรขาดทุนเบ็ดเสร็จอื่นสำหรับงวด</t>
  </si>
  <si>
    <t>เงินกู้ยืมจากสถาบันการเงิน</t>
  </si>
  <si>
    <t xml:space="preserve">   ทุนจดทะเบียน</t>
  </si>
  <si>
    <t>กำไร (ขาดทุน) สำหรับงวด</t>
  </si>
  <si>
    <t>ขาดทุนเบ็ดเสร็จรวมสำหรับงวด</t>
  </si>
  <si>
    <t>ตราสารหนี้ที่ออกและเงินกู้ยืมอื่น</t>
  </si>
  <si>
    <t>กำไร (ขาดทุน) จากการดำเนินงานก่อนการเปลี่ยนแปลงใน</t>
  </si>
  <si>
    <t xml:space="preserve">กำไร (ขาดทุน) เบ็ดเสร็จรวมสำหรับงวด </t>
  </si>
  <si>
    <t>กำไร (ขาดทุน) สะสม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</si>
  <si>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</si>
  <si>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</si>
  <si>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</si>
  <si>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งบการเปลี่ยนแปลงส่วนของเจ้าของ</t>
  </si>
  <si>
    <t>งบการเปลี่ยนแปลงส่วนของเจ้าของ (ต่อ)</t>
  </si>
  <si>
    <t xml:space="preserve">   เงินสดรับ (จ่าย) จากเงินกู้ยืมจากสถาบันการเงิน</t>
  </si>
  <si>
    <t>เงินสดจ่ายจากกิจกรรมลงทุน</t>
  </si>
  <si>
    <t xml:space="preserve">   เงินสดรับจากการขายอุปกรณ์</t>
  </si>
  <si>
    <t xml:space="preserve">   เงินสดจ่ายซื้อเงินลงทุนในบริษัทย่อย - สุทธิจากเงินสดที่ได้มา</t>
  </si>
  <si>
    <t>เงินให้กู้ยืมแก่บริษัทย่อย</t>
  </si>
  <si>
    <t>สินทรัพย์อนุพันธ์</t>
  </si>
  <si>
    <t>ภาษีเงินได้ค้างจ่าย</t>
  </si>
  <si>
    <t>กำไร (ขาดทุน) และผลตอบแทนจากเครื่องมือทางการเงิน</t>
  </si>
  <si>
    <t xml:space="preserve">      (กำไร) ขาดทุนจากการแปลงค่าเงินตราต่างประเทศ</t>
  </si>
  <si>
    <t xml:space="preserve">   เงินสดรับจากการขายเงินลงทุนในบริษัทย่อย</t>
  </si>
  <si>
    <t xml:space="preserve">   เงินสดรับ (จ่าย) จากตราสารหนี้ที่ออก</t>
  </si>
  <si>
    <t>เงินสดและรายการเทียบเท่าเงินสดเพิ่มขึ้น (ลดลง) สุทธิ</t>
  </si>
  <si>
    <t xml:space="preserve">   ประมาณการหนี้สิน</t>
  </si>
  <si>
    <t>เงินสดสุทธิใช้ไปในกิจกรรมลงทุน</t>
  </si>
  <si>
    <t>ณ วันที่ 31 มีนาคม 2568</t>
  </si>
  <si>
    <t>31 มีนาคม 2568</t>
  </si>
  <si>
    <t>31 ธันวาคม 2567</t>
  </si>
  <si>
    <t>รายได้ค่าธรรมเนียมและบริการค้างรับจากธุรกิจจัดการลงทุน</t>
  </si>
  <si>
    <t>สำหรับงวดสามเดือนสิ้นสุดวันที่ 31 มีนาคม 2568</t>
  </si>
  <si>
    <t>ยอดคงเหลือ ณ วันที่ 31 มีนาคม 2567</t>
  </si>
  <si>
    <t>ยอดคงเหลือ ณ วันที่ 31 มีนาคม 2568</t>
  </si>
  <si>
    <t>ยอดคงเหลือ ณ วันที่ 1 มกราคม 2568</t>
  </si>
  <si>
    <t>การดำเนินงานต่อเนื่อง</t>
  </si>
  <si>
    <t>(ปรับปรุงใหม่)</t>
  </si>
  <si>
    <t>การดำเนินงานที่ยกเลิก</t>
  </si>
  <si>
    <t>กำไร (ขาดทุน) เบ็ดเสร็จอื่นสำหรับงวดจากการดำเนินงานต่อเนื่อง</t>
  </si>
  <si>
    <t>กำไรขาดทุนเบ็ดเสร็จอื่นจากการดำเนินงานที่ยกเลิก</t>
  </si>
  <si>
    <t xml:space="preserve">กำไร (ขาดทุน) เบ็ดเสร็จรวม </t>
  </si>
  <si>
    <t>ขาดทุนเบ็ดเสร็จรวมจากการดำเนินงานต่อเนื่อง</t>
  </si>
  <si>
    <t>การแบ่งปันกำไร (ขาดทุน)</t>
  </si>
  <si>
    <t>การแบ่งปันกำไร (ขาดทุน) เบ็ดเสร็จรวม</t>
  </si>
  <si>
    <t>ขาดทุนเบ็ดเสร็จรวมส่วนที่เป็นของผู้ถือหุ้นบริษัทฯ</t>
  </si>
  <si>
    <t xml:space="preserve">   ส่วนที่เป็นของผู้ถือหุ้นของบริษัท</t>
  </si>
  <si>
    <t>ขาดทุนสำหรับงวดจากการดำเนินงานต่อเนื่อง</t>
  </si>
  <si>
    <t xml:space="preserve">      หุ้นสามัญ 1,159,858,922 หุ้น มูลค่าหุ้นละ 1.60 บาท </t>
  </si>
  <si>
    <t xml:space="preserve">      หุ้นสามัญ 818,866,777 หุ้น มูลค่าหุ้นละ 1.60 บาท </t>
  </si>
  <si>
    <t>ประมาณการหนี้สินสำหรับผลประโยชน์พนักงาน</t>
  </si>
  <si>
    <t>หนี้สินอนุพันธ์</t>
  </si>
  <si>
    <t xml:space="preserve">   กำไร (ขาดทุน) จากเงินลงทุนที่กำหนดให้วัดมูลค่า</t>
  </si>
  <si>
    <t>โอนกลับผลขาดทุนด้านเครดิตที่คาดว่าจะเกิดขึ้น</t>
  </si>
  <si>
    <t>ขาดทุนก่อนภาษีเงินได้</t>
  </si>
  <si>
    <t>ขาดทุนสำหรับงวดจากการดำเนินงานที่ยกเลิก</t>
  </si>
  <si>
    <t>รวมขาดทุนสำหรับงวด</t>
  </si>
  <si>
    <t>กำไรจากเงินลงทุนในตราสารทุนที่กำหนดให้วัดมูลค่าด้วย</t>
  </si>
  <si>
    <t>รวมกำไร (ขาดทุน) เบ็ดเสร็จอื่นสำหรับงวด</t>
  </si>
  <si>
    <t>ขาดทุนเบ็ดเสร็จรวมจากการดำเนินงานที่ยกเลิก</t>
  </si>
  <si>
    <t>ขาดทุนสำหรับงวดส่วนที่เป็นของผู้ถือหุ้นบริษัทฯ</t>
  </si>
  <si>
    <t>กำไรสำหรับงวดจากการดำเนินงานต่อเนื่อง</t>
  </si>
  <si>
    <t>กำไรขาดทุนสำหรับงวดจากการดำเนินงานที่ยกเลิก</t>
  </si>
  <si>
    <t>กำไรสำหรับงวดส่วนที่เป็นของส่วนได้เสียที่ไม่มีอำนาจควบคุม</t>
  </si>
  <si>
    <t>กำไรเบ็ดเสร็จรวมจากการดำเนินงานต่อเนื่อง</t>
  </si>
  <si>
    <t>กำไรขาดทุนเบ็ดเสร็จรวมจากการดำเนินงานที่ยกเลิก</t>
  </si>
  <si>
    <t>กำไรเบ็ดเสร็จรวมส่วนที่เป็นของส่วนได้เสียที่ไม่มีอำนาจควบคุม</t>
  </si>
  <si>
    <t>ขาดทุนต่อหุ้น</t>
  </si>
  <si>
    <t>ขาดทุนต่อหุ้นขั้นพื้นฐาน</t>
  </si>
  <si>
    <t xml:space="preserve">      ขาดทุนจากการดำเนินงานต่อเนื่อง</t>
  </si>
  <si>
    <t xml:space="preserve">      ขาดทุนจากการดำเนินงานที่ยกเลิก</t>
  </si>
  <si>
    <t xml:space="preserve">      โอนกลับผลขาดทุนด้านเครดิตที่คาดว่าจะเกิดขึ้น </t>
  </si>
  <si>
    <t xml:space="preserve">      (กำไร) ขาดทุนจากการจำหน่ายและตัดจำหน่ายอุปกรณ์/</t>
  </si>
  <si>
    <t xml:space="preserve">      ขาดทุนที่ยังไม่เกิดขึ้นจากการปรับมูลค่าหลักทรัพย์เพื่อค้า</t>
  </si>
  <si>
    <t xml:space="preserve">      ประมาณการหนี้สินสำหรับผลประโยชน์พนักงาน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</si>
  <si>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</si>
  <si>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</si>
  <si>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 xml:space="preserve">   เงินสดจ่ายจากเงินให้กู้ยืมบริษัทย่อย</t>
  </si>
  <si>
    <t>ค่าเผื่อผลขาดทุนที่คาดว่าจะเกิดขึ้นลดลง</t>
  </si>
  <si>
    <t>กำไรเบ็ดเสร็จอื่นสำหรับงวด</t>
  </si>
  <si>
    <t>กำไร (ขาดทุน) เบ็ดเสร็จอื่นสำหรับงวด</t>
  </si>
  <si>
    <t xml:space="preserve">   ประมาณการหนี้สินสำหรับผลประโยชน์พนักงานจ่าย</t>
  </si>
  <si>
    <t xml:space="preserve">   เงินสดรับจากส่วนได้เสียที่ไม่มีอำนาจควบคุมในบริษัทย่อย</t>
  </si>
  <si>
    <t xml:space="preserve">   เงินสดรับจากการลดทุนในบริษัทย่อย</t>
  </si>
  <si>
    <t>บริษัทย่อยออกหุ้นสามัญ</t>
  </si>
  <si>
    <t xml:space="preserve">      (กำไร) ขาดทุนที่ยังไม่เกิดขึ้นจากการวัดมูลค่าตราสารอนุพันธ์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</si>
</sst>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#,##0;[Red]\(#,##0\)"/>
    <numFmt numFmtId="167" formatCode="#,##0.0;[Red]\(#,##0.0\)"/>
    <numFmt numFmtId="168" formatCode="#,##0\);[Red]\(#,##0\)"/>
    <numFmt numFmtId="169" formatCode="_(* #,##0_);_(* \(#,##0\);_(* &quot;-&quot;??_);_(@_)"/>
    <numFmt numFmtId="170" formatCode="_(* #,##0.00_);_(* \(#,##0.00\);_(* &quot;-&quot;_);_(@_)"/>
  </numFmts>
  <fonts count="13">
    <font>
      <sz val="11"/>
      <color theme="1"/>
      <name val="Calibri"/>
      <family val="2"/>
      <scheme val="minor"/>
    </font>
    <font>
      <sz val="10"/>
      <color theme="1"/>
      <name val="EYInterstate Light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sz val="16"/>
      <color indexed="8"/>
      <name val="Angsana New"/>
      <family val="1"/>
    </font>
    <font>
      <sz val="14"/>
      <name val="CordiaUPC"/>
      <family val="2"/>
      <charset val="222"/>
    </font>
    <font>
      <sz val="16"/>
      <name val="Wingdings 2"/>
      <family val="1"/>
      <charset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1" fillId="0" borderId="0"/>
    <xf numFmtId="1" fontId="8" fillId="0" borderId="0"/>
    <xf numFmtId="0" fontId="10" fillId="0" borderId="0"/>
    <xf numFmtId="43" fontId="1" fillId="0" borderId="0" applyFont="0" applyFill="0" applyBorder="0" applyAlignment="0" applyProtection="0"/>
    <xf numFmtId="0" fontId="7" fillId="0" borderId="0"/>
    <xf numFmtId="164" fontId="12" fillId="0" borderId="0" applyFont="0" applyFill="0" applyBorder="0" applyAlignment="0" applyProtection="0"/>
  </cellStyleXfs>
  <cellXfs count="159">
    <xf numFmtId="0" fontId="0" fillId="0" borderId="0" xfId="0"/>
    <xf numFmtId="38" fontId="2" fillId="0" borderId="0" xfId="2" applyNumberFormat="1" applyFont="1" applyAlignment="1">
      <alignment horizontal="left" vertical="center"/>
    </xf>
    <xf numFmtId="38" fontId="3" fillId="0" borderId="0" xfId="7" applyNumberFormat="1" applyFont="1" applyAlignment="1">
      <alignment vertical="center"/>
    </xf>
    <xf numFmtId="41" fontId="3" fillId="0" borderId="0" xfId="5" applyNumberFormat="1" applyFont="1" applyFill="1" applyAlignment="1">
      <alignment vertical="center"/>
    </xf>
    <xf numFmtId="41" fontId="3" fillId="0" borderId="1" xfId="5" applyNumberFormat="1" applyFont="1" applyFill="1" applyBorder="1" applyAlignment="1">
      <alignment vertical="center"/>
    </xf>
    <xf numFmtId="41" fontId="3" fillId="0" borderId="0" xfId="5" applyNumberFormat="1" applyFont="1" applyFill="1" applyAlignment="1">
      <alignment horizontal="right" vertical="center"/>
    </xf>
    <xf numFmtId="0" fontId="3" fillId="0" borderId="0" xfId="10" applyFont="1"/>
    <xf numFmtId="169" fontId="3" fillId="0" borderId="0" xfId="10" applyNumberFormat="1" applyFont="1"/>
    <xf numFmtId="169" fontId="3" fillId="0" borderId="0" xfId="10" applyNumberFormat="1" applyFont="1" applyAlignment="1">
      <alignment horizontal="right"/>
    </xf>
    <xf numFmtId="0" fontId="2" fillId="0" borderId="0" xfId="10" quotePrefix="1" applyFont="1" applyAlignment="1">
      <alignment horizontal="left"/>
    </xf>
    <xf numFmtId="37" fontId="2" fillId="0" borderId="0" xfId="10" applyNumberFormat="1" applyFont="1" applyAlignment="1">
      <alignment horizontal="left"/>
    </xf>
    <xf numFmtId="169" fontId="3" fillId="0" borderId="0" xfId="10" applyNumberFormat="1" applyFont="1" applyAlignment="1">
      <alignment horizontal="left"/>
    </xf>
    <xf numFmtId="169" fontId="3" fillId="0" borderId="0" xfId="10" quotePrefix="1" applyNumberFormat="1" applyFont="1" applyAlignment="1">
      <alignment horizontal="centerContinuous"/>
    </xf>
    <xf numFmtId="38" fontId="3" fillId="0" borderId="0" xfId="10" applyNumberFormat="1" applyFont="1" applyAlignment="1">
      <alignment horizontal="centerContinuous"/>
    </xf>
    <xf numFmtId="0" fontId="3" fillId="0" borderId="0" xfId="10" applyFont="1" applyAlignment="1">
      <alignment horizontal="right"/>
    </xf>
    <xf numFmtId="38" fontId="3" fillId="0" borderId="0" xfId="10" applyNumberFormat="1" applyFont="1" applyAlignment="1">
      <alignment horizontal="center"/>
    </xf>
    <xf numFmtId="169" fontId="3" fillId="0" borderId="0" xfId="10" applyNumberFormat="1" applyFont="1" applyAlignment="1">
      <alignment horizontal="center"/>
    </xf>
    <xf numFmtId="169" fontId="3" fillId="0" borderId="1" xfId="10" applyNumberFormat="1" applyFont="1" applyBorder="1" applyAlignment="1">
      <alignment horizontal="center"/>
    </xf>
    <xf numFmtId="169" fontId="3" fillId="0" borderId="1" xfId="10" quotePrefix="1" applyNumberFormat="1" applyFont="1" applyBorder="1" applyAlignment="1">
      <alignment horizontal="center"/>
    </xf>
    <xf numFmtId="0" fontId="2" fillId="0" borderId="0" xfId="10" applyFont="1"/>
    <xf numFmtId="41" fontId="3" fillId="0" borderId="0" xfId="10" applyNumberFormat="1" applyFont="1" applyAlignment="1">
      <alignment horizontal="center"/>
    </xf>
    <xf numFmtId="41" fontId="3" fillId="0" borderId="0" xfId="10" applyNumberFormat="1" applyFont="1"/>
    <xf numFmtId="41" fontId="3" fillId="0" borderId="7" xfId="10" applyNumberFormat="1" applyFont="1" applyBorder="1"/>
    <xf numFmtId="41" fontId="3" fillId="0" borderId="8" xfId="10" applyNumberFormat="1" applyFont="1" applyBorder="1"/>
    <xf numFmtId="41" fontId="3" fillId="0" borderId="9" xfId="10" applyNumberFormat="1" applyFont="1" applyBorder="1" applyAlignment="1">
      <alignment horizontal="center"/>
    </xf>
    <xf numFmtId="169" fontId="11" fillId="0" borderId="0" xfId="10" applyNumberFormat="1" applyFont="1"/>
    <xf numFmtId="38" fontId="3" fillId="0" borderId="1" xfId="7" applyNumberFormat="1" applyFont="1" applyBorder="1" applyAlignment="1">
      <alignment vertical="center"/>
    </xf>
    <xf numFmtId="38" fontId="3" fillId="0" borderId="1" xfId="10" applyNumberFormat="1" applyFont="1" applyBorder="1" applyAlignment="1">
      <alignment horizontal="centerContinuous"/>
    </xf>
    <xf numFmtId="38" fontId="3" fillId="0" borderId="1" xfId="7" applyNumberFormat="1" applyFont="1" applyBorder="1" applyAlignment="1">
      <alignment horizontal="center" vertical="center"/>
    </xf>
    <xf numFmtId="38" fontId="2" fillId="0" borderId="0" xfId="1" quotePrefix="1" applyNumberFormat="1" applyFont="1" applyAlignment="1">
      <alignment horizontal="left" vertical="center"/>
    </xf>
    <xf numFmtId="38" fontId="2" fillId="0" borderId="0" xfId="1" applyNumberFormat="1" applyFont="1" applyAlignment="1">
      <alignment horizontal="left" vertical="center"/>
    </xf>
    <xf numFmtId="38" fontId="3" fillId="0" borderId="0" xfId="1" applyNumberFormat="1" applyFont="1" applyAlignment="1">
      <alignment horizontal="left" vertical="center"/>
    </xf>
    <xf numFmtId="38" fontId="3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38" fontId="3" fillId="0" borderId="0" xfId="1" applyNumberFormat="1" applyFont="1" applyAlignment="1">
      <alignment horizontal="centerContinuous" vertical="center"/>
    </xf>
    <xf numFmtId="38" fontId="3" fillId="0" borderId="0" xfId="1" applyNumberFormat="1" applyFont="1" applyAlignment="1">
      <alignment vertical="center"/>
    </xf>
    <xf numFmtId="38" fontId="3" fillId="0" borderId="1" xfId="1" applyNumberFormat="1" applyFont="1" applyBorder="1" applyAlignment="1">
      <alignment horizontal="center" vertical="center"/>
    </xf>
    <xf numFmtId="38" fontId="4" fillId="0" borderId="0" xfId="1" applyNumberFormat="1" applyFont="1" applyAlignment="1">
      <alignment horizontal="center" vertical="center"/>
    </xf>
    <xf numFmtId="0" fontId="3" fillId="0" borderId="1" xfId="1" quotePrefix="1" applyFont="1" applyBorder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0" fontId="4" fillId="0" borderId="0" xfId="1" quotePrefix="1" applyFont="1" applyAlignment="1">
      <alignment horizontal="center" vertical="center"/>
    </xf>
    <xf numFmtId="0" fontId="3" fillId="0" borderId="0" xfId="1" applyFont="1" applyAlignment="1">
      <alignment vertical="center"/>
    </xf>
    <xf numFmtId="38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38" fontId="5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41" fontId="3" fillId="0" borderId="0" xfId="1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38" fontId="3" fillId="0" borderId="0" xfId="2" applyNumberFormat="1" applyFont="1" applyAlignment="1">
      <alignment vertical="center"/>
    </xf>
    <xf numFmtId="165" fontId="5" fillId="0" borderId="0" xfId="1" applyNumberFormat="1" applyFont="1" applyAlignment="1">
      <alignment horizontal="center"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2" xfId="1" applyNumberFormat="1" applyFont="1" applyBorder="1" applyAlignment="1">
      <alignment vertical="center"/>
    </xf>
    <xf numFmtId="41" fontId="3" fillId="0" borderId="0" xfId="1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41" fontId="3" fillId="0" borderId="1" xfId="1" applyNumberFormat="1" applyFont="1" applyBorder="1" applyAlignment="1">
      <alignment vertical="center"/>
    </xf>
    <xf numFmtId="37" fontId="2" fillId="0" borderId="0" xfId="1" applyNumberFormat="1" applyFont="1" applyAlignment="1">
      <alignment horizontal="left" vertical="center"/>
    </xf>
    <xf numFmtId="41" fontId="3" fillId="0" borderId="2" xfId="7" applyNumberFormat="1" applyFont="1" applyBorder="1" applyAlignment="1">
      <alignment vertical="center"/>
    </xf>
    <xf numFmtId="41" fontId="3" fillId="0" borderId="0" xfId="7" applyNumberFormat="1" applyFont="1" applyAlignment="1">
      <alignment vertical="center"/>
    </xf>
    <xf numFmtId="41" fontId="3" fillId="0" borderId="3" xfId="1" applyNumberFormat="1" applyFont="1" applyBorder="1" applyAlignment="1">
      <alignment vertical="center"/>
    </xf>
    <xf numFmtId="38" fontId="3" fillId="0" borderId="4" xfId="1" applyNumberFormat="1" applyFont="1" applyBorder="1" applyAlignment="1">
      <alignment vertical="center"/>
    </xf>
    <xf numFmtId="38" fontId="3" fillId="0" borderId="5" xfId="1" applyNumberFormat="1" applyFont="1" applyBorder="1" applyAlignment="1">
      <alignment vertical="center"/>
    </xf>
    <xf numFmtId="38" fontId="3" fillId="0" borderId="0" xfId="2" applyNumberFormat="1" applyFont="1" applyAlignment="1">
      <alignment horizontal="right" vertical="center"/>
    </xf>
    <xf numFmtId="164" fontId="3" fillId="0" borderId="0" xfId="11" applyFont="1" applyFill="1" applyBorder="1" applyAlignment="1">
      <alignment vertical="center"/>
    </xf>
    <xf numFmtId="38" fontId="3" fillId="0" borderId="0" xfId="2" applyNumberFormat="1" applyFont="1" applyAlignment="1">
      <alignment horizontal="centerContinuous" vertical="center"/>
    </xf>
    <xf numFmtId="38" fontId="3" fillId="0" borderId="0" xfId="2" applyNumberFormat="1" applyFont="1" applyAlignment="1">
      <alignment horizontal="left" vertical="center"/>
    </xf>
    <xf numFmtId="38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right" vertical="center"/>
    </xf>
    <xf numFmtId="38" fontId="3" fillId="0" borderId="1" xfId="2" applyNumberFormat="1" applyFont="1" applyBorder="1" applyAlignment="1">
      <alignment horizontal="center" vertical="center"/>
    </xf>
    <xf numFmtId="0" fontId="3" fillId="0" borderId="3" xfId="2" quotePrefix="1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38" fontId="2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38" fontId="4" fillId="0" borderId="0" xfId="2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1" fontId="3" fillId="0" borderId="0" xfId="2" applyNumberFormat="1" applyFont="1" applyAlignment="1">
      <alignment vertical="center"/>
    </xf>
    <xf numFmtId="38" fontId="5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41" fontId="5" fillId="0" borderId="0" xfId="2" applyNumberFormat="1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41" fontId="3" fillId="0" borderId="1" xfId="2" applyNumberFormat="1" applyFont="1" applyBorder="1" applyAlignment="1">
      <alignment vertical="center"/>
    </xf>
    <xf numFmtId="41" fontId="3" fillId="0" borderId="3" xfId="2" applyNumberFormat="1" applyFont="1" applyBorder="1" applyAlignment="1">
      <alignment vertical="center"/>
    </xf>
    <xf numFmtId="41" fontId="3" fillId="0" borderId="6" xfId="2" applyNumberFormat="1" applyFont="1" applyBorder="1" applyAlignment="1">
      <alignment vertical="center"/>
    </xf>
    <xf numFmtId="49" fontId="3" fillId="0" borderId="0" xfId="2" applyNumberFormat="1" applyFont="1" applyAlignment="1">
      <alignment vertical="center"/>
    </xf>
    <xf numFmtId="38" fontId="2" fillId="0" borderId="0" xfId="4" applyNumberFormat="1" applyFont="1" applyAlignment="1">
      <alignment vertical="center"/>
    </xf>
    <xf numFmtId="41" fontId="3" fillId="0" borderId="1" xfId="2" applyNumberFormat="1" applyFont="1" applyBorder="1" applyAlignment="1">
      <alignment horizontal="right" vertical="center"/>
    </xf>
    <xf numFmtId="41" fontId="3" fillId="0" borderId="0" xfId="2" applyNumberFormat="1" applyFont="1" applyAlignment="1">
      <alignment horizontal="right" vertical="center"/>
    </xf>
    <xf numFmtId="38" fontId="3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164" fontId="3" fillId="0" borderId="0" xfId="11" applyFont="1" applyFill="1" applyBorder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41" fontId="3" fillId="0" borderId="2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left" vertical="center"/>
    </xf>
    <xf numFmtId="41" fontId="3" fillId="0" borderId="3" xfId="0" applyNumberFormat="1" applyFont="1" applyBorder="1" applyAlignment="1">
      <alignment horizontal="left" vertical="center"/>
    </xf>
    <xf numFmtId="41" fontId="3" fillId="0" borderId="2" xfId="0" applyNumberFormat="1" applyFont="1" applyBorder="1" applyAlignment="1">
      <alignment horizontal="left" vertical="center"/>
    </xf>
    <xf numFmtId="41" fontId="3" fillId="0" borderId="1" xfId="0" applyNumberFormat="1" applyFont="1" applyBorder="1" applyAlignment="1">
      <alignment horizontal="left" vertical="center"/>
    </xf>
    <xf numFmtId="41" fontId="3" fillId="0" borderId="9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left" vertical="center"/>
    </xf>
    <xf numFmtId="170" fontId="3" fillId="0" borderId="0" xfId="0" applyNumberFormat="1" applyFont="1" applyAlignment="1">
      <alignment horizontal="centerContinuous" vertical="center"/>
    </xf>
    <xf numFmtId="170" fontId="3" fillId="0" borderId="0" xfId="0" applyNumberFormat="1" applyFont="1" applyAlignment="1">
      <alignment horizontal="center" vertical="center"/>
    </xf>
    <xf numFmtId="170" fontId="3" fillId="0" borderId="1" xfId="0" applyNumberFormat="1" applyFont="1" applyBorder="1" applyAlignment="1">
      <alignment horizontal="left" vertical="center"/>
    </xf>
    <xf numFmtId="170" fontId="3" fillId="0" borderId="2" xfId="0" applyNumberFormat="1" applyFont="1" applyBorder="1" applyAlignment="1">
      <alignment vertical="center"/>
    </xf>
    <xf numFmtId="170" fontId="3" fillId="0" borderId="0" xfId="0" applyNumberFormat="1" applyFont="1" applyAlignment="1">
      <alignment vertical="center"/>
    </xf>
    <xf numFmtId="164" fontId="3" fillId="0" borderId="0" xfId="11" applyFont="1" applyFill="1" applyAlignment="1">
      <alignment vertical="center"/>
    </xf>
    <xf numFmtId="166" fontId="3" fillId="0" borderId="0" xfId="2" applyNumberFormat="1" applyFont="1" applyAlignment="1">
      <alignment vertical="center"/>
    </xf>
    <xf numFmtId="167" fontId="5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166" fontId="2" fillId="0" borderId="0" xfId="2" applyNumberFormat="1" applyFont="1" applyAlignment="1">
      <alignment horizontal="left" vertical="center"/>
    </xf>
    <xf numFmtId="41" fontId="3" fillId="0" borderId="0" xfId="6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41" fontId="3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41" fontId="3" fillId="0" borderId="2" xfId="2" applyNumberFormat="1" applyFont="1" applyBorder="1" applyAlignment="1">
      <alignment vertical="center"/>
    </xf>
    <xf numFmtId="1" fontId="2" fillId="0" borderId="0" xfId="7" applyFont="1" applyAlignment="1">
      <alignment horizontal="left" vertical="center"/>
    </xf>
    <xf numFmtId="1" fontId="3" fillId="0" borderId="0" xfId="2" applyNumberFormat="1" applyFont="1" applyAlignment="1">
      <alignment horizontal="center" vertical="center"/>
    </xf>
    <xf numFmtId="38" fontId="2" fillId="0" borderId="0" xfId="7" applyNumberFormat="1" applyFont="1" applyAlignment="1">
      <alignment horizontal="left" vertical="center"/>
    </xf>
    <xf numFmtId="168" fontId="2" fillId="0" borderId="0" xfId="7" applyNumberFormat="1" applyFont="1" applyAlignment="1">
      <alignment horizontal="left" vertical="center"/>
    </xf>
    <xf numFmtId="38" fontId="3" fillId="0" borderId="0" xfId="7" applyNumberFormat="1" applyFont="1" applyAlignment="1">
      <alignment horizontal="left" vertical="center"/>
    </xf>
    <xf numFmtId="38" fontId="3" fillId="0" borderId="0" xfId="7" applyNumberFormat="1" applyFont="1" applyAlignment="1">
      <alignment horizontal="centerContinuous" vertical="center"/>
    </xf>
    <xf numFmtId="38" fontId="3" fillId="0" borderId="0" xfId="7" applyNumberFormat="1" applyFont="1" applyAlignment="1">
      <alignment horizontal="center" vertical="center"/>
    </xf>
    <xf numFmtId="37" fontId="3" fillId="0" borderId="0" xfId="7" applyNumberFormat="1" applyFont="1" applyAlignment="1">
      <alignment horizontal="right" vertical="center"/>
    </xf>
    <xf numFmtId="38" fontId="2" fillId="0" borderId="0" xfId="7" applyNumberFormat="1" applyFont="1" applyAlignment="1">
      <alignment horizontal="centerContinuous" vertical="center"/>
    </xf>
    <xf numFmtId="37" fontId="2" fillId="0" borderId="0" xfId="7" applyNumberFormat="1" applyFont="1" applyAlignment="1">
      <alignment horizontal="centerContinuous" vertical="center"/>
    </xf>
    <xf numFmtId="38" fontId="3" fillId="0" borderId="6" xfId="7" applyNumberFormat="1" applyFont="1" applyBorder="1" applyAlignment="1">
      <alignment horizontal="center" vertical="center"/>
    </xf>
    <xf numFmtId="37" fontId="3" fillId="0" borderId="1" xfId="7" applyNumberFormat="1" applyFont="1" applyBorder="1" applyAlignment="1">
      <alignment horizontal="center" vertical="center"/>
    </xf>
    <xf numFmtId="37" fontId="3" fillId="0" borderId="0" xfId="7" applyNumberFormat="1" applyFont="1" applyAlignment="1">
      <alignment horizontal="center" vertical="center"/>
    </xf>
    <xf numFmtId="0" fontId="3" fillId="0" borderId="0" xfId="7" quotePrefix="1" applyNumberFormat="1" applyFont="1" applyAlignment="1">
      <alignment horizontal="center" vertical="center"/>
    </xf>
    <xf numFmtId="38" fontId="4" fillId="0" borderId="0" xfId="7" applyNumberFormat="1" applyFont="1" applyAlignment="1">
      <alignment horizontal="center" vertical="center"/>
    </xf>
    <xf numFmtId="0" fontId="3" fillId="0" borderId="1" xfId="7" applyNumberFormat="1" applyFont="1" applyBorder="1" applyAlignment="1">
      <alignment horizontal="center" vertical="center"/>
    </xf>
    <xf numFmtId="0" fontId="3" fillId="0" borderId="0" xfId="7" applyNumberFormat="1" applyFont="1" applyAlignment="1">
      <alignment horizontal="center" vertical="center"/>
    </xf>
    <xf numFmtId="38" fontId="2" fillId="0" borderId="0" xfId="7" applyNumberFormat="1" applyFont="1" applyAlignment="1">
      <alignment vertical="top"/>
    </xf>
    <xf numFmtId="38" fontId="2" fillId="0" borderId="0" xfId="7" applyNumberFormat="1" applyFont="1" applyAlignment="1">
      <alignment vertical="center"/>
    </xf>
    <xf numFmtId="37" fontId="3" fillId="0" borderId="0" xfId="7" applyNumberFormat="1" applyFont="1" applyAlignment="1">
      <alignment vertical="center"/>
    </xf>
    <xf numFmtId="41" fontId="3" fillId="0" borderId="0" xfId="7" applyNumberFormat="1" applyFont="1" applyAlignment="1">
      <alignment horizontal="right" vertical="center"/>
    </xf>
    <xf numFmtId="38" fontId="9" fillId="0" borderId="0" xfId="2" applyNumberFormat="1" applyFont="1" applyAlignment="1">
      <alignment vertical="center"/>
    </xf>
    <xf numFmtId="38" fontId="3" fillId="0" borderId="0" xfId="7" applyNumberFormat="1" applyFont="1" applyAlignment="1">
      <alignment vertical="top"/>
    </xf>
    <xf numFmtId="165" fontId="5" fillId="0" borderId="0" xfId="7" applyNumberFormat="1" applyFont="1" applyAlignment="1">
      <alignment horizontal="center" vertical="center"/>
    </xf>
    <xf numFmtId="41" fontId="3" fillId="0" borderId="7" xfId="7" applyNumberFormat="1" applyFont="1" applyBorder="1" applyAlignment="1">
      <alignment vertical="center"/>
    </xf>
    <xf numFmtId="41" fontId="3" fillId="0" borderId="8" xfId="7" applyNumberFormat="1" applyFont="1" applyBorder="1" applyAlignment="1">
      <alignment vertical="center"/>
    </xf>
    <xf numFmtId="41" fontId="3" fillId="0" borderId="9" xfId="7" applyNumberFormat="1" applyFont="1" applyBorder="1" applyAlignment="1">
      <alignment vertical="center"/>
    </xf>
    <xf numFmtId="168" fontId="3" fillId="0" borderId="0" xfId="7" applyNumberFormat="1" applyFont="1" applyAlignment="1">
      <alignment vertical="center"/>
    </xf>
    <xf numFmtId="38" fontId="3" fillId="0" borderId="0" xfId="1" applyNumberFormat="1" applyFont="1" applyAlignment="1">
      <alignment horizontal="center" vertical="center"/>
    </xf>
    <xf numFmtId="37" fontId="3" fillId="0" borderId="1" xfId="1" applyNumberFormat="1" applyFont="1" applyBorder="1" applyAlignment="1">
      <alignment horizontal="center" vertical="center"/>
    </xf>
    <xf numFmtId="38" fontId="3" fillId="0" borderId="4" xfId="1" applyNumberFormat="1" applyFont="1" applyBorder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8" fontId="3" fillId="0" borderId="1" xfId="7" applyNumberFormat="1" applyFont="1" applyBorder="1" applyAlignment="1">
      <alignment horizontal="center" vertical="center"/>
    </xf>
    <xf numFmtId="38" fontId="3" fillId="0" borderId="3" xfId="7" applyNumberFormat="1" applyFont="1" applyBorder="1" applyAlignment="1">
      <alignment horizontal="center" vertical="center"/>
    </xf>
    <xf numFmtId="38" fontId="3" fillId="0" borderId="6" xfId="7" applyNumberFormat="1" applyFont="1" applyBorder="1" applyAlignment="1">
      <alignment horizontal="center" vertical="center"/>
    </xf>
    <xf numFmtId="37" fontId="3" fillId="0" borderId="1" xfId="7" applyNumberFormat="1" applyFont="1" applyBorder="1" applyAlignment="1">
      <alignment horizontal="center" vertical="center"/>
    </xf>
  </cellXfs>
  <cellStyles count="12">
    <cellStyle name="Comma" xfId="11" builtinId="3"/>
    <cellStyle name="Comma 2" xfId="5" xr:uid="{00000000-0005-0000-0000-000001000000}"/>
    <cellStyle name="Comma 3" xfId="9" xr:uid="{00000000-0005-0000-0000-000002000000}"/>
    <cellStyle name="Normal" xfId="0" builtinId="0"/>
    <cellStyle name="Normal 14" xfId="2" xr:uid="{00000000-0005-0000-0000-000004000000}"/>
    <cellStyle name="Normal 2" xfId="1" xr:uid="{00000000-0005-0000-0000-000005000000}"/>
    <cellStyle name="Normal 2 2" xfId="7" xr:uid="{00000000-0005-0000-0000-000006000000}"/>
    <cellStyle name="Normal 2 3" xfId="8" xr:uid="{00000000-0005-0000-0000-000007000000}"/>
    <cellStyle name="Normal 3" xfId="10" xr:uid="{00000000-0005-0000-0000-000008000000}"/>
    <cellStyle name="Normal 30" xfId="6" xr:uid="{00000000-0005-0000-0000-000009000000}"/>
    <cellStyle name="Normal_S593-Bs&amp;plT-Q3'08" xfId="4" xr:uid="{00000000-0005-0000-0000-00000A000000}"/>
    <cellStyle name="Percent 2" xfId="3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7"/>
  <sheetViews>
    <sheetView showGridLines="0" view="pageBreakPreview" topLeftCell="A36" zoomScale="115" zoomScaleNormal="115" zoomScaleSheetLayoutView="115" workbookViewId="0">
      <selection activeCell="H43" sqref="H43"/>
    </sheetView>
  </sheetViews>
  <sheetFormatPr defaultColWidth="9.77734375" defaultRowHeight="23.95" customHeight="1"/>
  <cols>
    <col min="1" max="1" width="39.21875" style="35" customWidth="1"/>
    <col min="2" max="2" width="3" style="35" customWidth="1"/>
    <col min="3" max="3" width="7.6640625" style="35" customWidth="1"/>
    <col min="4" max="4" width="8.44140625" style="35" customWidth="1"/>
    <col min="5" max="5" width="1.21875" style="35" customWidth="1"/>
    <col min="6" max="6" width="14.44140625" style="43" customWidth="1"/>
    <col min="7" max="7" width="1.21875" style="43" customWidth="1"/>
    <col min="8" max="8" width="14.44140625" style="43" customWidth="1"/>
    <col min="9" max="9" width="1.21875" style="43" customWidth="1"/>
    <col min="10" max="10" width="14.44140625" style="43" customWidth="1"/>
    <col min="11" max="11" width="1.21875" style="43" customWidth="1"/>
    <col min="12" max="12" width="14.44140625" style="43" customWidth="1"/>
    <col min="13" max="13" width="0.44140625" style="35" customWidth="1"/>
    <col min="14" max="14" width="13.5546875" style="35" bestFit="1" customWidth="1"/>
    <col min="15" max="15" width="9.77734375" style="35"/>
    <col min="16" max="16" width="11.5546875" style="35" bestFit="1" customWidth="1"/>
    <col min="17" max="19" width="9.77734375" style="35"/>
    <col min="20" max="20" width="12.44140625" style="35" bestFit="1" customWidth="1"/>
    <col min="21" max="16384" width="9.77734375" style="35"/>
  </cols>
  <sheetData>
    <row r="1" spans="1:17" s="31" customFormat="1" ht="23.95" customHeight="1">
      <c r="A1" s="29" t="s">
        <v>153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 s="31" customFormat="1" ht="23.95" customHeight="1">
      <c r="A2" s="30" t="s">
        <v>168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s="31" customFormat="1" ht="23.95" customHeight="1">
      <c r="A3" s="30" t="s">
        <v>186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s="31" customFormat="1" ht="23.95" customHeight="1">
      <c r="B4" s="32"/>
      <c r="C4" s="32"/>
      <c r="D4" s="32"/>
      <c r="E4" s="32"/>
      <c r="F4" s="33"/>
      <c r="G4" s="33"/>
      <c r="H4" s="33"/>
      <c r="I4" s="33"/>
      <c r="J4" s="33"/>
      <c r="K4" s="33"/>
      <c r="L4" s="33" t="s">
        <v>0</v>
      </c>
      <c r="M4" s="34"/>
      <c r="N4" s="30"/>
      <c r="O4" s="30"/>
      <c r="P4" s="30"/>
      <c r="Q4" s="30"/>
    </row>
    <row r="5" spans="1:17" s="31" customFormat="1" ht="23.95" customHeight="1">
      <c r="A5" s="32"/>
      <c r="B5" s="32"/>
      <c r="C5" s="32"/>
      <c r="D5" s="32"/>
      <c r="E5" s="32"/>
      <c r="F5" s="152" t="s">
        <v>1</v>
      </c>
      <c r="G5" s="152"/>
      <c r="H5" s="152"/>
      <c r="I5" s="33"/>
      <c r="J5" s="152" t="s">
        <v>2</v>
      </c>
      <c r="K5" s="152"/>
      <c r="L5" s="152"/>
    </row>
    <row r="6" spans="1:17" ht="23.95" customHeight="1">
      <c r="D6" s="36" t="s">
        <v>3</v>
      </c>
      <c r="E6" s="37"/>
      <c r="F6" s="38" t="s">
        <v>187</v>
      </c>
      <c r="G6" s="39"/>
      <c r="H6" s="38" t="s">
        <v>188</v>
      </c>
      <c r="I6" s="40"/>
      <c r="J6" s="38" t="s">
        <v>187</v>
      </c>
      <c r="K6" s="39"/>
      <c r="L6" s="38" t="s">
        <v>188</v>
      </c>
      <c r="M6" s="41"/>
    </row>
    <row r="7" spans="1:17" ht="23.95" customHeight="1">
      <c r="D7" s="32"/>
      <c r="E7" s="37"/>
      <c r="F7" s="39" t="s">
        <v>4</v>
      </c>
      <c r="G7" s="39"/>
      <c r="H7" s="39" t="s">
        <v>5</v>
      </c>
      <c r="I7" s="40"/>
      <c r="J7" s="39" t="s">
        <v>4</v>
      </c>
      <c r="K7" s="39"/>
      <c r="L7" s="39" t="s">
        <v>5</v>
      </c>
      <c r="M7" s="41"/>
    </row>
    <row r="8" spans="1:17" ht="23.95" customHeight="1">
      <c r="D8" s="32"/>
      <c r="E8" s="37"/>
      <c r="F8" s="39" t="s">
        <v>6</v>
      </c>
      <c r="G8" s="39"/>
      <c r="H8" s="39"/>
      <c r="I8" s="40"/>
      <c r="J8" s="39" t="s">
        <v>6</v>
      </c>
      <c r="K8" s="39"/>
      <c r="L8" s="39"/>
      <c r="M8" s="41"/>
    </row>
    <row r="9" spans="1:17" ht="23.95" customHeight="1">
      <c r="A9" s="42" t="s">
        <v>7</v>
      </c>
    </row>
    <row r="10" spans="1:17" ht="23.95" customHeight="1">
      <c r="A10" s="35" t="s">
        <v>8</v>
      </c>
      <c r="D10" s="44">
        <v>2</v>
      </c>
      <c r="E10" s="44"/>
      <c r="F10" s="45">
        <v>724487</v>
      </c>
      <c r="G10" s="46"/>
      <c r="H10" s="47">
        <v>711487</v>
      </c>
      <c r="I10" s="46"/>
      <c r="J10" s="45">
        <v>93181</v>
      </c>
      <c r="K10" s="46"/>
      <c r="L10" s="47">
        <v>254073</v>
      </c>
      <c r="M10" s="46"/>
    </row>
    <row r="11" spans="1:17" ht="23.95" customHeight="1">
      <c r="A11" s="35" t="s">
        <v>9</v>
      </c>
      <c r="D11" s="44"/>
      <c r="E11" s="44"/>
      <c r="F11" s="45">
        <v>920767</v>
      </c>
      <c r="G11" s="46"/>
      <c r="H11" s="47">
        <v>442232</v>
      </c>
      <c r="I11" s="46"/>
      <c r="J11" s="46">
        <v>0</v>
      </c>
      <c r="K11" s="46"/>
      <c r="L11" s="48">
        <v>0</v>
      </c>
      <c r="M11" s="46"/>
    </row>
    <row r="12" spans="1:17" ht="23.95" customHeight="1">
      <c r="A12" s="35" t="s">
        <v>10</v>
      </c>
      <c r="D12" s="44">
        <v>3</v>
      </c>
      <c r="E12" s="44"/>
      <c r="F12" s="46">
        <v>3713921</v>
      </c>
      <c r="G12" s="46"/>
      <c r="H12" s="48">
        <v>2838449</v>
      </c>
      <c r="I12" s="46"/>
      <c r="J12" s="46">
        <v>0</v>
      </c>
      <c r="K12" s="46"/>
      <c r="L12" s="48">
        <v>0</v>
      </c>
      <c r="M12" s="46"/>
    </row>
    <row r="13" spans="1:17" ht="23.95" customHeight="1">
      <c r="A13" s="49" t="s">
        <v>11</v>
      </c>
      <c r="D13" s="44"/>
      <c r="F13" s="46">
        <v>11423</v>
      </c>
      <c r="G13" s="46"/>
      <c r="H13" s="48">
        <v>5922</v>
      </c>
      <c r="I13" s="46"/>
      <c r="J13" s="46">
        <v>0</v>
      </c>
      <c r="K13" s="46"/>
      <c r="L13" s="48">
        <v>0</v>
      </c>
      <c r="M13" s="46"/>
    </row>
    <row r="14" spans="1:17" ht="23.95" customHeight="1">
      <c r="A14" s="49" t="s">
        <v>189</v>
      </c>
      <c r="D14" s="44"/>
      <c r="F14" s="46">
        <v>8588</v>
      </c>
      <c r="G14" s="46"/>
      <c r="H14" s="48">
        <v>11519</v>
      </c>
      <c r="I14" s="46"/>
      <c r="J14" s="46">
        <v>0</v>
      </c>
      <c r="K14" s="46"/>
      <c r="L14" s="48">
        <v>0</v>
      </c>
      <c r="M14" s="46"/>
    </row>
    <row r="15" spans="1:17" ht="23.95" customHeight="1">
      <c r="A15" s="49" t="s">
        <v>177</v>
      </c>
      <c r="D15" s="44">
        <v>4</v>
      </c>
      <c r="F15" s="46">
        <v>1952</v>
      </c>
      <c r="G15" s="46"/>
      <c r="H15" s="48">
        <v>1868</v>
      </c>
      <c r="I15" s="46"/>
      <c r="J15" s="46">
        <v>533</v>
      </c>
      <c r="K15" s="46"/>
      <c r="L15" s="48">
        <v>0</v>
      </c>
      <c r="M15" s="46"/>
    </row>
    <row r="16" spans="1:17" ht="23.95" customHeight="1">
      <c r="A16" s="35" t="s">
        <v>12</v>
      </c>
      <c r="D16" s="44">
        <v>5</v>
      </c>
      <c r="E16" s="44"/>
      <c r="F16" s="46">
        <v>356447</v>
      </c>
      <c r="G16" s="46"/>
      <c r="H16" s="48">
        <v>231678</v>
      </c>
      <c r="I16" s="46"/>
      <c r="J16" s="46">
        <v>26685</v>
      </c>
      <c r="K16" s="46"/>
      <c r="L16" s="48">
        <v>1800</v>
      </c>
      <c r="M16" s="46"/>
    </row>
    <row r="17" spans="1:13" ht="23.95" customHeight="1">
      <c r="A17" s="35" t="s">
        <v>176</v>
      </c>
      <c r="D17" s="44"/>
      <c r="E17" s="44"/>
      <c r="F17" s="46">
        <v>0</v>
      </c>
      <c r="G17" s="46"/>
      <c r="H17" s="48">
        <v>0</v>
      </c>
      <c r="I17" s="46"/>
      <c r="J17" s="46">
        <v>443530</v>
      </c>
      <c r="K17" s="46"/>
      <c r="L17" s="48">
        <v>243530</v>
      </c>
      <c r="M17" s="46"/>
    </row>
    <row r="18" spans="1:13" ht="23.95" customHeight="1">
      <c r="A18" s="35" t="s">
        <v>13</v>
      </c>
      <c r="D18" s="50"/>
      <c r="E18" s="44"/>
      <c r="F18" s="46">
        <v>1773</v>
      </c>
      <c r="G18" s="46"/>
      <c r="H18" s="48">
        <v>1543</v>
      </c>
      <c r="I18" s="46"/>
      <c r="J18" s="46">
        <v>1087</v>
      </c>
      <c r="K18" s="46"/>
      <c r="L18" s="48">
        <v>1306</v>
      </c>
      <c r="M18" s="46"/>
    </row>
    <row r="19" spans="1:13" ht="23.95" customHeight="1">
      <c r="A19" s="35" t="s">
        <v>14</v>
      </c>
      <c r="D19" s="50">
        <v>6.1</v>
      </c>
      <c r="E19" s="44"/>
      <c r="F19" s="46">
        <v>144194</v>
      </c>
      <c r="G19" s="46"/>
      <c r="H19" s="48">
        <v>143886</v>
      </c>
      <c r="I19" s="46"/>
      <c r="J19" s="46">
        <v>3380393</v>
      </c>
      <c r="K19" s="46"/>
      <c r="L19" s="48">
        <v>3457274</v>
      </c>
      <c r="M19" s="46"/>
    </row>
    <row r="20" spans="1:13" ht="23.95" customHeight="1">
      <c r="A20" s="35" t="s">
        <v>146</v>
      </c>
      <c r="D20" s="44"/>
      <c r="E20" s="44"/>
      <c r="F20" s="46">
        <v>442746</v>
      </c>
      <c r="G20" s="46"/>
      <c r="H20" s="48">
        <v>444906</v>
      </c>
      <c r="I20" s="46"/>
      <c r="J20" s="46">
        <v>3136</v>
      </c>
      <c r="K20" s="46"/>
      <c r="L20" s="48">
        <v>3356</v>
      </c>
      <c r="M20" s="46"/>
    </row>
    <row r="21" spans="1:13" ht="23.95" customHeight="1">
      <c r="A21" s="35" t="s">
        <v>15</v>
      </c>
      <c r="D21" s="44"/>
      <c r="E21" s="44"/>
      <c r="F21" s="46">
        <v>129641</v>
      </c>
      <c r="G21" s="46"/>
      <c r="H21" s="48">
        <v>142060</v>
      </c>
      <c r="I21" s="46"/>
      <c r="J21" s="46">
        <v>7044</v>
      </c>
      <c r="K21" s="46"/>
      <c r="L21" s="48">
        <v>9888</v>
      </c>
      <c r="M21" s="46"/>
    </row>
    <row r="22" spans="1:13" ht="23.95" customHeight="1">
      <c r="A22" s="35" t="s">
        <v>16</v>
      </c>
      <c r="D22" s="44"/>
      <c r="E22" s="44"/>
      <c r="F22" s="46">
        <v>326677</v>
      </c>
      <c r="G22" s="46"/>
      <c r="H22" s="48">
        <v>313365</v>
      </c>
      <c r="I22" s="46"/>
      <c r="J22" s="46">
        <v>0</v>
      </c>
      <c r="K22" s="46"/>
      <c r="L22" s="48">
        <v>0</v>
      </c>
      <c r="M22" s="46"/>
    </row>
    <row r="23" spans="1:13" ht="23.95" customHeight="1">
      <c r="A23" s="35" t="s">
        <v>17</v>
      </c>
      <c r="D23" s="50"/>
      <c r="E23" s="44"/>
      <c r="F23" s="46">
        <v>32910</v>
      </c>
      <c r="G23" s="46"/>
      <c r="H23" s="48">
        <v>34849</v>
      </c>
      <c r="I23" s="46"/>
      <c r="J23" s="46">
        <v>0</v>
      </c>
      <c r="K23" s="46"/>
      <c r="L23" s="48">
        <v>0</v>
      </c>
      <c r="M23" s="46"/>
    </row>
    <row r="24" spans="1:13" ht="23.95" customHeight="1">
      <c r="A24" s="35" t="s">
        <v>18</v>
      </c>
      <c r="D24" s="50"/>
      <c r="E24" s="44"/>
      <c r="F24" s="51">
        <v>363228</v>
      </c>
      <c r="G24" s="45"/>
      <c r="H24" s="52">
        <v>373552</v>
      </c>
      <c r="I24" s="45"/>
      <c r="J24" s="51">
        <v>50181</v>
      </c>
      <c r="K24" s="45"/>
      <c r="L24" s="52">
        <v>78812</v>
      </c>
      <c r="M24" s="46"/>
    </row>
    <row r="25" spans="1:13" ht="23.95" customHeight="1" thickBot="1">
      <c r="A25" s="42" t="s">
        <v>19</v>
      </c>
      <c r="E25" s="44"/>
      <c r="F25" s="53">
        <f>SUM(F10:F24)</f>
        <v>7178754</v>
      </c>
      <c r="G25" s="46"/>
      <c r="H25" s="53">
        <f>SUM(H10:H24)</f>
        <v>5697316</v>
      </c>
      <c r="I25" s="46"/>
      <c r="J25" s="53">
        <f>SUM(J10:J24)</f>
        <v>4005770</v>
      </c>
      <c r="K25" s="46"/>
      <c r="L25" s="53">
        <f>SUM(L10:L24)</f>
        <v>4050039</v>
      </c>
      <c r="M25" s="46"/>
    </row>
    <row r="26" spans="1:13" ht="23.95" customHeight="1" thickTop="1">
      <c r="A26" s="42" t="s">
        <v>20</v>
      </c>
      <c r="F26" s="54"/>
      <c r="G26" s="54"/>
      <c r="H26" s="54"/>
      <c r="I26" s="54"/>
      <c r="J26" s="54"/>
      <c r="K26" s="54"/>
      <c r="L26" s="54"/>
      <c r="M26" s="32"/>
    </row>
    <row r="27" spans="1:13" ht="23.95" customHeight="1">
      <c r="A27" s="42" t="s">
        <v>21</v>
      </c>
      <c r="F27" s="54"/>
      <c r="G27" s="54"/>
      <c r="H27" s="54"/>
      <c r="I27" s="54"/>
      <c r="J27" s="54"/>
      <c r="K27" s="54"/>
      <c r="L27" s="54"/>
      <c r="M27" s="32"/>
    </row>
    <row r="28" spans="1:13" ht="23.95" customHeight="1">
      <c r="A28" s="35" t="s">
        <v>159</v>
      </c>
      <c r="F28" s="54">
        <v>580000</v>
      </c>
      <c r="G28" s="54"/>
      <c r="H28" s="55">
        <v>90000</v>
      </c>
      <c r="I28" s="54"/>
      <c r="J28" s="54">
        <v>0</v>
      </c>
      <c r="K28" s="54"/>
      <c r="L28" s="55">
        <v>0</v>
      </c>
      <c r="M28" s="32"/>
    </row>
    <row r="29" spans="1:13" ht="23.95" customHeight="1">
      <c r="A29" s="35" t="s">
        <v>22</v>
      </c>
      <c r="D29" s="44"/>
      <c r="F29" s="45">
        <v>60579</v>
      </c>
      <c r="G29" s="45"/>
      <c r="H29" s="47">
        <v>112152</v>
      </c>
      <c r="I29" s="45"/>
      <c r="J29" s="45">
        <v>0</v>
      </c>
      <c r="K29" s="45"/>
      <c r="L29" s="47">
        <v>0</v>
      </c>
      <c r="M29" s="45"/>
    </row>
    <row r="30" spans="1:13" ht="23.95" customHeight="1">
      <c r="A30" s="35" t="s">
        <v>23</v>
      </c>
      <c r="D30" s="44">
        <v>8</v>
      </c>
      <c r="F30" s="45">
        <v>2200961</v>
      </c>
      <c r="G30" s="45"/>
      <c r="H30" s="47">
        <v>968408</v>
      </c>
      <c r="I30" s="45"/>
      <c r="J30" s="45">
        <v>0</v>
      </c>
      <c r="K30" s="45"/>
      <c r="L30" s="47">
        <v>0</v>
      </c>
      <c r="M30" s="45"/>
    </row>
    <row r="31" spans="1:13" ht="23.95" customHeight="1">
      <c r="A31" s="35" t="s">
        <v>209</v>
      </c>
      <c r="D31" s="44">
        <v>4</v>
      </c>
      <c r="F31" s="45">
        <v>0</v>
      </c>
      <c r="G31" s="45"/>
      <c r="H31" s="47">
        <v>0</v>
      </c>
      <c r="I31" s="45"/>
      <c r="J31" s="45">
        <v>830</v>
      </c>
      <c r="K31" s="45"/>
      <c r="L31" s="47">
        <v>0</v>
      </c>
      <c r="M31" s="45"/>
    </row>
    <row r="32" spans="1:13" ht="23.95" customHeight="1">
      <c r="A32" s="49" t="s">
        <v>178</v>
      </c>
      <c r="D32" s="44"/>
      <c r="F32" s="45">
        <v>2254</v>
      </c>
      <c r="G32" s="45"/>
      <c r="H32" s="47">
        <v>0</v>
      </c>
      <c r="I32" s="45"/>
      <c r="J32" s="45">
        <v>0</v>
      </c>
      <c r="K32" s="45"/>
      <c r="L32" s="47">
        <v>0</v>
      </c>
      <c r="M32" s="45"/>
    </row>
    <row r="33" spans="1:17" ht="23.95" customHeight="1">
      <c r="A33" s="35" t="s">
        <v>163</v>
      </c>
      <c r="D33" s="44">
        <v>9</v>
      </c>
      <c r="F33" s="45">
        <v>421012</v>
      </c>
      <c r="G33" s="45"/>
      <c r="H33" s="47">
        <v>428350</v>
      </c>
      <c r="I33" s="45"/>
      <c r="J33" s="45">
        <v>165000</v>
      </c>
      <c r="K33" s="45"/>
      <c r="L33" s="47">
        <v>165000</v>
      </c>
      <c r="M33" s="45"/>
    </row>
    <row r="34" spans="1:17" ht="23.95" customHeight="1">
      <c r="A34" s="35" t="s">
        <v>24</v>
      </c>
      <c r="D34" s="44"/>
      <c r="F34" s="45">
        <v>40968</v>
      </c>
      <c r="G34" s="45"/>
      <c r="H34" s="47">
        <v>41502</v>
      </c>
      <c r="I34" s="45"/>
      <c r="J34" s="45">
        <v>2214</v>
      </c>
      <c r="K34" s="45"/>
      <c r="L34" s="47">
        <v>2214</v>
      </c>
      <c r="M34" s="45"/>
    </row>
    <row r="35" spans="1:17" ht="23.95" customHeight="1">
      <c r="A35" s="35" t="s">
        <v>208</v>
      </c>
      <c r="D35" s="44"/>
      <c r="F35" s="45">
        <v>175588</v>
      </c>
      <c r="G35" s="45"/>
      <c r="H35" s="47">
        <v>176814</v>
      </c>
      <c r="I35" s="45"/>
      <c r="J35" s="45">
        <v>12054</v>
      </c>
      <c r="K35" s="45"/>
      <c r="L35" s="47">
        <v>21851</v>
      </c>
      <c r="M35" s="45"/>
    </row>
    <row r="36" spans="1:17" ht="23.95" customHeight="1">
      <c r="A36" s="35" t="s">
        <v>25</v>
      </c>
      <c r="D36" s="50"/>
      <c r="F36" s="45">
        <v>59982</v>
      </c>
      <c r="G36" s="45"/>
      <c r="H36" s="47">
        <v>68963</v>
      </c>
      <c r="I36" s="45"/>
      <c r="J36" s="45">
        <v>6719</v>
      </c>
      <c r="K36" s="45"/>
      <c r="L36" s="47">
        <v>9487</v>
      </c>
      <c r="M36" s="45"/>
    </row>
    <row r="37" spans="1:17" ht="23.95" customHeight="1">
      <c r="A37" s="35" t="s">
        <v>26</v>
      </c>
      <c r="D37" s="44"/>
      <c r="E37" s="44"/>
      <c r="F37" s="51">
        <v>96982</v>
      </c>
      <c r="G37" s="45"/>
      <c r="H37" s="56">
        <v>212414</v>
      </c>
      <c r="I37" s="45"/>
      <c r="J37" s="51">
        <v>25912</v>
      </c>
      <c r="K37" s="45"/>
      <c r="L37" s="52">
        <v>27762</v>
      </c>
      <c r="M37" s="45"/>
    </row>
    <row r="38" spans="1:17" ht="23.95" customHeight="1">
      <c r="A38" s="42" t="s">
        <v>27</v>
      </c>
      <c r="D38" s="44"/>
      <c r="E38" s="44"/>
      <c r="F38" s="57">
        <f>SUM(F28:F37)</f>
        <v>3638326</v>
      </c>
      <c r="G38" s="46"/>
      <c r="H38" s="57">
        <f>SUM(H28:H37)</f>
        <v>2098603</v>
      </c>
      <c r="I38" s="46"/>
      <c r="J38" s="57">
        <f>SUM(J28:J37)</f>
        <v>212729</v>
      </c>
      <c r="K38" s="46"/>
      <c r="L38" s="57">
        <f>SUM(L28:L37)</f>
        <v>226314</v>
      </c>
      <c r="M38" s="46"/>
    </row>
    <row r="39" spans="1:17" ht="23.95" customHeight="1">
      <c r="D39" s="44"/>
      <c r="E39" s="44"/>
    </row>
    <row r="40" spans="1:17" ht="23.95" customHeight="1">
      <c r="A40" s="35" t="s">
        <v>28</v>
      </c>
      <c r="D40" s="44"/>
      <c r="E40" s="44"/>
    </row>
    <row r="41" spans="1:17" s="31" customFormat="1" ht="23.95" customHeight="1">
      <c r="A41" s="29" t="s">
        <v>153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</row>
    <row r="42" spans="1:17" s="31" customFormat="1" ht="23.95" customHeight="1">
      <c r="A42" s="30" t="s">
        <v>169</v>
      </c>
      <c r="B42" s="30"/>
      <c r="C42" s="30"/>
      <c r="D42" s="30"/>
      <c r="E42" s="30"/>
      <c r="F42" s="58"/>
      <c r="G42" s="58"/>
      <c r="H42" s="58"/>
      <c r="I42" s="58"/>
      <c r="J42" s="58"/>
      <c r="K42" s="58"/>
      <c r="L42" s="58"/>
      <c r="M42" s="30"/>
    </row>
    <row r="43" spans="1:17" s="31" customFormat="1" ht="23.95" customHeight="1">
      <c r="A43" s="30" t="s">
        <v>186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7" s="31" customFormat="1" ht="23.95" customHeight="1">
      <c r="B44" s="32"/>
      <c r="C44" s="32"/>
      <c r="D44" s="32"/>
      <c r="E44" s="32"/>
      <c r="F44" s="33"/>
      <c r="G44" s="33"/>
      <c r="H44" s="33"/>
      <c r="I44" s="33"/>
      <c r="J44" s="33"/>
      <c r="K44" s="33"/>
      <c r="L44" s="33" t="s">
        <v>0</v>
      </c>
      <c r="M44" s="34"/>
      <c r="N44" s="30"/>
      <c r="O44" s="30"/>
      <c r="P44" s="30"/>
      <c r="Q44" s="30"/>
    </row>
    <row r="45" spans="1:17" s="31" customFormat="1" ht="23.95" customHeight="1">
      <c r="A45" s="32"/>
      <c r="B45" s="32"/>
      <c r="C45" s="32"/>
      <c r="D45" s="32"/>
      <c r="E45" s="32"/>
      <c r="F45" s="152" t="s">
        <v>1</v>
      </c>
      <c r="G45" s="152"/>
      <c r="H45" s="152"/>
      <c r="I45" s="33"/>
      <c r="J45" s="152" t="s">
        <v>2</v>
      </c>
      <c r="K45" s="152"/>
      <c r="L45" s="152"/>
    </row>
    <row r="46" spans="1:17" ht="23.95" customHeight="1">
      <c r="D46" s="36" t="s">
        <v>3</v>
      </c>
      <c r="E46" s="37"/>
      <c r="F46" s="38" t="s">
        <v>187</v>
      </c>
      <c r="G46" s="39"/>
      <c r="H46" s="38" t="s">
        <v>188</v>
      </c>
      <c r="I46" s="40"/>
      <c r="J46" s="38" t="s">
        <v>187</v>
      </c>
      <c r="K46" s="39"/>
      <c r="L46" s="38" t="s">
        <v>188</v>
      </c>
      <c r="M46" s="41"/>
    </row>
    <row r="47" spans="1:17" ht="23.95" customHeight="1">
      <c r="D47" s="32"/>
      <c r="E47" s="37"/>
      <c r="F47" s="39" t="s">
        <v>4</v>
      </c>
      <c r="G47" s="39"/>
      <c r="H47" s="39" t="s">
        <v>5</v>
      </c>
      <c r="I47" s="40"/>
      <c r="J47" s="39" t="s">
        <v>4</v>
      </c>
      <c r="K47" s="39"/>
      <c r="L47" s="39" t="s">
        <v>5</v>
      </c>
      <c r="M47" s="41"/>
    </row>
    <row r="48" spans="1:17" ht="23.95" customHeight="1">
      <c r="D48" s="32"/>
      <c r="E48" s="37"/>
      <c r="F48" s="39" t="s">
        <v>6</v>
      </c>
      <c r="G48" s="39"/>
      <c r="H48" s="39"/>
      <c r="I48" s="40"/>
      <c r="J48" s="39" t="s">
        <v>6</v>
      </c>
      <c r="K48" s="39"/>
      <c r="L48" s="39"/>
      <c r="M48" s="41"/>
    </row>
    <row r="49" spans="1:13" ht="23.95" customHeight="1">
      <c r="A49" s="42" t="s">
        <v>29</v>
      </c>
      <c r="D49" s="44"/>
      <c r="E49" s="44"/>
      <c r="F49" s="46"/>
      <c r="G49" s="46"/>
      <c r="H49" s="46"/>
      <c r="I49" s="46"/>
      <c r="J49" s="46"/>
      <c r="K49" s="46"/>
      <c r="L49" s="46"/>
      <c r="M49" s="46"/>
    </row>
    <row r="50" spans="1:13" ht="23.95" customHeight="1">
      <c r="A50" s="35" t="s">
        <v>30</v>
      </c>
      <c r="D50" s="44"/>
      <c r="E50" s="44"/>
      <c r="F50" s="46"/>
      <c r="G50" s="46"/>
      <c r="H50" s="46"/>
      <c r="I50" s="46"/>
      <c r="J50" s="46"/>
      <c r="K50" s="46"/>
      <c r="L50" s="46"/>
      <c r="M50" s="46"/>
    </row>
    <row r="51" spans="1:13" ht="23.95" customHeight="1">
      <c r="A51" s="35" t="s">
        <v>160</v>
      </c>
      <c r="E51" s="44"/>
      <c r="F51" s="46"/>
      <c r="G51" s="46"/>
      <c r="H51" s="46"/>
      <c r="I51" s="46"/>
      <c r="J51" s="46"/>
      <c r="K51" s="46"/>
      <c r="L51" s="46"/>
      <c r="M51" s="46"/>
    </row>
    <row r="52" spans="1:13" ht="23.95" customHeight="1" thickBot="1">
      <c r="A52" s="35" t="s">
        <v>206</v>
      </c>
      <c r="D52" s="44"/>
      <c r="E52" s="44"/>
      <c r="F52" s="53">
        <v>1855774</v>
      </c>
      <c r="G52" s="46"/>
      <c r="H52" s="59">
        <v>1855774</v>
      </c>
      <c r="I52" s="46"/>
      <c r="J52" s="53">
        <v>1855774</v>
      </c>
      <c r="K52" s="46"/>
      <c r="L52" s="59">
        <v>1855774</v>
      </c>
      <c r="M52" s="46"/>
    </row>
    <row r="53" spans="1:13" ht="23.95" customHeight="1" thickTop="1">
      <c r="A53" s="35" t="s">
        <v>31</v>
      </c>
      <c r="D53" s="44"/>
      <c r="E53" s="44"/>
      <c r="F53" s="46"/>
      <c r="G53" s="46"/>
      <c r="H53" s="46"/>
      <c r="I53" s="46"/>
      <c r="J53" s="46"/>
      <c r="K53" s="46"/>
      <c r="L53" s="46"/>
      <c r="M53" s="46"/>
    </row>
    <row r="54" spans="1:13" ht="23.95" customHeight="1">
      <c r="A54" s="35" t="s">
        <v>207</v>
      </c>
      <c r="D54" s="44"/>
      <c r="E54" s="44"/>
      <c r="F54" s="46">
        <v>1310187</v>
      </c>
      <c r="G54" s="46"/>
      <c r="H54" s="48">
        <v>1310187</v>
      </c>
      <c r="I54" s="46"/>
      <c r="J54" s="46">
        <v>1310187</v>
      </c>
      <c r="K54" s="46"/>
      <c r="L54" s="48">
        <v>1310187</v>
      </c>
      <c r="M54" s="46"/>
    </row>
    <row r="55" spans="1:13" ht="23.95" customHeight="1">
      <c r="A55" s="35" t="s">
        <v>32</v>
      </c>
      <c r="D55" s="50"/>
      <c r="E55" s="44"/>
      <c r="F55" s="46">
        <v>1312227</v>
      </c>
      <c r="G55" s="46"/>
      <c r="H55" s="48">
        <v>1312227</v>
      </c>
      <c r="I55" s="46"/>
      <c r="J55" s="46">
        <v>2526776</v>
      </c>
      <c r="K55" s="46"/>
      <c r="L55" s="48">
        <v>2526776</v>
      </c>
      <c r="M55" s="46"/>
    </row>
    <row r="56" spans="1:13" ht="23.95" customHeight="1">
      <c r="A56" s="35" t="s">
        <v>33</v>
      </c>
      <c r="D56" s="44"/>
      <c r="E56" s="44"/>
      <c r="F56" s="46">
        <v>322</v>
      </c>
      <c r="G56" s="46"/>
      <c r="H56" s="48">
        <v>322</v>
      </c>
      <c r="I56" s="46"/>
      <c r="J56" s="46">
        <v>0</v>
      </c>
      <c r="K56" s="46"/>
      <c r="L56" s="48">
        <v>0</v>
      </c>
      <c r="M56" s="46"/>
    </row>
    <row r="57" spans="1:13" ht="23.95" customHeight="1">
      <c r="A57" s="35" t="s">
        <v>34</v>
      </c>
      <c r="D57" s="44"/>
      <c r="E57" s="44"/>
      <c r="F57" s="46"/>
      <c r="G57" s="46"/>
      <c r="H57" s="48"/>
      <c r="I57" s="46"/>
      <c r="J57" s="46"/>
      <c r="K57" s="46"/>
      <c r="L57" s="48"/>
      <c r="M57" s="46"/>
    </row>
    <row r="58" spans="1:13" ht="23.95" customHeight="1">
      <c r="A58" s="35" t="s">
        <v>35</v>
      </c>
      <c r="D58" s="44"/>
      <c r="E58" s="44"/>
      <c r="F58" s="46">
        <v>-53</v>
      </c>
      <c r="G58" s="46"/>
      <c r="H58" s="48">
        <v>-53</v>
      </c>
      <c r="I58" s="45"/>
      <c r="J58" s="46">
        <v>0</v>
      </c>
      <c r="K58" s="45"/>
      <c r="L58" s="48">
        <v>0</v>
      </c>
      <c r="M58" s="46"/>
    </row>
    <row r="59" spans="1:13" ht="23.95" customHeight="1">
      <c r="A59" s="35" t="s">
        <v>166</v>
      </c>
      <c r="D59" s="44"/>
      <c r="E59" s="44"/>
      <c r="F59" s="46"/>
      <c r="G59" s="46"/>
      <c r="H59" s="48"/>
      <c r="I59" s="46"/>
      <c r="J59" s="46"/>
      <c r="K59" s="46"/>
      <c r="L59" s="48"/>
      <c r="M59" s="46"/>
    </row>
    <row r="60" spans="1:13" ht="23.95" customHeight="1">
      <c r="A60" s="35" t="s">
        <v>37</v>
      </c>
      <c r="D60" s="44"/>
      <c r="E60" s="44"/>
      <c r="F60" s="46">
        <v>92787</v>
      </c>
      <c r="G60" s="46"/>
      <c r="H60" s="48">
        <v>92787</v>
      </c>
      <c r="I60" s="48"/>
      <c r="J60" s="48">
        <v>0</v>
      </c>
      <c r="K60" s="48"/>
      <c r="L60" s="48">
        <v>0</v>
      </c>
      <c r="M60" s="46"/>
    </row>
    <row r="61" spans="1:13" ht="23.95" customHeight="1">
      <c r="A61" s="35" t="s">
        <v>38</v>
      </c>
      <c r="D61" s="44"/>
      <c r="E61" s="44"/>
      <c r="F61" s="46">
        <v>812962</v>
      </c>
      <c r="G61" s="46"/>
      <c r="H61" s="48">
        <v>875050</v>
      </c>
      <c r="I61" s="48"/>
      <c r="J61" s="48">
        <v>-43922</v>
      </c>
      <c r="K61" s="48"/>
      <c r="L61" s="48">
        <v>-13238</v>
      </c>
      <c r="M61" s="46"/>
    </row>
    <row r="62" spans="1:13" ht="23.95" customHeight="1">
      <c r="A62" s="35" t="s">
        <v>39</v>
      </c>
      <c r="D62" s="44"/>
      <c r="E62" s="44"/>
      <c r="F62" s="46"/>
      <c r="G62" s="46"/>
      <c r="H62" s="48"/>
      <c r="I62" s="46"/>
      <c r="J62" s="46"/>
      <c r="K62" s="46"/>
      <c r="L62" s="48"/>
      <c r="M62" s="46"/>
    </row>
    <row r="63" spans="1:13" ht="23.95" customHeight="1">
      <c r="A63" s="35" t="s">
        <v>40</v>
      </c>
      <c r="D63" s="44"/>
      <c r="E63" s="44"/>
      <c r="F63" s="46"/>
      <c r="G63" s="46"/>
      <c r="H63" s="48"/>
      <c r="I63" s="46"/>
      <c r="J63" s="46"/>
      <c r="K63" s="46"/>
      <c r="L63" s="48"/>
      <c r="M63" s="46"/>
    </row>
    <row r="64" spans="1:13" ht="23.95" customHeight="1">
      <c r="A64" s="35" t="s">
        <v>41</v>
      </c>
      <c r="D64" s="44"/>
      <c r="E64" s="44"/>
      <c r="F64" s="46">
        <v>1615</v>
      </c>
      <c r="G64" s="46"/>
      <c r="H64" s="48">
        <v>1812</v>
      </c>
      <c r="I64" s="46"/>
      <c r="J64" s="46">
        <v>0</v>
      </c>
      <c r="K64" s="46"/>
      <c r="L64" s="48">
        <v>0</v>
      </c>
      <c r="M64" s="46"/>
    </row>
    <row r="65" spans="1:13" ht="23.95" customHeight="1">
      <c r="A65" s="35" t="s">
        <v>210</v>
      </c>
      <c r="D65" s="44"/>
      <c r="E65" s="44"/>
      <c r="F65" s="46"/>
      <c r="G65" s="46"/>
      <c r="H65" s="48"/>
      <c r="I65" s="46"/>
      <c r="J65" s="46"/>
      <c r="K65" s="46"/>
      <c r="L65" s="48"/>
      <c r="M65" s="46"/>
    </row>
    <row r="66" spans="1:13" ht="23.95" customHeight="1">
      <c r="A66" s="35" t="s">
        <v>147</v>
      </c>
      <c r="D66" s="44"/>
      <c r="E66" s="44"/>
      <c r="F66" s="57">
        <v>12</v>
      </c>
      <c r="G66" s="46"/>
      <c r="H66" s="56">
        <v>-69</v>
      </c>
      <c r="I66" s="46"/>
      <c r="J66" s="57">
        <v>0</v>
      </c>
      <c r="K66" s="46"/>
      <c r="L66" s="56">
        <v>0</v>
      </c>
      <c r="M66" s="46"/>
    </row>
    <row r="67" spans="1:13" ht="23.95" customHeight="1">
      <c r="A67" s="35" t="s">
        <v>42</v>
      </c>
      <c r="D67" s="44"/>
      <c r="E67" s="44"/>
      <c r="F67" s="46">
        <f>SUM(F54:F66)</f>
        <v>3530059</v>
      </c>
      <c r="G67" s="46">
        <f>SUM(G54:G64)</f>
        <v>0</v>
      </c>
      <c r="H67" s="46">
        <f>SUM(H54:H66)</f>
        <v>3592263</v>
      </c>
      <c r="I67" s="46"/>
      <c r="J67" s="46">
        <f>SUM(J54:J66)</f>
        <v>3793041</v>
      </c>
      <c r="K67" s="46"/>
      <c r="L67" s="46">
        <f>SUM(L54:L66)</f>
        <v>3823725</v>
      </c>
      <c r="M67" s="46"/>
    </row>
    <row r="68" spans="1:13" ht="23.95" customHeight="1">
      <c r="A68" s="35" t="s">
        <v>43</v>
      </c>
      <c r="D68" s="44"/>
      <c r="E68" s="44"/>
      <c r="F68" s="57">
        <v>10369</v>
      </c>
      <c r="G68" s="46"/>
      <c r="H68" s="56">
        <v>6450</v>
      </c>
      <c r="I68" s="46"/>
      <c r="J68" s="57">
        <v>0</v>
      </c>
      <c r="K68" s="46"/>
      <c r="L68" s="57">
        <v>0</v>
      </c>
      <c r="M68" s="46"/>
    </row>
    <row r="69" spans="1:13" ht="23.95" customHeight="1">
      <c r="A69" s="42" t="s">
        <v>44</v>
      </c>
      <c r="D69" s="44"/>
      <c r="E69" s="44"/>
      <c r="F69" s="61">
        <f>SUM(F67:F68)</f>
        <v>3540428</v>
      </c>
      <c r="G69" s="46"/>
      <c r="H69" s="61">
        <f>SUM(H67:H68)</f>
        <v>3598713</v>
      </c>
      <c r="I69" s="46"/>
      <c r="J69" s="61">
        <f>SUM(J67:J68)</f>
        <v>3793041</v>
      </c>
      <c r="K69" s="46"/>
      <c r="L69" s="61">
        <f>SUM(L67:L68)</f>
        <v>3823725</v>
      </c>
      <c r="M69" s="46"/>
    </row>
    <row r="70" spans="1:13" ht="23.95" customHeight="1" thickBot="1">
      <c r="A70" s="42" t="s">
        <v>45</v>
      </c>
      <c r="D70" s="44"/>
      <c r="E70" s="44"/>
      <c r="F70" s="53">
        <f>F38+F69</f>
        <v>7178754</v>
      </c>
      <c r="G70" s="46"/>
      <c r="H70" s="53">
        <f>H38+H69</f>
        <v>5697316</v>
      </c>
      <c r="I70" s="46"/>
      <c r="J70" s="53">
        <f>J38+J69</f>
        <v>4005770</v>
      </c>
      <c r="K70" s="46"/>
      <c r="L70" s="53">
        <f>L38+L69</f>
        <v>4050039</v>
      </c>
      <c r="M70" s="46"/>
    </row>
    <row r="71" spans="1:13" ht="23.95" customHeight="1" thickTop="1">
      <c r="D71" s="44"/>
      <c r="E71" s="44"/>
      <c r="F71" s="46">
        <f>SUM(F70-F25)</f>
        <v>0</v>
      </c>
      <c r="G71" s="46"/>
      <c r="H71" s="46">
        <f>SUM(H70-H25)</f>
        <v>0</v>
      </c>
      <c r="I71" s="46"/>
      <c r="J71" s="46">
        <f>SUM(J70-J25)</f>
        <v>0</v>
      </c>
      <c r="K71" s="46"/>
      <c r="L71" s="46">
        <f>SUM(L70-L25)</f>
        <v>0</v>
      </c>
      <c r="M71" s="46"/>
    </row>
    <row r="72" spans="1:13" ht="23.95" customHeight="1">
      <c r="A72" s="35" t="s">
        <v>28</v>
      </c>
      <c r="D72" s="44"/>
      <c r="E72" s="44"/>
      <c r="F72" s="35"/>
      <c r="G72" s="35"/>
      <c r="H72" s="35"/>
      <c r="I72" s="35"/>
      <c r="J72" s="35"/>
      <c r="K72" s="35"/>
      <c r="L72" s="35"/>
    </row>
    <row r="73" spans="1:13" ht="23.95" customHeight="1">
      <c r="D73" s="44"/>
      <c r="E73" s="44"/>
      <c r="F73" s="35"/>
      <c r="G73" s="35"/>
      <c r="H73" s="35"/>
      <c r="I73" s="35"/>
      <c r="J73" s="35"/>
      <c r="K73" s="35"/>
      <c r="L73" s="35"/>
    </row>
    <row r="74" spans="1:13" ht="23.95" customHeight="1">
      <c r="D74" s="44"/>
      <c r="E74" s="44"/>
      <c r="F74" s="35"/>
      <c r="G74" s="35"/>
      <c r="H74" s="35"/>
      <c r="I74" s="35"/>
      <c r="J74" s="35"/>
      <c r="K74" s="35"/>
      <c r="L74" s="35"/>
    </row>
    <row r="75" spans="1:13" ht="23.95" customHeight="1">
      <c r="A75" s="62" t="s">
        <v>46</v>
      </c>
      <c r="B75" s="62"/>
      <c r="C75" s="44"/>
      <c r="D75" s="43"/>
      <c r="E75" s="43"/>
      <c r="G75" s="63"/>
      <c r="H75" s="153" t="s">
        <v>46</v>
      </c>
      <c r="I75" s="153"/>
      <c r="J75" s="153"/>
      <c r="K75" s="153"/>
      <c r="L75" s="153"/>
    </row>
    <row r="76" spans="1:13" ht="23.95" customHeight="1">
      <c r="A76" s="151" t="s">
        <v>47</v>
      </c>
      <c r="B76" s="151"/>
      <c r="C76" s="44"/>
      <c r="D76" s="32"/>
      <c r="E76" s="32"/>
      <c r="F76" s="32"/>
      <c r="G76" s="151" t="s">
        <v>145</v>
      </c>
      <c r="H76" s="151"/>
      <c r="I76" s="151"/>
      <c r="J76" s="151"/>
      <c r="K76" s="151"/>
      <c r="L76" s="151"/>
    </row>
    <row r="77" spans="1:13" ht="23.95" customHeight="1">
      <c r="A77" s="151" t="s">
        <v>136</v>
      </c>
      <c r="B77" s="151"/>
      <c r="C77" s="44"/>
      <c r="D77" s="32"/>
      <c r="E77" s="32"/>
      <c r="F77" s="32"/>
      <c r="G77" s="151" t="s">
        <v>48</v>
      </c>
      <c r="H77" s="151"/>
      <c r="I77" s="151"/>
      <c r="J77" s="151"/>
      <c r="K77" s="151"/>
      <c r="L77" s="151"/>
    </row>
  </sheetData>
  <mergeCells count="9">
    <mergeCell ref="A77:B77"/>
    <mergeCell ref="G77:L77"/>
    <mergeCell ref="F5:H5"/>
    <mergeCell ref="J5:L5"/>
    <mergeCell ref="F45:H45"/>
    <mergeCell ref="J45:L45"/>
    <mergeCell ref="H75:L75"/>
    <mergeCell ref="A76:B76"/>
    <mergeCell ref="G76:L76"/>
  </mergeCells>
  <printOptions horizontalCentered="1"/>
  <pageMargins left="0.86614173228346503" right="0.39370078740157499" top="0.90551181102362199" bottom="0" header="0.196850393700787" footer="0.31496062992126"/>
  <pageSetup paperSize="9" scale="73" fitToHeight="3" orientation="portrait" r:id="rId1"/>
  <rowBreaks count="1" manualBreakCount="1">
    <brk id="4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69"/>
  <sheetViews>
    <sheetView showGridLines="0" view="pageBreakPreview" topLeftCell="A120" zoomScale="85" zoomScaleNormal="100" zoomScaleSheetLayoutView="85" workbookViewId="0">
      <selection activeCell="H130" sqref="H130"/>
    </sheetView>
  </sheetViews>
  <sheetFormatPr defaultColWidth="9.77734375" defaultRowHeight="23.95" customHeight="1"/>
  <cols>
    <col min="1" max="1" width="32.44140625" style="49" customWidth="1"/>
    <col min="2" max="2" width="3.21875" style="49" customWidth="1"/>
    <col min="3" max="3" width="21.109375" style="49" customWidth="1"/>
    <col min="4" max="4" width="8.21875" style="49" bestFit="1" customWidth="1"/>
    <col min="5" max="5" width="1.77734375" style="49" customWidth="1"/>
    <col min="6" max="6" width="15.5546875" style="78" customWidth="1"/>
    <col min="7" max="7" width="1.21875" style="78" customWidth="1"/>
    <col min="8" max="8" width="15.5546875" style="78" customWidth="1"/>
    <col min="9" max="9" width="1.21875" style="49" customWidth="1"/>
    <col min="10" max="10" width="15.5546875" style="78" customWidth="1"/>
    <col min="11" max="11" width="1.44140625" style="49" customWidth="1"/>
    <col min="12" max="12" width="15.5546875" style="78" customWidth="1"/>
    <col min="13" max="13" width="1.21875" style="49" customWidth="1"/>
    <col min="14" max="14" width="10.77734375" style="49" bestFit="1" customWidth="1"/>
    <col min="15" max="15" width="12.44140625" style="113" bestFit="1" customWidth="1"/>
    <col min="16" max="16384" width="9.77734375" style="49"/>
  </cols>
  <sheetData>
    <row r="1" spans="1:15" ht="23.2" customHeight="1">
      <c r="A1" s="29"/>
      <c r="B1" s="1"/>
      <c r="C1" s="1"/>
      <c r="D1" s="1"/>
      <c r="E1" s="1"/>
      <c r="F1" s="1"/>
      <c r="G1" s="1"/>
      <c r="H1" s="1"/>
      <c r="I1" s="1"/>
      <c r="J1" s="1"/>
      <c r="K1" s="1"/>
      <c r="L1" s="64" t="s">
        <v>49</v>
      </c>
      <c r="O1" s="65"/>
    </row>
    <row r="2" spans="1:15" ht="23.2" customHeight="1">
      <c r="A2" s="29" t="s">
        <v>153</v>
      </c>
      <c r="B2" s="1"/>
      <c r="C2" s="1"/>
      <c r="D2" s="1"/>
      <c r="E2" s="1"/>
      <c r="F2" s="1"/>
      <c r="G2" s="1"/>
      <c r="H2" s="1"/>
      <c r="I2" s="1"/>
      <c r="J2" s="1"/>
      <c r="K2" s="1"/>
      <c r="L2" s="64"/>
      <c r="O2" s="65"/>
    </row>
    <row r="3" spans="1:15" ht="23.2" customHeight="1">
      <c r="A3" s="1" t="s">
        <v>50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O3" s="65"/>
    </row>
    <row r="4" spans="1:15" ht="23.2" customHeight="1">
      <c r="A4" s="1" t="s">
        <v>190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O4" s="65"/>
    </row>
    <row r="5" spans="1:15" ht="23.2" customHeight="1">
      <c r="A5" s="66"/>
      <c r="B5" s="66"/>
      <c r="C5" s="66"/>
      <c r="D5" s="67"/>
      <c r="E5" s="67"/>
      <c r="F5" s="66"/>
      <c r="G5" s="66"/>
      <c r="H5" s="66"/>
      <c r="I5" s="68"/>
      <c r="J5" s="69"/>
      <c r="K5" s="68"/>
      <c r="L5" s="70" t="s">
        <v>51</v>
      </c>
      <c r="O5" s="65"/>
    </row>
    <row r="6" spans="1:15" ht="23.2" customHeight="1">
      <c r="A6" s="66"/>
      <c r="B6" s="66"/>
      <c r="C6" s="66"/>
      <c r="D6" s="67"/>
      <c r="E6" s="67"/>
      <c r="F6" s="154" t="s">
        <v>1</v>
      </c>
      <c r="G6" s="154"/>
      <c r="H6" s="154"/>
      <c r="I6" s="68"/>
      <c r="J6" s="154" t="s">
        <v>2</v>
      </c>
      <c r="K6" s="154"/>
      <c r="L6" s="154"/>
      <c r="O6" s="65"/>
    </row>
    <row r="7" spans="1:15" ht="23.2" customHeight="1">
      <c r="D7" s="71" t="s">
        <v>3</v>
      </c>
      <c r="F7" s="72">
        <v>2568</v>
      </c>
      <c r="G7" s="73"/>
      <c r="H7" s="72">
        <v>2567</v>
      </c>
      <c r="I7" s="73"/>
      <c r="J7" s="72">
        <v>2568</v>
      </c>
      <c r="K7" s="73"/>
      <c r="L7" s="72">
        <v>2567</v>
      </c>
      <c r="O7" s="65"/>
    </row>
    <row r="8" spans="1:15" ht="23.2" customHeight="1">
      <c r="D8" s="68"/>
      <c r="F8" s="73"/>
      <c r="G8" s="73"/>
      <c r="H8" s="73" t="s">
        <v>195</v>
      </c>
      <c r="I8" s="73"/>
      <c r="J8" s="73"/>
      <c r="K8" s="73"/>
      <c r="L8" s="73"/>
      <c r="O8" s="65"/>
    </row>
    <row r="9" spans="1:15" ht="23.2" customHeight="1">
      <c r="A9" s="74" t="s">
        <v>52</v>
      </c>
      <c r="D9" s="68"/>
      <c r="F9" s="73"/>
      <c r="G9" s="75"/>
      <c r="H9" s="73"/>
      <c r="I9" s="75"/>
      <c r="J9" s="73"/>
      <c r="K9" s="76"/>
      <c r="L9" s="73"/>
      <c r="O9" s="65"/>
    </row>
    <row r="10" spans="1:15" ht="23.2" customHeight="1">
      <c r="A10" s="77" t="s">
        <v>194</v>
      </c>
      <c r="D10" s="68"/>
      <c r="F10" s="73"/>
      <c r="G10" s="75"/>
      <c r="H10" s="73"/>
      <c r="I10" s="75"/>
      <c r="J10" s="73"/>
      <c r="K10" s="76"/>
      <c r="L10" s="73"/>
      <c r="O10" s="65"/>
    </row>
    <row r="11" spans="1:15" ht="23.2" customHeight="1">
      <c r="A11" s="74" t="s">
        <v>53</v>
      </c>
      <c r="G11" s="49"/>
      <c r="L11" s="79"/>
      <c r="O11" s="65"/>
    </row>
    <row r="12" spans="1:15" ht="23.2" customHeight="1">
      <c r="A12" s="49" t="s">
        <v>54</v>
      </c>
      <c r="D12" s="80">
        <v>10</v>
      </c>
      <c r="F12" s="81">
        <v>206091</v>
      </c>
      <c r="G12" s="82"/>
      <c r="H12" s="81">
        <v>215874</v>
      </c>
      <c r="I12" s="81"/>
      <c r="J12" s="81">
        <v>0</v>
      </c>
      <c r="K12" s="81"/>
      <c r="L12" s="81">
        <v>0</v>
      </c>
      <c r="O12" s="65"/>
    </row>
    <row r="13" spans="1:15" ht="23.2" customHeight="1">
      <c r="A13" s="49" t="s">
        <v>55</v>
      </c>
      <c r="D13" s="80">
        <v>11</v>
      </c>
      <c r="F13" s="81">
        <v>29683</v>
      </c>
      <c r="G13" s="82"/>
      <c r="H13" s="81">
        <v>25215</v>
      </c>
      <c r="I13" s="81"/>
      <c r="J13" s="81">
        <v>0</v>
      </c>
      <c r="K13" s="81"/>
      <c r="L13" s="81">
        <v>0</v>
      </c>
      <c r="O13" s="65"/>
    </row>
    <row r="14" spans="1:15" ht="23.2" customHeight="1">
      <c r="A14" s="49" t="s">
        <v>56</v>
      </c>
      <c r="D14" s="80">
        <v>12</v>
      </c>
      <c r="F14" s="81">
        <v>71927</v>
      </c>
      <c r="G14" s="81"/>
      <c r="H14" s="81">
        <v>67899</v>
      </c>
      <c r="I14" s="81"/>
      <c r="J14" s="81">
        <v>4171</v>
      </c>
      <c r="K14" s="81"/>
      <c r="L14" s="81">
        <v>245</v>
      </c>
      <c r="O14" s="65"/>
    </row>
    <row r="15" spans="1:15" ht="23.2" customHeight="1">
      <c r="A15" s="49" t="s">
        <v>179</v>
      </c>
      <c r="D15" s="80">
        <v>13</v>
      </c>
      <c r="F15" s="81">
        <v>6217</v>
      </c>
      <c r="G15" s="81"/>
      <c r="H15" s="81">
        <v>12227</v>
      </c>
      <c r="I15" s="81"/>
      <c r="J15" s="81">
        <v>-14037</v>
      </c>
      <c r="K15" s="81"/>
      <c r="L15" s="81">
        <v>0</v>
      </c>
      <c r="O15" s="65"/>
    </row>
    <row r="16" spans="1:15" ht="23.2" customHeight="1">
      <c r="A16" s="49" t="s">
        <v>149</v>
      </c>
      <c r="D16" s="83">
        <v>6.2</v>
      </c>
      <c r="F16" s="81">
        <v>555</v>
      </c>
      <c r="G16" s="81"/>
      <c r="H16" s="81">
        <v>797</v>
      </c>
      <c r="I16" s="81"/>
      <c r="J16" s="81">
        <v>0</v>
      </c>
      <c r="K16" s="81"/>
      <c r="L16" s="81">
        <v>0</v>
      </c>
      <c r="O16" s="65"/>
    </row>
    <row r="17" spans="1:15" ht="23.2" customHeight="1">
      <c r="A17" s="49" t="s">
        <v>57</v>
      </c>
      <c r="D17" s="68"/>
      <c r="F17" s="81">
        <v>23914</v>
      </c>
      <c r="G17" s="81"/>
      <c r="H17" s="81">
        <v>18700</v>
      </c>
      <c r="I17" s="81"/>
      <c r="J17" s="84">
        <v>11007</v>
      </c>
      <c r="K17" s="81"/>
      <c r="L17" s="84">
        <v>33000</v>
      </c>
      <c r="O17" s="65"/>
    </row>
    <row r="18" spans="1:15" ht="23.2" customHeight="1">
      <c r="A18" s="74" t="s">
        <v>58</v>
      </c>
      <c r="D18" s="68"/>
      <c r="F18" s="85">
        <f>SUM(F12:F17)</f>
        <v>338387</v>
      </c>
      <c r="G18" s="81"/>
      <c r="H18" s="85">
        <f>SUM(H12:H17)</f>
        <v>340712</v>
      </c>
      <c r="I18" s="81">
        <v>0</v>
      </c>
      <c r="J18" s="85">
        <f>SUM(J12:J17)</f>
        <v>1141</v>
      </c>
      <c r="K18" s="81">
        <v>0</v>
      </c>
      <c r="L18" s="85">
        <f>SUM(L12:L17)</f>
        <v>33245</v>
      </c>
      <c r="O18" s="65"/>
    </row>
    <row r="19" spans="1:15" ht="23.2" customHeight="1">
      <c r="A19" s="74" t="s">
        <v>59</v>
      </c>
      <c r="D19" s="68"/>
      <c r="F19" s="81"/>
      <c r="G19" s="82"/>
      <c r="H19" s="81"/>
      <c r="I19" s="82"/>
      <c r="J19" s="81"/>
      <c r="K19" s="81"/>
      <c r="L19" s="81"/>
      <c r="O19" s="65"/>
    </row>
    <row r="20" spans="1:15" ht="23.2" customHeight="1">
      <c r="A20" s="49" t="s">
        <v>60</v>
      </c>
      <c r="D20" s="68"/>
      <c r="F20" s="81">
        <v>221003</v>
      </c>
      <c r="G20" s="82"/>
      <c r="H20" s="81">
        <v>222467</v>
      </c>
      <c r="I20" s="82"/>
      <c r="J20" s="81">
        <v>18830</v>
      </c>
      <c r="K20" s="82"/>
      <c r="L20" s="81">
        <v>24621</v>
      </c>
      <c r="O20" s="65"/>
    </row>
    <row r="21" spans="1:15" ht="23.2" customHeight="1">
      <c r="A21" s="49" t="s">
        <v>61</v>
      </c>
      <c r="D21" s="68"/>
      <c r="F21" s="81">
        <v>44245</v>
      </c>
      <c r="G21" s="82"/>
      <c r="H21" s="81">
        <v>39766</v>
      </c>
      <c r="I21" s="82"/>
      <c r="J21" s="81">
        <v>0</v>
      </c>
      <c r="K21" s="82"/>
      <c r="L21" s="81">
        <v>0</v>
      </c>
      <c r="O21" s="65"/>
    </row>
    <row r="22" spans="1:15" ht="23.2" customHeight="1">
      <c r="A22" s="49" t="s">
        <v>62</v>
      </c>
      <c r="D22" s="68"/>
      <c r="F22" s="81">
        <v>14087</v>
      </c>
      <c r="G22" s="82"/>
      <c r="H22" s="81">
        <v>16939</v>
      </c>
      <c r="I22" s="82"/>
      <c r="J22" s="81">
        <v>2014</v>
      </c>
      <c r="K22" s="82"/>
      <c r="L22" s="81">
        <v>6480</v>
      </c>
      <c r="O22" s="65"/>
    </row>
    <row r="23" spans="1:15" ht="23.2" customHeight="1">
      <c r="A23" s="49" t="s">
        <v>211</v>
      </c>
      <c r="D23" s="80"/>
      <c r="F23" s="81">
        <v>-174</v>
      </c>
      <c r="G23" s="82"/>
      <c r="H23" s="81">
        <v>0</v>
      </c>
      <c r="I23" s="82"/>
      <c r="J23" s="81">
        <v>-21</v>
      </c>
      <c r="K23" s="82"/>
      <c r="L23" s="81">
        <v>0</v>
      </c>
      <c r="O23" s="65"/>
    </row>
    <row r="24" spans="1:15" ht="23.2" customHeight="1">
      <c r="A24" s="49" t="s">
        <v>63</v>
      </c>
      <c r="D24" s="68"/>
      <c r="F24" s="81">
        <v>116196</v>
      </c>
      <c r="G24" s="82"/>
      <c r="H24" s="81">
        <v>95300</v>
      </c>
      <c r="I24" s="82"/>
      <c r="J24" s="81">
        <v>11002</v>
      </c>
      <c r="K24" s="82"/>
      <c r="L24" s="81">
        <v>9962</v>
      </c>
      <c r="O24" s="65"/>
    </row>
    <row r="25" spans="1:15" ht="23.2" customHeight="1">
      <c r="A25" s="74" t="s">
        <v>64</v>
      </c>
      <c r="D25" s="68"/>
      <c r="F25" s="85">
        <f>SUM(F20:F24)</f>
        <v>395357</v>
      </c>
      <c r="G25" s="82"/>
      <c r="H25" s="85">
        <f>SUM(H20:H24)</f>
        <v>374472</v>
      </c>
      <c r="I25" s="82"/>
      <c r="J25" s="85">
        <f>SUM(J20:J24)</f>
        <v>31825</v>
      </c>
      <c r="K25" s="81"/>
      <c r="L25" s="85">
        <f>SUM(L20:L24)</f>
        <v>41063</v>
      </c>
      <c r="O25" s="65"/>
    </row>
    <row r="26" spans="1:15" ht="23.2" customHeight="1">
      <c r="A26" s="74" t="s">
        <v>212</v>
      </c>
      <c r="D26" s="68"/>
      <c r="F26" s="86">
        <f>SUM(F18-F25)</f>
        <v>-56970</v>
      </c>
      <c r="G26" s="82"/>
      <c r="H26" s="86">
        <f>SUM(H18-H25)</f>
        <v>-33760</v>
      </c>
      <c r="I26" s="82"/>
      <c r="J26" s="86">
        <f>SUM(J18-J25)</f>
        <v>-30684</v>
      </c>
      <c r="K26" s="81"/>
      <c r="L26" s="86">
        <f>SUM(L18-L25)</f>
        <v>-7818</v>
      </c>
      <c r="O26" s="65"/>
    </row>
    <row r="27" spans="1:15" ht="23.2" customHeight="1">
      <c r="A27" s="49" t="s">
        <v>65</v>
      </c>
      <c r="D27" s="80">
        <v>7</v>
      </c>
      <c r="F27" s="81">
        <v>-4581</v>
      </c>
      <c r="G27" s="82"/>
      <c r="H27" s="81">
        <v>-4620</v>
      </c>
      <c r="I27" s="82"/>
      <c r="J27" s="81">
        <v>0</v>
      </c>
      <c r="K27" s="82"/>
      <c r="L27" s="81">
        <v>0</v>
      </c>
      <c r="O27" s="65"/>
    </row>
    <row r="28" spans="1:15" ht="23.2" customHeight="1">
      <c r="A28" s="74" t="s">
        <v>205</v>
      </c>
      <c r="F28" s="85">
        <f>SUM(F26:F27)</f>
        <v>-61551</v>
      </c>
      <c r="G28" s="82"/>
      <c r="H28" s="85">
        <f>SUM(H26:H27)</f>
        <v>-38380</v>
      </c>
      <c r="I28" s="82"/>
      <c r="J28" s="85">
        <f>SUM(J26:J27)</f>
        <v>-30684</v>
      </c>
      <c r="K28" s="81"/>
      <c r="L28" s="85">
        <f>SUM(L26:L27)</f>
        <v>-7818</v>
      </c>
      <c r="O28" s="65"/>
    </row>
    <row r="29" spans="1:15" ht="23.2" customHeight="1">
      <c r="A29" s="77" t="s">
        <v>196</v>
      </c>
      <c r="F29" s="81"/>
      <c r="G29" s="82"/>
      <c r="H29" s="81"/>
      <c r="I29" s="82"/>
      <c r="J29" s="81"/>
      <c r="K29" s="81"/>
      <c r="L29" s="81"/>
      <c r="O29" s="65"/>
    </row>
    <row r="30" spans="1:15" ht="23.2" customHeight="1">
      <c r="A30" s="77" t="s">
        <v>213</v>
      </c>
      <c r="F30" s="81">
        <v>0</v>
      </c>
      <c r="G30" s="82"/>
      <c r="H30" s="81">
        <v>-16213</v>
      </c>
      <c r="I30" s="82"/>
      <c r="J30" s="81">
        <v>0</v>
      </c>
      <c r="K30" s="81"/>
      <c r="L30" s="81">
        <v>0</v>
      </c>
      <c r="O30" s="65"/>
    </row>
    <row r="31" spans="1:15" ht="23.2" customHeight="1">
      <c r="A31" s="77" t="s">
        <v>214</v>
      </c>
      <c r="F31" s="85">
        <f>SUM(F28:F30)</f>
        <v>-61551</v>
      </c>
      <c r="G31" s="82"/>
      <c r="H31" s="85">
        <f>SUM(H28:H30)</f>
        <v>-54593</v>
      </c>
      <c r="I31" s="82"/>
      <c r="J31" s="85">
        <f>SUM(J28:J30)</f>
        <v>-30684</v>
      </c>
      <c r="K31" s="81"/>
      <c r="L31" s="85">
        <f>SUM(L28:L30)</f>
        <v>-7818</v>
      </c>
      <c r="O31" s="65"/>
    </row>
    <row r="32" spans="1:15" ht="23.2" customHeight="1">
      <c r="A32" s="74" t="s">
        <v>66</v>
      </c>
      <c r="D32" s="80"/>
      <c r="F32" s="81"/>
      <c r="G32" s="81"/>
      <c r="H32" s="81"/>
      <c r="I32" s="82"/>
      <c r="J32" s="81"/>
      <c r="K32" s="81"/>
      <c r="L32" s="81"/>
      <c r="O32" s="65"/>
    </row>
    <row r="33" spans="1:15" ht="23.2" customHeight="1">
      <c r="A33" s="77" t="s">
        <v>194</v>
      </c>
      <c r="F33" s="81"/>
      <c r="G33" s="82"/>
      <c r="H33" s="81"/>
      <c r="I33" s="82"/>
      <c r="J33" s="81"/>
      <c r="K33" s="81"/>
      <c r="L33" s="81"/>
      <c r="O33" s="65"/>
    </row>
    <row r="34" spans="1:15" ht="23.2" customHeight="1">
      <c r="A34" s="87" t="s">
        <v>67</v>
      </c>
      <c r="D34" s="80"/>
      <c r="F34" s="81"/>
      <c r="G34" s="81"/>
      <c r="H34" s="81"/>
      <c r="I34" s="82"/>
      <c r="J34" s="81"/>
      <c r="K34" s="81"/>
      <c r="L34" s="81"/>
      <c r="O34" s="65"/>
    </row>
    <row r="35" spans="1:15" ht="23.2" customHeight="1">
      <c r="A35" s="49" t="s">
        <v>133</v>
      </c>
      <c r="D35" s="80"/>
      <c r="F35" s="81"/>
      <c r="G35" s="81"/>
      <c r="H35" s="81"/>
      <c r="I35" s="82"/>
      <c r="J35" s="81"/>
      <c r="K35" s="81"/>
      <c r="L35" s="81"/>
      <c r="O35" s="65"/>
    </row>
    <row r="36" spans="1:15" ht="23.2" customHeight="1">
      <c r="A36" s="49" t="s">
        <v>134</v>
      </c>
      <c r="D36" s="80"/>
      <c r="F36" s="84">
        <v>-197</v>
      </c>
      <c r="G36" s="82"/>
      <c r="H36" s="84">
        <v>5731</v>
      </c>
      <c r="I36" s="82"/>
      <c r="J36" s="84">
        <v>0</v>
      </c>
      <c r="K36" s="82"/>
      <c r="L36" s="84">
        <v>0</v>
      </c>
      <c r="O36" s="65"/>
    </row>
    <row r="37" spans="1:15" ht="23.2" customHeight="1">
      <c r="A37" s="49" t="s">
        <v>69</v>
      </c>
      <c r="D37" s="80"/>
      <c r="F37" s="81"/>
      <c r="G37" s="82"/>
      <c r="H37" s="81"/>
      <c r="I37" s="82"/>
      <c r="J37" s="81"/>
      <c r="K37" s="81"/>
      <c r="L37" s="81"/>
      <c r="O37" s="65"/>
    </row>
    <row r="38" spans="1:15" ht="23.2" customHeight="1">
      <c r="A38" s="49" t="s">
        <v>68</v>
      </c>
      <c r="D38" s="80"/>
      <c r="F38" s="84">
        <f>SUM(F36)</f>
        <v>-197</v>
      </c>
      <c r="G38" s="82"/>
      <c r="H38" s="84">
        <f>SUM(H36)</f>
        <v>5731</v>
      </c>
      <c r="I38" s="82"/>
      <c r="J38" s="84">
        <f>SUM(J36)</f>
        <v>0</v>
      </c>
      <c r="K38" s="81"/>
      <c r="L38" s="84">
        <f>SUM(L36)</f>
        <v>0</v>
      </c>
      <c r="O38" s="65"/>
    </row>
    <row r="39" spans="1:15" ht="23.2" customHeight="1">
      <c r="A39" s="87" t="s">
        <v>141</v>
      </c>
      <c r="D39" s="80"/>
      <c r="F39" s="81"/>
      <c r="G39" s="81"/>
      <c r="H39" s="81"/>
      <c r="I39" s="82"/>
      <c r="J39" s="81"/>
      <c r="K39" s="81"/>
      <c r="L39" s="81"/>
      <c r="O39" s="65"/>
    </row>
    <row r="40" spans="1:15" ht="23.2" customHeight="1">
      <c r="A40" s="49" t="s">
        <v>215</v>
      </c>
      <c r="D40" s="80"/>
      <c r="F40" s="81"/>
      <c r="G40" s="81"/>
      <c r="H40" s="81"/>
      <c r="I40" s="82"/>
      <c r="J40" s="81"/>
      <c r="K40" s="81"/>
      <c r="L40" s="81"/>
      <c r="O40" s="65"/>
    </row>
    <row r="41" spans="1:15" ht="23.2" customHeight="1">
      <c r="A41" s="49" t="s">
        <v>142</v>
      </c>
      <c r="D41" s="80"/>
      <c r="F41" s="84">
        <v>81</v>
      </c>
      <c r="G41" s="82"/>
      <c r="H41" s="84">
        <v>38</v>
      </c>
      <c r="I41" s="82"/>
      <c r="J41" s="84">
        <v>0</v>
      </c>
      <c r="K41" s="82"/>
      <c r="L41" s="84">
        <v>0</v>
      </c>
      <c r="O41" s="65"/>
    </row>
    <row r="42" spans="1:15" ht="23.2" customHeight="1">
      <c r="A42" s="49" t="s">
        <v>143</v>
      </c>
      <c r="D42" s="80"/>
      <c r="F42" s="81"/>
      <c r="G42" s="82"/>
      <c r="H42" s="81"/>
      <c r="I42" s="82"/>
      <c r="J42" s="81"/>
      <c r="K42" s="81"/>
      <c r="L42" s="81"/>
      <c r="O42" s="65"/>
    </row>
    <row r="43" spans="1:15" ht="23.2" customHeight="1">
      <c r="A43" s="49" t="s">
        <v>68</v>
      </c>
      <c r="D43" s="80"/>
      <c r="F43" s="84">
        <f>SUM(F41)</f>
        <v>81</v>
      </c>
      <c r="G43" s="82"/>
      <c r="H43" s="84">
        <f>SUM(H41)</f>
        <v>38</v>
      </c>
      <c r="I43" s="82"/>
      <c r="J43" s="84">
        <f>SUM(J41)</f>
        <v>0</v>
      </c>
      <c r="K43" s="81"/>
      <c r="L43" s="84">
        <f>SUM(L41)</f>
        <v>0</v>
      </c>
      <c r="O43" s="65"/>
    </row>
    <row r="44" spans="1:15" ht="23.2" customHeight="1">
      <c r="A44" s="88" t="s">
        <v>197</v>
      </c>
      <c r="D44" s="80"/>
      <c r="F44" s="89">
        <f>SUM(F38,F43)</f>
        <v>-116</v>
      </c>
      <c r="G44" s="82"/>
      <c r="H44" s="89">
        <f>SUM(H38,H43)</f>
        <v>5769</v>
      </c>
      <c r="I44" s="82"/>
      <c r="J44" s="89">
        <f>SUM(J38,J43)</f>
        <v>0</v>
      </c>
      <c r="K44" s="81"/>
      <c r="L44" s="89">
        <f>SUM(L38,L43)</f>
        <v>0</v>
      </c>
      <c r="O44" s="65"/>
    </row>
    <row r="45" spans="1:15" ht="23.2" customHeight="1">
      <c r="A45" s="77" t="s">
        <v>196</v>
      </c>
      <c r="D45" s="80"/>
      <c r="F45" s="90"/>
      <c r="G45" s="82"/>
      <c r="H45" s="90"/>
      <c r="I45" s="82"/>
      <c r="J45" s="90"/>
      <c r="K45" s="81"/>
      <c r="L45" s="90"/>
      <c r="O45" s="65"/>
    </row>
    <row r="46" spans="1:15" ht="23.2" customHeight="1">
      <c r="A46" s="91" t="s">
        <v>198</v>
      </c>
      <c r="D46" s="80"/>
      <c r="F46" s="48">
        <v>0</v>
      </c>
      <c r="G46" s="48"/>
      <c r="H46" s="48">
        <v>0</v>
      </c>
      <c r="I46" s="92"/>
      <c r="J46" s="48">
        <v>0</v>
      </c>
      <c r="K46" s="48"/>
      <c r="L46" s="48">
        <v>0</v>
      </c>
      <c r="O46" s="65"/>
    </row>
    <row r="47" spans="1:15" ht="23.2" customHeight="1">
      <c r="A47" s="77" t="s">
        <v>198</v>
      </c>
      <c r="D47" s="80"/>
      <c r="F47" s="93">
        <f>SUM(F46:F46)</f>
        <v>0</v>
      </c>
      <c r="G47" s="92"/>
      <c r="H47" s="93">
        <f>SUM(H46:H46)</f>
        <v>0</v>
      </c>
      <c r="I47" s="92"/>
      <c r="J47" s="93">
        <f>SUM(J46:J46)</f>
        <v>0</v>
      </c>
      <c r="K47" s="48"/>
      <c r="L47" s="93">
        <f>SUM(L46:L46)</f>
        <v>0</v>
      </c>
      <c r="O47" s="65"/>
    </row>
    <row r="48" spans="1:15" ht="23.2" customHeight="1">
      <c r="A48" s="77" t="s">
        <v>216</v>
      </c>
      <c r="B48" s="91"/>
      <c r="C48" s="91"/>
      <c r="D48" s="94"/>
      <c r="E48" s="91"/>
      <c r="F48" s="56">
        <f>F44+F47</f>
        <v>-116</v>
      </c>
      <c r="G48" s="92"/>
      <c r="H48" s="56">
        <f>H44+H47</f>
        <v>5769</v>
      </c>
      <c r="I48" s="92"/>
      <c r="J48" s="56">
        <f>J44+J47</f>
        <v>0</v>
      </c>
      <c r="K48" s="48"/>
      <c r="L48" s="56">
        <f>L44+L47</f>
        <v>0</v>
      </c>
      <c r="O48" s="65"/>
    </row>
    <row r="49" spans="1:26" ht="23.2" customHeight="1">
      <c r="A49" s="74"/>
      <c r="D49" s="80"/>
      <c r="F49" s="81"/>
      <c r="G49" s="82"/>
      <c r="H49" s="81"/>
      <c r="I49" s="82"/>
      <c r="J49" s="81"/>
      <c r="K49" s="81"/>
      <c r="L49" s="81"/>
      <c r="O49" s="65"/>
    </row>
    <row r="50" spans="1:26" s="67" customFormat="1" ht="23.2" customHeight="1">
      <c r="A50" s="49" t="s">
        <v>28</v>
      </c>
      <c r="B50" s="49"/>
      <c r="C50" s="49"/>
      <c r="D50" s="80"/>
      <c r="E50" s="49"/>
      <c r="F50" s="81"/>
      <c r="G50" s="82"/>
      <c r="H50" s="81"/>
      <c r="I50" s="82"/>
      <c r="J50" s="81"/>
      <c r="K50" s="81"/>
      <c r="L50" s="81"/>
      <c r="O50" s="95"/>
      <c r="P50" s="49"/>
    </row>
    <row r="51" spans="1:26" ht="23.95" customHeight="1">
      <c r="A51" s="29"/>
      <c r="B51" s="1"/>
      <c r="C51" s="1"/>
      <c r="D51" s="1"/>
      <c r="E51" s="1"/>
      <c r="F51" s="1"/>
      <c r="G51" s="1"/>
      <c r="H51" s="1"/>
      <c r="I51" s="1"/>
      <c r="J51" s="1"/>
      <c r="K51" s="1"/>
      <c r="L51" s="64" t="s">
        <v>49</v>
      </c>
      <c r="O51" s="65"/>
    </row>
    <row r="52" spans="1:26" ht="23.95" customHeight="1">
      <c r="A52" s="29" t="s">
        <v>153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64"/>
      <c r="O52" s="65"/>
    </row>
    <row r="53" spans="1:26" ht="23.95" customHeight="1">
      <c r="A53" s="1" t="s">
        <v>70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O53" s="65"/>
    </row>
    <row r="54" spans="1:26" s="67" customFormat="1" ht="23.95" customHeight="1">
      <c r="A54" s="1" t="s">
        <v>190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O54" s="95"/>
      <c r="P54" s="49"/>
    </row>
    <row r="55" spans="1:26" ht="23.95" customHeight="1">
      <c r="A55" s="66"/>
      <c r="B55" s="66"/>
      <c r="C55" s="66"/>
      <c r="D55" s="67"/>
      <c r="E55" s="67"/>
      <c r="F55" s="66"/>
      <c r="G55" s="66"/>
      <c r="H55" s="66"/>
      <c r="I55" s="68"/>
      <c r="J55" s="69"/>
      <c r="K55" s="68"/>
      <c r="L55" s="70" t="s">
        <v>51</v>
      </c>
      <c r="O55" s="65"/>
    </row>
    <row r="56" spans="1:26" ht="23.95" customHeight="1">
      <c r="A56" s="66"/>
      <c r="B56" s="66"/>
      <c r="C56" s="66"/>
      <c r="D56" s="67"/>
      <c r="E56" s="67"/>
      <c r="F56" s="154" t="s">
        <v>1</v>
      </c>
      <c r="G56" s="154"/>
      <c r="H56" s="154"/>
      <c r="I56" s="68"/>
      <c r="J56" s="154" t="s">
        <v>2</v>
      </c>
      <c r="K56" s="154"/>
      <c r="L56" s="154"/>
      <c r="O56" s="65"/>
    </row>
    <row r="57" spans="1:26" s="67" customFormat="1" ht="23.95" customHeight="1">
      <c r="A57" s="49"/>
      <c r="B57" s="49"/>
      <c r="C57" s="49"/>
      <c r="D57" s="71" t="s">
        <v>3</v>
      </c>
      <c r="E57" s="49"/>
      <c r="F57" s="72">
        <v>2568</v>
      </c>
      <c r="G57" s="73"/>
      <c r="H57" s="72">
        <v>2567</v>
      </c>
      <c r="I57" s="73"/>
      <c r="J57" s="72">
        <v>2568</v>
      </c>
      <c r="K57" s="73"/>
      <c r="L57" s="72">
        <v>2567</v>
      </c>
      <c r="O57" s="95"/>
      <c r="P57" s="49"/>
    </row>
    <row r="58" spans="1:26" s="67" customFormat="1" ht="23.95" customHeight="1">
      <c r="A58" s="49"/>
      <c r="B58" s="49"/>
      <c r="C58" s="49"/>
      <c r="D58" s="68"/>
      <c r="E58" s="49"/>
      <c r="F58" s="73"/>
      <c r="G58" s="73"/>
      <c r="H58" s="73" t="s">
        <v>195</v>
      </c>
      <c r="I58" s="73"/>
      <c r="J58" s="73"/>
      <c r="K58" s="73"/>
      <c r="L58" s="73"/>
      <c r="O58" s="95"/>
      <c r="P58" s="49"/>
    </row>
    <row r="59" spans="1:26" s="96" customFormat="1" ht="23.95" customHeight="1">
      <c r="A59" s="77" t="s">
        <v>199</v>
      </c>
      <c r="B59" s="91"/>
      <c r="C59" s="91"/>
      <c r="D59" s="94"/>
      <c r="E59" s="91"/>
      <c r="F59" s="48"/>
      <c r="G59" s="92"/>
      <c r="H59" s="48"/>
      <c r="I59" s="92"/>
      <c r="J59" s="48"/>
      <c r="K59" s="48"/>
      <c r="L59" s="48"/>
      <c r="O59" s="95"/>
      <c r="P59" s="49"/>
    </row>
    <row r="60" spans="1:26" s="96" customFormat="1" ht="23.95" customHeight="1">
      <c r="A60" s="91" t="s">
        <v>200</v>
      </c>
      <c r="B60" s="91"/>
      <c r="C60" s="91"/>
      <c r="D60" s="94"/>
      <c r="E60" s="91"/>
      <c r="F60" s="48">
        <f>F28+F44</f>
        <v>-61667</v>
      </c>
      <c r="G60" s="92"/>
      <c r="H60" s="48">
        <f>H28+H44</f>
        <v>-32611</v>
      </c>
      <c r="I60" s="92"/>
      <c r="J60" s="48">
        <f>J28+J44</f>
        <v>-30684</v>
      </c>
      <c r="K60" s="48"/>
      <c r="L60" s="48">
        <f>L28+L44</f>
        <v>-7818</v>
      </c>
      <c r="O60" s="48"/>
      <c r="P60" s="92"/>
      <c r="Q60" s="48"/>
      <c r="R60" s="92"/>
      <c r="S60" s="48"/>
      <c r="T60" s="48"/>
      <c r="U60" s="48"/>
      <c r="W60" s="49"/>
      <c r="X60" s="49"/>
      <c r="Y60" s="49"/>
      <c r="Z60" s="49"/>
    </row>
    <row r="61" spans="1:26" s="96" customFormat="1" ht="23.95" customHeight="1">
      <c r="A61" s="91" t="s">
        <v>217</v>
      </c>
      <c r="B61" s="91"/>
      <c r="C61" s="91"/>
      <c r="D61" s="94"/>
      <c r="E61" s="91"/>
      <c r="F61" s="56">
        <f>F30+F47</f>
        <v>0</v>
      </c>
      <c r="G61" s="92"/>
      <c r="H61" s="56">
        <f>H30+H47</f>
        <v>-16213</v>
      </c>
      <c r="I61" s="92"/>
      <c r="J61" s="56">
        <f>J30+J47</f>
        <v>0</v>
      </c>
      <c r="K61" s="48"/>
      <c r="L61" s="56">
        <f>L30+L47</f>
        <v>0</v>
      </c>
      <c r="O61" s="48"/>
      <c r="P61" s="92"/>
      <c r="Q61" s="48"/>
      <c r="R61" s="92"/>
      <c r="S61" s="48"/>
      <c r="T61" s="48"/>
      <c r="U61" s="48"/>
      <c r="W61" s="49"/>
      <c r="X61" s="49"/>
      <c r="Y61" s="49"/>
      <c r="Z61" s="49"/>
    </row>
    <row r="62" spans="1:26" s="96" customFormat="1" ht="23.95" customHeight="1" thickBot="1">
      <c r="A62" s="77" t="s">
        <v>162</v>
      </c>
      <c r="B62" s="91"/>
      <c r="C62" s="91"/>
      <c r="D62" s="94"/>
      <c r="E62" s="91"/>
      <c r="F62" s="97">
        <f>SUM(F60:F61)</f>
        <v>-61667</v>
      </c>
      <c r="G62" s="92"/>
      <c r="H62" s="97">
        <f>SUM(H60:H61)</f>
        <v>-48824</v>
      </c>
      <c r="I62" s="92"/>
      <c r="J62" s="97">
        <f>SUM(J60:J61)</f>
        <v>-30684</v>
      </c>
      <c r="K62" s="48"/>
      <c r="L62" s="97">
        <f>SUM(L60:L61)</f>
        <v>-7818</v>
      </c>
      <c r="O62" s="48"/>
      <c r="P62" s="92"/>
      <c r="Q62" s="48"/>
      <c r="R62" s="92"/>
      <c r="S62" s="48"/>
      <c r="T62" s="48"/>
      <c r="U62" s="48"/>
      <c r="W62" s="49"/>
      <c r="X62" s="49"/>
      <c r="Y62" s="49"/>
      <c r="Z62" s="49"/>
    </row>
    <row r="63" spans="1:26" s="96" customFormat="1" ht="23.95" customHeight="1" thickTop="1">
      <c r="A63" s="77"/>
      <c r="B63" s="91"/>
      <c r="C63" s="91"/>
      <c r="D63" s="94"/>
      <c r="E63" s="91"/>
      <c r="F63" s="48"/>
      <c r="G63" s="92"/>
      <c r="H63" s="48"/>
      <c r="I63" s="92"/>
      <c r="J63" s="48"/>
      <c r="K63" s="48"/>
      <c r="L63" s="48"/>
      <c r="O63" s="48"/>
      <c r="P63" s="92"/>
      <c r="Q63" s="48"/>
      <c r="R63" s="92"/>
      <c r="S63" s="48"/>
      <c r="T63" s="48"/>
      <c r="U63" s="48"/>
      <c r="W63" s="49"/>
      <c r="X63" s="49"/>
      <c r="Y63" s="49"/>
      <c r="Z63" s="49"/>
    </row>
    <row r="64" spans="1:26" s="96" customFormat="1" ht="23.95" customHeight="1">
      <c r="A64" s="77" t="s">
        <v>201</v>
      </c>
      <c r="B64" s="91"/>
      <c r="C64" s="91"/>
      <c r="D64" s="94"/>
      <c r="E64" s="91"/>
      <c r="F64" s="48"/>
      <c r="G64" s="92"/>
      <c r="H64" s="48"/>
      <c r="I64" s="92"/>
      <c r="J64" s="48"/>
      <c r="K64" s="48"/>
      <c r="L64" s="48"/>
      <c r="O64" s="48"/>
      <c r="P64" s="92"/>
      <c r="Q64" s="48"/>
      <c r="R64" s="92"/>
      <c r="S64" s="48"/>
      <c r="T64" s="48"/>
      <c r="U64" s="48"/>
      <c r="W64" s="49"/>
      <c r="X64" s="49"/>
      <c r="Y64" s="49"/>
      <c r="Z64" s="49"/>
    </row>
    <row r="65" spans="1:26" s="96" customFormat="1" ht="23.95" customHeight="1">
      <c r="A65" s="77" t="s">
        <v>71</v>
      </c>
      <c r="B65" s="91"/>
      <c r="C65" s="91"/>
      <c r="D65" s="94"/>
      <c r="E65" s="91"/>
      <c r="W65" s="49"/>
      <c r="X65" s="49"/>
      <c r="Y65" s="49"/>
      <c r="Z65" s="49"/>
    </row>
    <row r="66" spans="1:26" s="96" customFormat="1" ht="23.95" customHeight="1">
      <c r="A66" s="91" t="s">
        <v>205</v>
      </c>
      <c r="B66" s="91"/>
      <c r="C66" s="91"/>
      <c r="D66" s="94"/>
      <c r="E66" s="91"/>
      <c r="F66" s="98">
        <v>-62088</v>
      </c>
      <c r="G66" s="98"/>
      <c r="H66" s="98">
        <f>H28-H70</f>
        <v>-38382</v>
      </c>
      <c r="I66" s="98"/>
      <c r="J66" s="98"/>
      <c r="K66" s="98"/>
      <c r="L66" s="98"/>
      <c r="O66" s="98"/>
      <c r="P66" s="98"/>
      <c r="Q66" s="98"/>
      <c r="R66" s="98"/>
      <c r="S66" s="98"/>
      <c r="T66" s="98"/>
      <c r="U66" s="98"/>
      <c r="W66" s="49"/>
      <c r="X66" s="49"/>
      <c r="Y66" s="49"/>
      <c r="Z66" s="49"/>
    </row>
    <row r="67" spans="1:26" s="96" customFormat="1" ht="23.95" customHeight="1">
      <c r="A67" s="91" t="s">
        <v>213</v>
      </c>
      <c r="B67" s="91"/>
      <c r="C67" s="91"/>
      <c r="D67" s="94"/>
      <c r="E67" s="91"/>
      <c r="F67" s="98">
        <v>0</v>
      </c>
      <c r="G67" s="98"/>
      <c r="H67" s="98">
        <f>H30-H71</f>
        <v>-16213</v>
      </c>
      <c r="I67" s="98"/>
      <c r="J67" s="98"/>
      <c r="K67" s="98"/>
      <c r="L67" s="98"/>
      <c r="O67" s="98"/>
      <c r="P67" s="98"/>
      <c r="Q67" s="98"/>
      <c r="R67" s="98"/>
      <c r="S67" s="98"/>
      <c r="T67" s="98"/>
      <c r="U67" s="98"/>
      <c r="W67" s="49"/>
      <c r="X67" s="49"/>
      <c r="Y67" s="49"/>
      <c r="Z67" s="49"/>
    </row>
    <row r="68" spans="1:26" s="96" customFormat="1" ht="23.95" customHeight="1" thickBot="1">
      <c r="A68" s="91" t="s">
        <v>218</v>
      </c>
      <c r="B68" s="91"/>
      <c r="C68" s="91"/>
      <c r="D68" s="94"/>
      <c r="E68" s="91"/>
      <c r="F68" s="99">
        <f>SUM(F66:F67)</f>
        <v>-62088</v>
      </c>
      <c r="G68" s="98"/>
      <c r="H68" s="99">
        <f>SUM(H66:H67)</f>
        <v>-54595</v>
      </c>
      <c r="I68" s="98"/>
      <c r="J68" s="100">
        <f>J31</f>
        <v>-30684</v>
      </c>
      <c r="K68" s="98"/>
      <c r="L68" s="100">
        <f>L31</f>
        <v>-7818</v>
      </c>
      <c r="O68" s="98"/>
      <c r="P68" s="98"/>
      <c r="Q68" s="98"/>
      <c r="R68" s="98"/>
      <c r="S68" s="98"/>
      <c r="T68" s="98"/>
      <c r="U68" s="98"/>
      <c r="W68" s="49"/>
      <c r="X68" s="49"/>
      <c r="Y68" s="49"/>
      <c r="Z68" s="49"/>
    </row>
    <row r="69" spans="1:26" s="96" customFormat="1" ht="23.95" customHeight="1" thickTop="1">
      <c r="A69" s="77" t="s">
        <v>72</v>
      </c>
      <c r="B69" s="91"/>
      <c r="C69" s="91"/>
      <c r="D69" s="94"/>
      <c r="E69" s="91"/>
      <c r="F69" s="98"/>
      <c r="G69" s="98"/>
      <c r="H69" s="98"/>
      <c r="I69" s="98"/>
      <c r="J69" s="98"/>
      <c r="K69" s="98"/>
      <c r="L69" s="98"/>
      <c r="O69" s="98"/>
      <c r="P69" s="98"/>
      <c r="Q69" s="98"/>
      <c r="R69" s="98"/>
      <c r="S69" s="98"/>
      <c r="T69" s="98"/>
      <c r="U69" s="98"/>
      <c r="W69" s="49"/>
      <c r="X69" s="49"/>
      <c r="Y69" s="49"/>
      <c r="Z69" s="49"/>
    </row>
    <row r="70" spans="1:26" s="96" customFormat="1" ht="23.95" customHeight="1">
      <c r="A70" s="91" t="s">
        <v>219</v>
      </c>
      <c r="B70" s="91"/>
      <c r="C70" s="91"/>
      <c r="D70" s="94"/>
      <c r="E70" s="91"/>
      <c r="F70" s="98">
        <v>537</v>
      </c>
      <c r="G70" s="98"/>
      <c r="H70" s="98">
        <v>2</v>
      </c>
      <c r="I70" s="98"/>
      <c r="J70" s="98"/>
      <c r="K70" s="98"/>
      <c r="L70" s="98"/>
      <c r="O70" s="98"/>
      <c r="P70" s="98"/>
      <c r="Q70" s="98"/>
      <c r="R70" s="98"/>
      <c r="S70" s="98"/>
      <c r="T70" s="98"/>
      <c r="U70" s="98"/>
      <c r="W70" s="49"/>
      <c r="X70" s="49"/>
      <c r="Y70" s="49"/>
      <c r="Z70" s="49"/>
    </row>
    <row r="71" spans="1:26" s="96" customFormat="1" ht="23.95" customHeight="1">
      <c r="A71" s="91" t="s">
        <v>220</v>
      </c>
      <c r="B71" s="91"/>
      <c r="C71" s="91"/>
      <c r="D71" s="94"/>
      <c r="E71" s="91"/>
      <c r="F71" s="101">
        <v>0</v>
      </c>
      <c r="G71" s="98"/>
      <c r="H71" s="101">
        <v>0</v>
      </c>
      <c r="I71" s="98"/>
      <c r="J71" s="98"/>
      <c r="K71" s="98"/>
      <c r="L71" s="98"/>
      <c r="O71" s="98"/>
      <c r="P71" s="98"/>
      <c r="Q71" s="98"/>
      <c r="R71" s="98"/>
      <c r="S71" s="98"/>
      <c r="T71" s="98"/>
      <c r="U71" s="98"/>
      <c r="W71" s="49"/>
      <c r="X71" s="49"/>
      <c r="Y71" s="49"/>
      <c r="Z71" s="49"/>
    </row>
    <row r="72" spans="1:26" s="96" customFormat="1" ht="23.95" customHeight="1">
      <c r="A72" s="91" t="s">
        <v>221</v>
      </c>
      <c r="B72" s="91"/>
      <c r="C72" s="91"/>
      <c r="D72" s="94"/>
      <c r="E72" s="91"/>
      <c r="F72" s="99">
        <f>SUM(F70:F71)</f>
        <v>537</v>
      </c>
      <c r="G72" s="92"/>
      <c r="H72" s="99">
        <f>SUM(H70:H71)</f>
        <v>2</v>
      </c>
      <c r="I72" s="48"/>
      <c r="J72" s="48"/>
      <c r="K72" s="48"/>
      <c r="L72" s="48"/>
      <c r="O72" s="98"/>
      <c r="P72" s="92"/>
      <c r="Q72" s="98"/>
      <c r="R72" s="48"/>
      <c r="S72" s="48"/>
      <c r="T72" s="48"/>
      <c r="U72" s="48"/>
      <c r="W72" s="49"/>
      <c r="X72" s="49"/>
      <c r="Y72" s="49"/>
      <c r="Z72" s="49"/>
    </row>
    <row r="73" spans="1:26" s="96" customFormat="1" ht="23.95" customHeight="1" thickBot="1">
      <c r="A73" s="91"/>
      <c r="B73" s="91"/>
      <c r="C73" s="91"/>
      <c r="D73" s="94"/>
      <c r="E73" s="91"/>
      <c r="F73" s="102">
        <f>SUM(F68,F72)</f>
        <v>-61551</v>
      </c>
      <c r="G73" s="92"/>
      <c r="H73" s="102">
        <f>SUM(H68,H72)</f>
        <v>-54593</v>
      </c>
      <c r="I73" s="48"/>
      <c r="J73" s="48"/>
      <c r="K73" s="48"/>
      <c r="L73" s="48"/>
      <c r="O73" s="48"/>
      <c r="P73" s="92"/>
      <c r="Q73" s="48"/>
      <c r="R73" s="48"/>
      <c r="S73" s="48"/>
      <c r="T73" s="48"/>
      <c r="U73" s="48"/>
      <c r="W73" s="49"/>
      <c r="X73" s="49"/>
      <c r="Y73" s="49"/>
      <c r="Z73" s="49"/>
    </row>
    <row r="74" spans="1:26" s="96" customFormat="1" ht="23.95" customHeight="1" thickTop="1">
      <c r="A74" s="77" t="s">
        <v>202</v>
      </c>
      <c r="B74" s="91"/>
      <c r="C74" s="91"/>
      <c r="D74" s="94"/>
      <c r="E74" s="91"/>
      <c r="F74" s="48"/>
      <c r="G74" s="48"/>
      <c r="H74" s="48"/>
      <c r="I74" s="92"/>
      <c r="J74" s="48"/>
      <c r="K74" s="48"/>
      <c r="L74" s="48"/>
      <c r="O74" s="48"/>
      <c r="P74" s="48"/>
      <c r="Q74" s="48"/>
      <c r="R74" s="92"/>
      <c r="S74" s="48"/>
      <c r="T74" s="48"/>
      <c r="U74" s="48"/>
      <c r="W74" s="49"/>
      <c r="X74" s="49"/>
      <c r="Y74" s="49"/>
      <c r="Z74" s="49"/>
    </row>
    <row r="75" spans="1:26" s="96" customFormat="1" ht="23.95" customHeight="1">
      <c r="A75" s="77" t="s">
        <v>71</v>
      </c>
      <c r="B75" s="91"/>
      <c r="C75" s="91"/>
      <c r="D75" s="94"/>
      <c r="E75" s="91"/>
      <c r="W75" s="49"/>
      <c r="X75" s="49"/>
      <c r="Y75" s="49"/>
      <c r="Z75" s="49"/>
    </row>
    <row r="76" spans="1:26" s="96" customFormat="1" ht="23.95" customHeight="1">
      <c r="A76" s="91" t="s">
        <v>200</v>
      </c>
      <c r="B76" s="91"/>
      <c r="C76" s="91"/>
      <c r="D76" s="94"/>
      <c r="E76" s="91"/>
      <c r="F76" s="98">
        <v>-62204</v>
      </c>
      <c r="G76" s="98"/>
      <c r="H76" s="98">
        <f>H60-H80</f>
        <v>-32627</v>
      </c>
      <c r="I76" s="98"/>
      <c r="J76" s="98"/>
      <c r="K76" s="98"/>
      <c r="L76" s="98"/>
      <c r="O76" s="98"/>
      <c r="P76" s="98"/>
      <c r="Q76" s="98"/>
      <c r="R76" s="98"/>
      <c r="S76" s="98"/>
      <c r="T76" s="98"/>
      <c r="U76" s="98"/>
      <c r="W76" s="49"/>
      <c r="X76" s="49"/>
      <c r="Y76" s="49"/>
      <c r="Z76" s="49"/>
    </row>
    <row r="77" spans="1:26" s="96" customFormat="1" ht="23.95" customHeight="1">
      <c r="A77" s="91" t="s">
        <v>217</v>
      </c>
      <c r="B77" s="91"/>
      <c r="C77" s="91"/>
      <c r="D77" s="94"/>
      <c r="E77" s="91"/>
      <c r="F77" s="98">
        <f>F61-F81</f>
        <v>0</v>
      </c>
      <c r="G77" s="98"/>
      <c r="H77" s="98">
        <f>H61-H81</f>
        <v>-16213</v>
      </c>
      <c r="I77" s="98"/>
      <c r="J77" s="98"/>
      <c r="K77" s="98"/>
      <c r="L77" s="98"/>
      <c r="O77" s="98"/>
      <c r="P77" s="98"/>
      <c r="Q77" s="98"/>
      <c r="R77" s="98"/>
      <c r="S77" s="98"/>
      <c r="T77" s="98"/>
      <c r="U77" s="98"/>
      <c r="W77" s="49"/>
      <c r="X77" s="49"/>
      <c r="Y77" s="49"/>
      <c r="Z77" s="49"/>
    </row>
    <row r="78" spans="1:26" s="96" customFormat="1" ht="23.95" customHeight="1" thickBot="1">
      <c r="A78" s="91" t="s">
        <v>203</v>
      </c>
      <c r="B78" s="91"/>
      <c r="C78" s="91"/>
      <c r="D78" s="94"/>
      <c r="E78" s="91"/>
      <c r="F78" s="99">
        <f>SUM(F76:F77)</f>
        <v>-62204</v>
      </c>
      <c r="G78" s="98"/>
      <c r="H78" s="99">
        <f>SUM(H76:H77)</f>
        <v>-48840</v>
      </c>
      <c r="I78" s="98"/>
      <c r="J78" s="100">
        <f>SUM(J62)</f>
        <v>-30684</v>
      </c>
      <c r="K78" s="98"/>
      <c r="L78" s="100">
        <f>SUM(L62)</f>
        <v>-7818</v>
      </c>
      <c r="O78" s="98"/>
      <c r="P78" s="98"/>
      <c r="Q78" s="98"/>
      <c r="R78" s="98"/>
      <c r="S78" s="98"/>
      <c r="T78" s="98"/>
      <c r="U78" s="98"/>
      <c r="W78" s="49"/>
      <c r="X78" s="49"/>
      <c r="Y78" s="49"/>
      <c r="Z78" s="49"/>
    </row>
    <row r="79" spans="1:26" s="96" customFormat="1" ht="23.95" customHeight="1" thickTop="1">
      <c r="A79" s="77" t="s">
        <v>72</v>
      </c>
      <c r="B79" s="91"/>
      <c r="C79" s="91"/>
      <c r="D79" s="94"/>
      <c r="E79" s="91"/>
      <c r="F79" s="98"/>
      <c r="G79" s="98"/>
      <c r="H79" s="98"/>
      <c r="I79" s="98"/>
      <c r="J79" s="98"/>
      <c r="K79" s="98"/>
      <c r="L79" s="98"/>
      <c r="O79" s="98"/>
      <c r="P79" s="98"/>
      <c r="Q79" s="98"/>
      <c r="R79" s="98"/>
      <c r="S79" s="98"/>
      <c r="T79" s="98"/>
      <c r="U79" s="98"/>
      <c r="W79" s="49"/>
      <c r="X79" s="49"/>
      <c r="Y79" s="49"/>
      <c r="Z79" s="49"/>
    </row>
    <row r="80" spans="1:26" s="96" customFormat="1" ht="23.95" customHeight="1">
      <c r="A80" s="91" t="s">
        <v>222</v>
      </c>
      <c r="B80" s="91"/>
      <c r="C80" s="91"/>
      <c r="D80" s="94"/>
      <c r="E80" s="91"/>
      <c r="F80" s="98">
        <v>537</v>
      </c>
      <c r="G80" s="98"/>
      <c r="H80" s="98">
        <v>16</v>
      </c>
      <c r="I80" s="98"/>
      <c r="J80" s="98"/>
      <c r="K80" s="98"/>
      <c r="L80" s="98"/>
      <c r="O80" s="98"/>
      <c r="P80" s="98"/>
      <c r="Q80" s="98"/>
      <c r="R80" s="98"/>
      <c r="S80" s="98"/>
      <c r="T80" s="98"/>
      <c r="U80" s="98"/>
      <c r="W80" s="49"/>
      <c r="X80" s="49"/>
      <c r="Y80" s="49"/>
      <c r="Z80" s="49"/>
    </row>
    <row r="81" spans="1:26" s="96" customFormat="1" ht="23.95" customHeight="1">
      <c r="A81" s="91" t="s">
        <v>223</v>
      </c>
      <c r="B81" s="91"/>
      <c r="C81" s="91"/>
      <c r="D81" s="94"/>
      <c r="E81" s="91"/>
      <c r="F81" s="101">
        <v>0</v>
      </c>
      <c r="G81" s="98"/>
      <c r="H81" s="101">
        <v>0</v>
      </c>
      <c r="I81" s="98"/>
      <c r="J81" s="98"/>
      <c r="K81" s="98"/>
      <c r="L81" s="98"/>
      <c r="O81" s="98"/>
      <c r="P81" s="98"/>
      <c r="Q81" s="98"/>
      <c r="R81" s="98"/>
      <c r="S81" s="98"/>
      <c r="T81" s="98"/>
      <c r="U81" s="98"/>
      <c r="W81" s="49"/>
      <c r="X81" s="49"/>
      <c r="Y81" s="49"/>
      <c r="Z81" s="49"/>
    </row>
    <row r="82" spans="1:26" s="96" customFormat="1" ht="23.95" customHeight="1">
      <c r="A82" s="91" t="s">
        <v>224</v>
      </c>
      <c r="B82" s="91"/>
      <c r="C82" s="91"/>
      <c r="D82" s="94"/>
      <c r="E82" s="91"/>
      <c r="F82" s="99">
        <f>SUM(F80:F81)</f>
        <v>537</v>
      </c>
      <c r="G82" s="92"/>
      <c r="H82" s="99">
        <f>SUM(H80:H81)</f>
        <v>16</v>
      </c>
      <c r="I82" s="48"/>
      <c r="J82" s="48"/>
      <c r="K82" s="48"/>
      <c r="L82" s="48"/>
      <c r="O82" s="98"/>
      <c r="P82" s="92"/>
      <c r="Q82" s="98"/>
      <c r="R82" s="48"/>
      <c r="S82" s="48"/>
      <c r="T82" s="48"/>
      <c r="U82" s="48"/>
      <c r="W82" s="49"/>
      <c r="X82" s="49"/>
      <c r="Y82" s="49"/>
      <c r="Z82" s="49"/>
    </row>
    <row r="83" spans="1:26" s="96" customFormat="1" ht="23.95" customHeight="1" thickBot="1">
      <c r="A83" s="91"/>
      <c r="B83" s="91"/>
      <c r="C83" s="91"/>
      <c r="D83" s="94"/>
      <c r="E83" s="91"/>
      <c r="F83" s="102">
        <f>SUM(F78,F82)</f>
        <v>-61667</v>
      </c>
      <c r="G83" s="92"/>
      <c r="H83" s="102">
        <f>SUM(H78,H82)</f>
        <v>-48824</v>
      </c>
      <c r="I83" s="48"/>
      <c r="J83" s="48"/>
      <c r="K83" s="48"/>
      <c r="L83" s="48"/>
      <c r="O83" s="48"/>
      <c r="P83" s="92"/>
      <c r="Q83" s="48"/>
      <c r="R83" s="48"/>
      <c r="S83" s="48"/>
      <c r="T83" s="48"/>
      <c r="U83" s="48"/>
      <c r="W83" s="49"/>
      <c r="X83" s="49"/>
      <c r="Y83" s="49"/>
      <c r="Z83" s="49"/>
    </row>
    <row r="84" spans="1:26" s="96" customFormat="1" ht="23.95" customHeight="1" thickTop="1">
      <c r="A84" s="91"/>
      <c r="B84" s="91"/>
      <c r="C84" s="91"/>
      <c r="D84" s="94"/>
      <c r="E84" s="91"/>
      <c r="F84" s="48"/>
      <c r="G84" s="48"/>
      <c r="H84" s="48"/>
      <c r="I84" s="48"/>
      <c r="J84" s="48"/>
      <c r="K84" s="48"/>
      <c r="L84" s="48"/>
      <c r="M84" s="48"/>
      <c r="O84" s="95"/>
      <c r="P84" s="49"/>
    </row>
    <row r="85" spans="1:26" s="96" customFormat="1" ht="23.95" customHeight="1">
      <c r="A85" s="103" t="s">
        <v>225</v>
      </c>
      <c r="B85" s="104"/>
      <c r="C85" s="104"/>
      <c r="D85" s="80">
        <v>14</v>
      </c>
      <c r="G85" s="104"/>
      <c r="I85" s="105"/>
      <c r="J85" s="106"/>
      <c r="K85" s="105"/>
      <c r="L85" s="106"/>
      <c r="O85" s="95"/>
      <c r="P85" s="49"/>
      <c r="Q85" s="49"/>
      <c r="R85" s="68"/>
      <c r="S85" s="68"/>
      <c r="T85" s="68"/>
      <c r="U85" s="49"/>
    </row>
    <row r="86" spans="1:26" s="96" customFormat="1" ht="23.95" customHeight="1">
      <c r="A86" s="103" t="s">
        <v>226</v>
      </c>
      <c r="B86" s="104"/>
      <c r="C86" s="104"/>
      <c r="D86" s="94"/>
      <c r="G86" s="104"/>
      <c r="I86" s="105"/>
      <c r="J86" s="106"/>
      <c r="K86" s="105"/>
      <c r="L86" s="106"/>
      <c r="O86" s="95"/>
      <c r="P86" s="49"/>
      <c r="Q86" s="68"/>
      <c r="R86" s="49"/>
      <c r="S86" s="49"/>
      <c r="T86" s="49"/>
      <c r="U86" s="49"/>
    </row>
    <row r="87" spans="1:26" s="96" customFormat="1" ht="23.95" customHeight="1">
      <c r="A87" s="96" t="s">
        <v>204</v>
      </c>
      <c r="B87" s="104"/>
      <c r="C87" s="104"/>
      <c r="D87" s="94"/>
      <c r="G87" s="104"/>
      <c r="I87" s="105"/>
      <c r="J87" s="106"/>
      <c r="K87" s="105"/>
      <c r="L87" s="106"/>
      <c r="O87" s="95"/>
      <c r="P87" s="49"/>
      <c r="Q87" s="68"/>
      <c r="R87" s="49"/>
      <c r="S87" s="49"/>
      <c r="T87" s="49"/>
      <c r="U87" s="49"/>
    </row>
    <row r="88" spans="1:26" s="96" customFormat="1" ht="23.95" customHeight="1">
      <c r="A88" s="96" t="s">
        <v>227</v>
      </c>
      <c r="B88" s="104"/>
      <c r="C88" s="104"/>
      <c r="D88" s="94"/>
      <c r="F88" s="107">
        <v>-0.08</v>
      </c>
      <c r="G88" s="108"/>
      <c r="H88" s="107">
        <v>-0.06</v>
      </c>
      <c r="I88" s="109"/>
      <c r="J88" s="109">
        <v>-0.04</v>
      </c>
      <c r="K88" s="109"/>
      <c r="L88" s="109">
        <v>-0.01</v>
      </c>
      <c r="O88" s="107"/>
      <c r="P88" s="108"/>
      <c r="Q88" s="107"/>
      <c r="R88" s="109"/>
      <c r="S88" s="109"/>
      <c r="T88" s="109"/>
      <c r="U88" s="109"/>
      <c r="W88" s="49"/>
      <c r="X88" s="49"/>
      <c r="Y88" s="49"/>
      <c r="Z88" s="49"/>
    </row>
    <row r="89" spans="1:26" s="96" customFormat="1" ht="23.95" customHeight="1">
      <c r="A89" s="91" t="s">
        <v>228</v>
      </c>
      <c r="B89" s="91"/>
      <c r="C89" s="91"/>
      <c r="E89" s="91"/>
      <c r="F89" s="110">
        <v>0</v>
      </c>
      <c r="G89" s="107"/>
      <c r="H89" s="110">
        <v>-0.03</v>
      </c>
      <c r="I89" s="107"/>
      <c r="J89" s="110">
        <v>0</v>
      </c>
      <c r="K89" s="107"/>
      <c r="L89" s="110">
        <v>0</v>
      </c>
      <c r="O89" s="107"/>
      <c r="P89" s="107"/>
      <c r="Q89" s="107"/>
      <c r="R89" s="107"/>
      <c r="S89" s="107"/>
      <c r="T89" s="107"/>
      <c r="U89" s="107"/>
      <c r="W89" s="49"/>
      <c r="X89" s="49"/>
      <c r="Y89" s="49"/>
      <c r="Z89" s="49"/>
    </row>
    <row r="90" spans="1:26" s="96" customFormat="1" ht="23.95" customHeight="1" thickBot="1">
      <c r="A90" s="91"/>
      <c r="B90" s="91"/>
      <c r="C90" s="91"/>
      <c r="D90" s="91"/>
      <c r="E90" s="91"/>
      <c r="F90" s="111">
        <f>SUM(F88:F89)</f>
        <v>-0.08</v>
      </c>
      <c r="G90" s="112"/>
      <c r="H90" s="111">
        <f>SUM(H88:H89)</f>
        <v>-0.09</v>
      </c>
      <c r="I90" s="112"/>
      <c r="J90" s="111">
        <f>SUM(J88:J89)</f>
        <v>-0.04</v>
      </c>
      <c r="K90" s="112"/>
      <c r="L90" s="111">
        <f>SUM(L88:L89)</f>
        <v>-0.01</v>
      </c>
      <c r="O90" s="112"/>
      <c r="P90" s="112"/>
      <c r="Q90" s="112"/>
      <c r="R90" s="112"/>
      <c r="S90" s="112"/>
      <c r="T90" s="112"/>
      <c r="U90" s="112"/>
      <c r="W90" s="49"/>
      <c r="X90" s="49"/>
      <c r="Y90" s="49"/>
      <c r="Z90" s="49"/>
    </row>
    <row r="91" spans="1:26" ht="23.95" customHeight="1" thickTop="1">
      <c r="D91" s="80"/>
      <c r="G91" s="80"/>
      <c r="I91" s="78"/>
      <c r="K91" s="78"/>
    </row>
    <row r="92" spans="1:26" ht="23.95" customHeight="1">
      <c r="A92" s="49" t="s">
        <v>28</v>
      </c>
      <c r="G92" s="49"/>
    </row>
    <row r="93" spans="1:26" ht="23.95" customHeight="1">
      <c r="A93" s="67"/>
      <c r="D93" s="80"/>
      <c r="G93" s="68"/>
      <c r="I93" s="68"/>
      <c r="J93" s="68"/>
      <c r="K93" s="68"/>
      <c r="L93" s="64"/>
    </row>
    <row r="94" spans="1:26" ht="23.95" customHeight="1">
      <c r="D94" s="80"/>
      <c r="G94" s="68"/>
      <c r="I94" s="68"/>
      <c r="J94" s="68"/>
      <c r="K94" s="68"/>
      <c r="L94" s="64" t="s">
        <v>49</v>
      </c>
    </row>
    <row r="95" spans="1:26" ht="23.95" customHeight="1">
      <c r="A95" s="29" t="s">
        <v>153</v>
      </c>
      <c r="D95" s="80"/>
      <c r="G95" s="68"/>
      <c r="I95" s="68"/>
      <c r="J95" s="68"/>
      <c r="K95" s="68"/>
      <c r="L95" s="64"/>
    </row>
    <row r="96" spans="1:26" ht="23.95" customHeight="1">
      <c r="A96" s="74" t="s">
        <v>73</v>
      </c>
      <c r="B96" s="74"/>
      <c r="C96" s="74"/>
      <c r="D96" s="74"/>
      <c r="E96" s="67"/>
      <c r="F96" s="67"/>
      <c r="G96" s="74"/>
      <c r="H96" s="67"/>
      <c r="I96" s="74"/>
      <c r="J96" s="74"/>
      <c r="K96" s="74"/>
      <c r="L96" s="74"/>
    </row>
    <row r="97" spans="1:16" ht="23.95" customHeight="1">
      <c r="A97" s="1" t="s">
        <v>190</v>
      </c>
      <c r="B97" s="74"/>
      <c r="C97" s="74"/>
      <c r="D97" s="74"/>
      <c r="E97" s="67"/>
      <c r="F97" s="67"/>
      <c r="G97" s="74"/>
      <c r="H97" s="67"/>
      <c r="I97" s="74"/>
      <c r="J97" s="74"/>
      <c r="K97" s="74"/>
      <c r="L97" s="74"/>
    </row>
    <row r="98" spans="1:16" ht="23.95" customHeight="1">
      <c r="A98" s="66"/>
      <c r="B98" s="66"/>
      <c r="C98" s="66"/>
      <c r="D98" s="66"/>
      <c r="E98" s="67"/>
      <c r="F98" s="67"/>
      <c r="G98" s="66"/>
      <c r="H98" s="67"/>
      <c r="I98" s="68"/>
      <c r="J98" s="69"/>
      <c r="K98" s="68"/>
      <c r="L98" s="70" t="s">
        <v>0</v>
      </c>
    </row>
    <row r="99" spans="1:16" ht="23.95" customHeight="1">
      <c r="A99" s="66"/>
      <c r="B99" s="66"/>
      <c r="C99" s="66"/>
      <c r="D99" s="67"/>
      <c r="E99" s="67"/>
      <c r="F99" s="154" t="s">
        <v>1</v>
      </c>
      <c r="G99" s="154"/>
      <c r="H99" s="154"/>
      <c r="I99" s="68"/>
      <c r="J99" s="154" t="s">
        <v>2</v>
      </c>
      <c r="K99" s="154"/>
      <c r="L99" s="154"/>
    </row>
    <row r="100" spans="1:16" ht="23.95" customHeight="1">
      <c r="D100" s="68"/>
      <c r="F100" s="72">
        <v>2568</v>
      </c>
      <c r="G100" s="73"/>
      <c r="H100" s="72">
        <v>2567</v>
      </c>
      <c r="I100" s="73"/>
      <c r="J100" s="72">
        <v>2568</v>
      </c>
      <c r="K100" s="73"/>
      <c r="L100" s="72">
        <v>2567</v>
      </c>
    </row>
    <row r="101" spans="1:16" ht="23.95" customHeight="1">
      <c r="A101" s="74" t="s">
        <v>74</v>
      </c>
      <c r="F101" s="49"/>
      <c r="G101" s="49"/>
      <c r="H101" s="49"/>
      <c r="J101" s="49"/>
      <c r="L101" s="49"/>
    </row>
    <row r="102" spans="1:16" ht="23.95" customHeight="1">
      <c r="A102" s="114" t="s">
        <v>212</v>
      </c>
      <c r="B102" s="114"/>
      <c r="C102" s="114"/>
      <c r="D102" s="114"/>
      <c r="F102" s="3">
        <f>SUM(F26)</f>
        <v>-56970</v>
      </c>
      <c r="G102" s="81"/>
      <c r="H102" s="3">
        <v>-49973</v>
      </c>
      <c r="I102" s="81"/>
      <c r="J102" s="3">
        <f>SUM(J26)</f>
        <v>-30684</v>
      </c>
      <c r="K102" s="81"/>
      <c r="L102" s="3">
        <f>SUM(L26)</f>
        <v>-7818</v>
      </c>
    </row>
    <row r="103" spans="1:16" ht="23.95" customHeight="1">
      <c r="A103" s="114" t="s">
        <v>144</v>
      </c>
      <c r="B103" s="114"/>
      <c r="C103" s="114"/>
      <c r="D103" s="114"/>
      <c r="F103" s="3"/>
      <c r="G103" s="81"/>
      <c r="H103" s="3"/>
      <c r="I103" s="81"/>
      <c r="J103" s="81"/>
      <c r="K103" s="81"/>
      <c r="L103" s="81"/>
    </row>
    <row r="104" spans="1:16" ht="23.95" customHeight="1">
      <c r="A104" s="114" t="s">
        <v>135</v>
      </c>
      <c r="B104" s="114"/>
      <c r="C104" s="114"/>
      <c r="D104" s="79"/>
      <c r="F104" s="3"/>
      <c r="G104" s="81"/>
      <c r="H104" s="3"/>
      <c r="I104" s="81"/>
      <c r="J104" s="81"/>
      <c r="K104" s="81"/>
      <c r="L104" s="81"/>
    </row>
    <row r="105" spans="1:16" ht="23.95" customHeight="1">
      <c r="A105" s="114" t="s">
        <v>75</v>
      </c>
      <c r="B105" s="114"/>
      <c r="C105" s="114"/>
      <c r="D105" s="114"/>
      <c r="F105" s="3">
        <v>33872</v>
      </c>
      <c r="G105" s="81"/>
      <c r="H105" s="3">
        <v>33245</v>
      </c>
      <c r="I105" s="81"/>
      <c r="J105" s="81">
        <v>1954</v>
      </c>
      <c r="K105" s="81"/>
      <c r="L105" s="81">
        <v>1888</v>
      </c>
      <c r="P105" s="113"/>
    </row>
    <row r="106" spans="1:16" ht="23.95" customHeight="1">
      <c r="A106" s="114" t="s">
        <v>229</v>
      </c>
      <c r="B106" s="114"/>
      <c r="C106" s="114"/>
      <c r="D106" s="114"/>
      <c r="F106" s="3">
        <v>-174</v>
      </c>
      <c r="G106" s="81"/>
      <c r="H106" s="3">
        <v>0</v>
      </c>
      <c r="I106" s="81"/>
      <c r="J106" s="81">
        <v>-21</v>
      </c>
      <c r="K106" s="81"/>
      <c r="L106" s="81">
        <v>0</v>
      </c>
      <c r="P106" s="113"/>
    </row>
    <row r="107" spans="1:16" ht="23.95" customHeight="1">
      <c r="A107" s="114" t="s">
        <v>230</v>
      </c>
      <c r="B107" s="114"/>
      <c r="C107" s="114"/>
      <c r="D107" s="114"/>
      <c r="F107" s="3"/>
      <c r="G107" s="81"/>
      <c r="H107" s="3"/>
      <c r="I107" s="81"/>
      <c r="J107" s="81"/>
      <c r="K107" s="81"/>
      <c r="L107" s="81"/>
      <c r="P107" s="113"/>
    </row>
    <row r="108" spans="1:16" ht="23.95" customHeight="1">
      <c r="A108" s="114" t="s">
        <v>132</v>
      </c>
      <c r="B108" s="114"/>
      <c r="C108" s="114"/>
      <c r="D108" s="114"/>
      <c r="F108" s="3">
        <v>-90</v>
      </c>
      <c r="G108" s="81"/>
      <c r="H108" s="3">
        <v>75</v>
      </c>
      <c r="I108" s="81"/>
      <c r="J108" s="81">
        <v>-32</v>
      </c>
      <c r="K108" s="81"/>
      <c r="L108" s="81">
        <v>0</v>
      </c>
      <c r="P108" s="113"/>
    </row>
    <row r="109" spans="1:16" ht="23.95" customHeight="1">
      <c r="A109" s="114" t="s">
        <v>231</v>
      </c>
      <c r="B109" s="114"/>
      <c r="C109" s="114"/>
      <c r="D109" s="115"/>
      <c r="F109" s="3">
        <v>8184</v>
      </c>
      <c r="G109" s="81"/>
      <c r="H109" s="3">
        <v>8293</v>
      </c>
      <c r="I109" s="81"/>
      <c r="J109" s="81">
        <v>2374</v>
      </c>
      <c r="K109" s="81"/>
      <c r="L109" s="81">
        <v>0</v>
      </c>
    </row>
    <row r="110" spans="1:16" ht="23.95" customHeight="1">
      <c r="A110" s="114" t="s">
        <v>243</v>
      </c>
      <c r="B110" s="114"/>
      <c r="C110" s="114"/>
      <c r="D110" s="115"/>
      <c r="F110" s="3">
        <v>-11198</v>
      </c>
      <c r="G110" s="81"/>
      <c r="H110" s="3">
        <v>-4896</v>
      </c>
      <c r="I110" s="81"/>
      <c r="J110" s="81">
        <v>297</v>
      </c>
      <c r="K110" s="81"/>
      <c r="L110" s="81">
        <v>0</v>
      </c>
    </row>
    <row r="111" spans="1:16" ht="23.95" customHeight="1">
      <c r="A111" s="114" t="s">
        <v>180</v>
      </c>
      <c r="B111" s="114"/>
      <c r="C111" s="114"/>
      <c r="D111" s="115"/>
      <c r="F111" s="3">
        <v>194</v>
      </c>
      <c r="G111" s="81"/>
      <c r="H111" s="3">
        <v>-1929</v>
      </c>
      <c r="I111" s="81"/>
      <c r="J111" s="81">
        <v>0</v>
      </c>
      <c r="K111" s="81"/>
      <c r="L111" s="81">
        <v>0</v>
      </c>
    </row>
    <row r="112" spans="1:16" ht="23.95" customHeight="1">
      <c r="A112" s="114" t="s">
        <v>150</v>
      </c>
      <c r="B112" s="114"/>
      <c r="C112" s="114"/>
      <c r="D112" s="115"/>
      <c r="F112" s="3">
        <f>-F16</f>
        <v>-555</v>
      </c>
      <c r="G112" s="81"/>
      <c r="H112" s="3">
        <v>-797</v>
      </c>
      <c r="I112" s="81"/>
      <c r="J112" s="3">
        <f>-J16</f>
        <v>0</v>
      </c>
      <c r="K112" s="81"/>
      <c r="L112" s="81">
        <v>0</v>
      </c>
    </row>
    <row r="113" spans="1:12" ht="23.95" customHeight="1">
      <c r="A113" s="114" t="s">
        <v>232</v>
      </c>
      <c r="B113" s="114"/>
      <c r="C113" s="114"/>
      <c r="D113" s="114"/>
      <c r="F113" s="3">
        <v>6493</v>
      </c>
      <c r="G113" s="81"/>
      <c r="H113" s="3">
        <v>6494</v>
      </c>
      <c r="I113" s="81"/>
      <c r="J113" s="81">
        <v>814</v>
      </c>
      <c r="K113" s="81"/>
      <c r="L113" s="81">
        <v>1036</v>
      </c>
    </row>
    <row r="114" spans="1:12" ht="23.95" customHeight="1">
      <c r="A114" s="114" t="s">
        <v>76</v>
      </c>
      <c r="B114" s="114"/>
      <c r="C114" s="114"/>
      <c r="D114" s="114"/>
      <c r="F114" s="81">
        <v>-71927</v>
      </c>
      <c r="G114" s="81"/>
      <c r="H114" s="81">
        <v>-67902</v>
      </c>
      <c r="I114" s="81"/>
      <c r="J114" s="81">
        <v>-4171</v>
      </c>
      <c r="K114" s="81"/>
      <c r="L114" s="81">
        <v>-245</v>
      </c>
    </row>
    <row r="115" spans="1:12" ht="23.95" customHeight="1">
      <c r="A115" s="114" t="s">
        <v>77</v>
      </c>
      <c r="B115" s="114"/>
      <c r="C115" s="114"/>
      <c r="D115" s="114"/>
      <c r="F115" s="81">
        <v>-150</v>
      </c>
      <c r="G115" s="81"/>
      <c r="H115" s="81">
        <v>-5274</v>
      </c>
      <c r="I115" s="81"/>
      <c r="J115" s="81">
        <v>-136</v>
      </c>
      <c r="K115" s="81"/>
      <c r="L115" s="81">
        <v>0</v>
      </c>
    </row>
    <row r="116" spans="1:12" ht="23.95" customHeight="1">
      <c r="A116" s="114" t="s">
        <v>78</v>
      </c>
      <c r="B116" s="114"/>
      <c r="C116" s="114"/>
      <c r="D116" s="114"/>
      <c r="F116" s="84">
        <v>14087</v>
      </c>
      <c r="G116" s="81"/>
      <c r="H116" s="84">
        <v>17025</v>
      </c>
      <c r="I116" s="81"/>
      <c r="J116" s="84">
        <v>2014</v>
      </c>
      <c r="K116" s="81"/>
      <c r="L116" s="4">
        <v>6480</v>
      </c>
    </row>
    <row r="117" spans="1:12" ht="23.95" customHeight="1">
      <c r="A117" s="116" t="s">
        <v>164</v>
      </c>
      <c r="B117" s="114"/>
      <c r="C117" s="114"/>
      <c r="D117" s="114"/>
      <c r="F117" s="3"/>
      <c r="G117" s="81"/>
      <c r="H117" s="3"/>
      <c r="I117" s="81"/>
      <c r="J117" s="81"/>
      <c r="K117" s="81"/>
      <c r="L117" s="81"/>
    </row>
    <row r="118" spans="1:12" ht="23.95" customHeight="1">
      <c r="A118" s="116" t="s">
        <v>79</v>
      </c>
      <c r="B118" s="114"/>
      <c r="C118" s="114"/>
      <c r="D118" s="114"/>
      <c r="F118" s="5">
        <f>SUM(F102:F116)</f>
        <v>-78234</v>
      </c>
      <c r="G118" s="81"/>
      <c r="H118" s="5">
        <f>SUM(H102:H116)</f>
        <v>-65639</v>
      </c>
      <c r="I118" s="81"/>
      <c r="J118" s="5">
        <f>SUM(J102:J116)</f>
        <v>-27591</v>
      </c>
      <c r="K118" s="81"/>
      <c r="L118" s="5">
        <f>SUM(L102:L116)</f>
        <v>1341</v>
      </c>
    </row>
    <row r="119" spans="1:12" ht="23.95" customHeight="1">
      <c r="A119" s="114" t="s">
        <v>80</v>
      </c>
      <c r="B119" s="114"/>
      <c r="C119" s="114"/>
      <c r="D119" s="114"/>
      <c r="F119" s="3"/>
      <c r="G119" s="81"/>
      <c r="H119" s="3"/>
      <c r="I119" s="81"/>
      <c r="J119" s="81"/>
      <c r="K119" s="81"/>
      <c r="L119" s="81"/>
    </row>
    <row r="120" spans="1:12" ht="23.95" customHeight="1">
      <c r="A120" s="114" t="s">
        <v>81</v>
      </c>
      <c r="B120" s="114"/>
      <c r="C120" s="114"/>
      <c r="D120" s="114"/>
      <c r="F120" s="3">
        <v>-467952</v>
      </c>
      <c r="G120" s="81"/>
      <c r="H120" s="3">
        <v>508801</v>
      </c>
      <c r="I120" s="81"/>
      <c r="J120" s="81">
        <v>0</v>
      </c>
      <c r="K120" s="81"/>
      <c r="L120" s="81">
        <v>0</v>
      </c>
    </row>
    <row r="121" spans="1:12" ht="23.95" customHeight="1">
      <c r="A121" s="114" t="s">
        <v>82</v>
      </c>
      <c r="B121" s="114"/>
      <c r="C121" s="114"/>
      <c r="D121" s="114"/>
      <c r="F121" s="3">
        <v>-872892</v>
      </c>
      <c r="G121" s="81"/>
      <c r="H121" s="3">
        <v>134243</v>
      </c>
      <c r="I121" s="81"/>
      <c r="J121" s="81">
        <v>0</v>
      </c>
      <c r="K121" s="81"/>
      <c r="L121" s="81">
        <v>0</v>
      </c>
    </row>
    <row r="122" spans="1:12" ht="23.95" customHeight="1">
      <c r="A122" s="114" t="s">
        <v>83</v>
      </c>
      <c r="B122" s="114"/>
      <c r="C122" s="114"/>
      <c r="D122" s="114"/>
      <c r="F122" s="3">
        <v>338</v>
      </c>
      <c r="G122" s="81"/>
      <c r="H122" s="3">
        <v>0</v>
      </c>
      <c r="I122" s="81"/>
      <c r="J122" s="81">
        <v>0</v>
      </c>
      <c r="K122" s="81"/>
      <c r="L122" s="81">
        <v>0</v>
      </c>
    </row>
    <row r="123" spans="1:12" ht="23.95" customHeight="1">
      <c r="A123" s="114" t="s">
        <v>84</v>
      </c>
      <c r="B123" s="114"/>
      <c r="C123" s="114"/>
      <c r="D123" s="114"/>
      <c r="F123" s="3">
        <v>-132852</v>
      </c>
      <c r="G123" s="81"/>
      <c r="H123" s="3">
        <v>-160956</v>
      </c>
      <c r="I123" s="81"/>
      <c r="J123" s="81">
        <v>-27259</v>
      </c>
      <c r="K123" s="81"/>
      <c r="L123" s="81">
        <v>-30000</v>
      </c>
    </row>
    <row r="124" spans="1:12" ht="23.95" customHeight="1">
      <c r="A124" s="114" t="s">
        <v>85</v>
      </c>
      <c r="B124" s="114"/>
      <c r="C124" s="114"/>
      <c r="D124" s="114"/>
      <c r="F124" s="3">
        <v>-230</v>
      </c>
      <c r="G124" s="81"/>
      <c r="H124" s="3">
        <v>253</v>
      </c>
      <c r="I124" s="81"/>
      <c r="J124" s="81">
        <v>219</v>
      </c>
      <c r="K124" s="81"/>
      <c r="L124" s="81">
        <v>53</v>
      </c>
    </row>
    <row r="125" spans="1:12" ht="23.95" customHeight="1">
      <c r="A125" s="114" t="s">
        <v>86</v>
      </c>
      <c r="B125" s="114"/>
      <c r="C125" s="114"/>
      <c r="D125" s="114"/>
      <c r="F125" s="3">
        <v>52904</v>
      </c>
      <c r="G125" s="81"/>
      <c r="H125" s="3">
        <v>-14775</v>
      </c>
      <c r="I125" s="81"/>
      <c r="J125" s="3">
        <v>33776</v>
      </c>
      <c r="K125" s="81"/>
      <c r="L125" s="3">
        <v>14415</v>
      </c>
    </row>
    <row r="126" spans="1:12" ht="23.95" customHeight="1">
      <c r="A126" s="114"/>
      <c r="B126" s="114"/>
      <c r="C126" s="114"/>
      <c r="D126" s="114"/>
      <c r="F126" s="3"/>
      <c r="G126" s="81"/>
      <c r="H126" s="81"/>
      <c r="I126" s="81"/>
      <c r="J126" s="3"/>
      <c r="K126" s="81"/>
      <c r="L126" s="81"/>
    </row>
    <row r="127" spans="1:12" ht="23.95" customHeight="1">
      <c r="A127" s="114" t="s">
        <v>28</v>
      </c>
      <c r="B127" s="114"/>
      <c r="C127" s="114"/>
      <c r="D127" s="114"/>
      <c r="F127" s="3"/>
      <c r="G127" s="81"/>
      <c r="H127" s="81"/>
      <c r="I127" s="81"/>
      <c r="J127" s="3"/>
      <c r="K127" s="81"/>
      <c r="L127" s="81"/>
    </row>
    <row r="128" spans="1:12" ht="23.2" customHeight="1">
      <c r="D128" s="80"/>
      <c r="G128" s="68"/>
      <c r="I128" s="68"/>
      <c r="J128" s="68"/>
      <c r="K128" s="68"/>
      <c r="L128" s="64" t="s">
        <v>49</v>
      </c>
    </row>
    <row r="129" spans="1:12" ht="23.2" customHeight="1">
      <c r="A129" s="29" t="s">
        <v>153</v>
      </c>
      <c r="D129" s="80"/>
      <c r="G129" s="68"/>
      <c r="I129" s="68"/>
      <c r="J129" s="68"/>
      <c r="K129" s="68"/>
      <c r="L129" s="64"/>
    </row>
    <row r="130" spans="1:12" ht="23.2" customHeight="1">
      <c r="A130" s="117" t="s">
        <v>94</v>
      </c>
      <c r="B130" s="117"/>
      <c r="C130" s="117"/>
      <c r="D130" s="117"/>
      <c r="E130" s="67"/>
      <c r="F130" s="67"/>
      <c r="G130" s="117"/>
      <c r="H130" s="67"/>
      <c r="I130" s="117"/>
      <c r="J130" s="117"/>
      <c r="K130" s="117"/>
      <c r="L130" s="117"/>
    </row>
    <row r="131" spans="1:12" ht="23.2" customHeight="1">
      <c r="A131" s="1" t="s">
        <v>190</v>
      </c>
      <c r="B131" s="74"/>
      <c r="C131" s="74"/>
      <c r="D131" s="74"/>
      <c r="E131" s="67"/>
      <c r="F131" s="67"/>
      <c r="G131" s="74"/>
      <c r="H131" s="67"/>
      <c r="I131" s="74"/>
      <c r="J131" s="74"/>
      <c r="K131" s="74"/>
      <c r="L131" s="74"/>
    </row>
    <row r="132" spans="1:12" ht="23.2" customHeight="1">
      <c r="A132" s="66"/>
      <c r="B132" s="66"/>
      <c r="C132" s="66"/>
      <c r="D132" s="66"/>
      <c r="E132" s="67"/>
      <c r="F132" s="67"/>
      <c r="G132" s="66"/>
      <c r="H132" s="67"/>
      <c r="I132" s="68"/>
      <c r="J132" s="69"/>
      <c r="K132" s="68"/>
      <c r="L132" s="70" t="s">
        <v>0</v>
      </c>
    </row>
    <row r="133" spans="1:12" ht="23.2" customHeight="1">
      <c r="A133" s="66"/>
      <c r="B133" s="66"/>
      <c r="C133" s="66"/>
      <c r="D133" s="67"/>
      <c r="E133" s="67"/>
      <c r="F133" s="154" t="s">
        <v>1</v>
      </c>
      <c r="G133" s="154"/>
      <c r="H133" s="154"/>
      <c r="I133" s="68"/>
      <c r="J133" s="154" t="s">
        <v>2</v>
      </c>
      <c r="K133" s="154"/>
      <c r="L133" s="154"/>
    </row>
    <row r="134" spans="1:12" ht="23.2" customHeight="1">
      <c r="D134" s="68"/>
      <c r="F134" s="72">
        <v>2568</v>
      </c>
      <c r="G134" s="73"/>
      <c r="H134" s="72">
        <v>2567</v>
      </c>
      <c r="I134" s="73"/>
      <c r="J134" s="72">
        <v>2568</v>
      </c>
      <c r="K134" s="73"/>
      <c r="L134" s="72">
        <v>2567</v>
      </c>
    </row>
    <row r="135" spans="1:12" ht="23.2" customHeight="1">
      <c r="A135" s="114" t="s">
        <v>87</v>
      </c>
      <c r="B135" s="114"/>
      <c r="C135" s="114"/>
      <c r="D135" s="114"/>
      <c r="F135" s="81"/>
      <c r="G135" s="81"/>
      <c r="H135" s="81"/>
      <c r="I135" s="81"/>
      <c r="J135" s="81"/>
      <c r="K135" s="81"/>
      <c r="L135" s="81"/>
    </row>
    <row r="136" spans="1:12" ht="23.2" customHeight="1">
      <c r="A136" s="114" t="s">
        <v>88</v>
      </c>
      <c r="B136" s="114"/>
      <c r="C136" s="114"/>
      <c r="D136" s="114"/>
      <c r="F136" s="3">
        <v>-51573</v>
      </c>
      <c r="G136" s="81"/>
      <c r="H136" s="3">
        <v>113583</v>
      </c>
      <c r="I136" s="81"/>
      <c r="J136" s="81">
        <v>0</v>
      </c>
      <c r="K136" s="81"/>
      <c r="L136" s="81">
        <v>0</v>
      </c>
    </row>
    <row r="137" spans="1:12" ht="23.2" customHeight="1">
      <c r="A137" s="114" t="s">
        <v>89</v>
      </c>
      <c r="B137" s="114"/>
      <c r="C137" s="114"/>
      <c r="D137" s="114"/>
      <c r="F137" s="3">
        <v>1232553</v>
      </c>
      <c r="G137" s="81"/>
      <c r="H137" s="3">
        <v>-44715</v>
      </c>
      <c r="I137" s="81"/>
      <c r="J137" s="81">
        <v>0</v>
      </c>
      <c r="K137" s="81"/>
      <c r="L137" s="81">
        <v>0</v>
      </c>
    </row>
    <row r="138" spans="1:12" ht="23.2" customHeight="1">
      <c r="A138" s="114" t="s">
        <v>239</v>
      </c>
      <c r="B138" s="114"/>
      <c r="C138" s="114"/>
      <c r="D138" s="114"/>
      <c r="F138" s="3">
        <v>-7719</v>
      </c>
      <c r="G138" s="81"/>
      <c r="H138" s="3">
        <v>-7151</v>
      </c>
      <c r="I138" s="81"/>
      <c r="J138" s="81">
        <v>-1936</v>
      </c>
      <c r="K138" s="81"/>
      <c r="L138" s="81">
        <v>0</v>
      </c>
    </row>
    <row r="139" spans="1:12" ht="23.2" customHeight="1">
      <c r="A139" s="114" t="s">
        <v>184</v>
      </c>
      <c r="B139" s="114"/>
      <c r="C139" s="114"/>
      <c r="D139" s="114"/>
      <c r="F139" s="3">
        <v>-534</v>
      </c>
      <c r="G139" s="81"/>
      <c r="H139" s="3">
        <v>0</v>
      </c>
      <c r="I139" s="81"/>
      <c r="J139" s="81">
        <v>0</v>
      </c>
      <c r="K139" s="81"/>
      <c r="L139" s="81">
        <v>0</v>
      </c>
    </row>
    <row r="140" spans="1:12" ht="23.2" customHeight="1">
      <c r="A140" s="114" t="s">
        <v>90</v>
      </c>
      <c r="B140" s="114"/>
      <c r="C140" s="114"/>
      <c r="D140" s="114"/>
      <c r="F140" s="4">
        <v>-115359</v>
      </c>
      <c r="G140" s="81"/>
      <c r="H140" s="4">
        <v>-154025</v>
      </c>
      <c r="I140" s="81"/>
      <c r="J140" s="4">
        <v>-10802</v>
      </c>
      <c r="K140" s="81"/>
      <c r="L140" s="4">
        <v>-11243</v>
      </c>
    </row>
    <row r="141" spans="1:12" ht="23.2" customHeight="1">
      <c r="A141" s="114" t="s">
        <v>233</v>
      </c>
      <c r="B141" s="114"/>
      <c r="C141" s="114"/>
      <c r="D141" s="114"/>
      <c r="F141" s="3">
        <f>SUM(F118:F125,F136:F140)</f>
        <v>-441550</v>
      </c>
      <c r="G141" s="81"/>
      <c r="H141" s="3">
        <f>SUM(H118:H125,H136:H140)</f>
        <v>309619</v>
      </c>
      <c r="I141" s="81"/>
      <c r="J141" s="3">
        <f>SUM(J118:J125,J136:J140)</f>
        <v>-33593</v>
      </c>
      <c r="K141" s="81"/>
      <c r="L141" s="3">
        <f>SUM(L118:L125,L136:L140)</f>
        <v>-25434</v>
      </c>
    </row>
    <row r="142" spans="1:12" ht="23.2" customHeight="1">
      <c r="A142" s="114" t="s">
        <v>91</v>
      </c>
      <c r="B142" s="114"/>
      <c r="C142" s="114"/>
      <c r="D142" s="114"/>
      <c r="F142" s="3">
        <v>44857</v>
      </c>
      <c r="G142" s="81"/>
      <c r="H142" s="3">
        <v>49684</v>
      </c>
      <c r="I142" s="118"/>
      <c r="J142" s="81">
        <v>3355</v>
      </c>
      <c r="K142" s="118"/>
      <c r="L142" s="81">
        <v>1</v>
      </c>
    </row>
    <row r="143" spans="1:12" ht="23.2" customHeight="1">
      <c r="A143" s="114" t="s">
        <v>92</v>
      </c>
      <c r="B143" s="114"/>
      <c r="C143" s="114"/>
      <c r="D143" s="114"/>
      <c r="F143" s="3">
        <v>0</v>
      </c>
      <c r="G143" s="81"/>
      <c r="H143" s="3">
        <v>795</v>
      </c>
      <c r="I143" s="118"/>
      <c r="J143" s="81">
        <v>0</v>
      </c>
      <c r="K143" s="118"/>
      <c r="L143" s="81">
        <v>0</v>
      </c>
    </row>
    <row r="144" spans="1:12" ht="23.2" customHeight="1">
      <c r="A144" s="114" t="s">
        <v>93</v>
      </c>
      <c r="B144" s="114"/>
      <c r="C144" s="114"/>
      <c r="D144" s="114"/>
      <c r="F144" s="3">
        <v>-13365</v>
      </c>
      <c r="G144" s="81"/>
      <c r="H144" s="3">
        <v>-16203</v>
      </c>
      <c r="I144" s="81"/>
      <c r="J144" s="81">
        <v>-1556</v>
      </c>
      <c r="K144" s="81"/>
      <c r="L144" s="81">
        <v>-6344</v>
      </c>
    </row>
    <row r="145" spans="1:12" ht="23.2" customHeight="1">
      <c r="A145" s="114" t="s">
        <v>152</v>
      </c>
      <c r="B145" s="114"/>
      <c r="C145" s="114"/>
      <c r="D145" s="114"/>
      <c r="F145" s="4">
        <v>-20869</v>
      </c>
      <c r="G145" s="81"/>
      <c r="H145" s="4">
        <v>-3268</v>
      </c>
      <c r="I145" s="81"/>
      <c r="J145" s="84">
        <v>-4295</v>
      </c>
      <c r="K145" s="81"/>
      <c r="L145" s="84">
        <v>0</v>
      </c>
    </row>
    <row r="146" spans="1:12" ht="23.2" customHeight="1">
      <c r="A146" s="116" t="s">
        <v>234</v>
      </c>
      <c r="B146" s="114"/>
      <c r="C146" s="114"/>
      <c r="D146" s="114"/>
      <c r="F146" s="4">
        <f>SUM(F141:F145)</f>
        <v>-430927</v>
      </c>
      <c r="G146" s="81"/>
      <c r="H146" s="4">
        <f>SUM(H141:H145)</f>
        <v>340627</v>
      </c>
      <c r="I146" s="81"/>
      <c r="J146" s="4">
        <f>SUM(J141:J145)</f>
        <v>-36089</v>
      </c>
      <c r="K146" s="81"/>
      <c r="L146" s="4">
        <f>SUM(L141:L145)</f>
        <v>-31777</v>
      </c>
    </row>
    <row r="147" spans="1:12" ht="23.2" customHeight="1">
      <c r="A147" s="116" t="s">
        <v>95</v>
      </c>
      <c r="B147" s="114"/>
      <c r="C147" s="114"/>
      <c r="D147" s="114"/>
      <c r="F147" s="81"/>
      <c r="G147" s="81"/>
      <c r="H147" s="81"/>
      <c r="I147" s="81"/>
      <c r="J147" s="81"/>
      <c r="K147" s="81"/>
      <c r="L147" s="81"/>
    </row>
    <row r="148" spans="1:12" ht="23.2" customHeight="1">
      <c r="A148" s="114" t="s">
        <v>173</v>
      </c>
      <c r="B148" s="114"/>
      <c r="C148" s="114"/>
      <c r="D148" s="114"/>
      <c r="F148" s="81"/>
      <c r="G148" s="81"/>
      <c r="H148" s="81"/>
      <c r="I148" s="81"/>
      <c r="J148" s="81"/>
      <c r="K148" s="81"/>
      <c r="L148" s="81"/>
    </row>
    <row r="149" spans="1:12" ht="23.2" customHeight="1">
      <c r="A149" s="119" t="s">
        <v>175</v>
      </c>
      <c r="B149" s="114"/>
      <c r="C149" s="114"/>
      <c r="D149" s="114"/>
      <c r="F149" s="81">
        <v>0</v>
      </c>
      <c r="G149" s="81"/>
      <c r="H149" s="81">
        <v>0</v>
      </c>
      <c r="I149" s="81"/>
      <c r="J149" s="81">
        <v>-3248</v>
      </c>
      <c r="K149" s="81"/>
      <c r="L149" s="81">
        <v>0</v>
      </c>
    </row>
    <row r="150" spans="1:12" ht="23.2" customHeight="1">
      <c r="A150" s="119" t="s">
        <v>240</v>
      </c>
      <c r="B150" s="114"/>
      <c r="C150" s="114"/>
      <c r="D150" s="114"/>
      <c r="F150" s="81">
        <v>3382</v>
      </c>
      <c r="G150" s="81"/>
      <c r="H150" s="81">
        <v>0</v>
      </c>
      <c r="I150" s="81"/>
      <c r="J150" s="81">
        <v>0</v>
      </c>
      <c r="K150" s="81"/>
      <c r="L150" s="81">
        <v>0</v>
      </c>
    </row>
    <row r="151" spans="1:12" ht="23.2" customHeight="1">
      <c r="A151" s="119" t="s">
        <v>181</v>
      </c>
      <c r="B151" s="114"/>
      <c r="C151" s="114"/>
      <c r="D151" s="114"/>
      <c r="F151" s="81">
        <v>0</v>
      </c>
      <c r="G151" s="81"/>
      <c r="H151" s="81">
        <v>0</v>
      </c>
      <c r="I151" s="81"/>
      <c r="J151" s="81">
        <v>6630</v>
      </c>
      <c r="K151" s="81"/>
      <c r="L151" s="81">
        <v>0</v>
      </c>
    </row>
    <row r="152" spans="1:12" ht="23.2" customHeight="1">
      <c r="A152" s="119" t="s">
        <v>241</v>
      </c>
      <c r="B152" s="114"/>
      <c r="C152" s="114"/>
      <c r="D152" s="114"/>
      <c r="F152" s="81">
        <v>0</v>
      </c>
      <c r="G152" s="81"/>
      <c r="H152" s="81">
        <v>0</v>
      </c>
      <c r="I152" s="81"/>
      <c r="J152" s="81">
        <v>73500</v>
      </c>
      <c r="K152" s="81"/>
      <c r="L152" s="81">
        <v>0</v>
      </c>
    </row>
    <row r="153" spans="1:12" ht="23.2" customHeight="1">
      <c r="A153" s="114" t="s">
        <v>235</v>
      </c>
      <c r="B153" s="114"/>
      <c r="C153" s="114"/>
      <c r="D153" s="114"/>
      <c r="F153" s="81">
        <v>0</v>
      </c>
      <c r="G153" s="81"/>
      <c r="H153" s="81">
        <v>0</v>
      </c>
      <c r="I153" s="81"/>
      <c r="J153" s="81">
        <v>-200000</v>
      </c>
      <c r="K153" s="81"/>
      <c r="L153" s="81">
        <v>0</v>
      </c>
    </row>
    <row r="154" spans="1:12" ht="23.2" customHeight="1">
      <c r="A154" s="114" t="s">
        <v>174</v>
      </c>
      <c r="B154" s="114"/>
      <c r="C154" s="114"/>
      <c r="D154" s="114"/>
      <c r="F154" s="81">
        <v>788</v>
      </c>
      <c r="G154" s="81"/>
      <c r="H154" s="81">
        <v>0</v>
      </c>
      <c r="I154" s="81"/>
      <c r="J154" s="81">
        <v>0</v>
      </c>
      <c r="K154" s="81"/>
      <c r="L154" s="81">
        <v>0</v>
      </c>
    </row>
    <row r="155" spans="1:12" ht="23.2" customHeight="1">
      <c r="A155" s="114" t="s">
        <v>96</v>
      </c>
      <c r="B155" s="114"/>
      <c r="C155" s="114"/>
      <c r="D155" s="114"/>
      <c r="F155" s="81">
        <v>-10588</v>
      </c>
      <c r="G155" s="81"/>
      <c r="H155" s="81">
        <v>-7721</v>
      </c>
      <c r="I155" s="81"/>
      <c r="J155" s="81">
        <v>0</v>
      </c>
      <c r="K155" s="81"/>
      <c r="L155" s="81">
        <v>0</v>
      </c>
    </row>
    <row r="156" spans="1:12" ht="23.2" customHeight="1">
      <c r="A156" s="114" t="s">
        <v>97</v>
      </c>
      <c r="B156" s="114"/>
      <c r="C156" s="114"/>
      <c r="D156" s="114"/>
      <c r="F156" s="84">
        <v>-19904</v>
      </c>
      <c r="G156" s="81"/>
      <c r="H156" s="84">
        <v>-9315</v>
      </c>
      <c r="I156" s="81"/>
      <c r="J156" s="84">
        <v>0</v>
      </c>
      <c r="K156" s="81"/>
      <c r="L156" s="84">
        <v>0</v>
      </c>
    </row>
    <row r="157" spans="1:12" ht="23.2" customHeight="1">
      <c r="A157" s="116" t="s">
        <v>185</v>
      </c>
      <c r="B157" s="114"/>
      <c r="C157" s="114"/>
      <c r="D157" s="114"/>
      <c r="F157" s="85">
        <f>SUM(F149:F156)</f>
        <v>-26322</v>
      </c>
      <c r="G157" s="81"/>
      <c r="H157" s="85">
        <f>SUM(H149:H156)</f>
        <v>-17036</v>
      </c>
      <c r="I157" s="81"/>
      <c r="J157" s="85">
        <f>SUM(J149:J156)</f>
        <v>-123118</v>
      </c>
      <c r="K157" s="120"/>
      <c r="L157" s="85">
        <f>SUM(L149:L156)</f>
        <v>0</v>
      </c>
    </row>
    <row r="158" spans="1:12" ht="23.2" customHeight="1">
      <c r="A158" s="116" t="s">
        <v>98</v>
      </c>
      <c r="B158" s="114"/>
      <c r="C158" s="114"/>
      <c r="D158" s="114"/>
      <c r="F158" s="81"/>
      <c r="G158" s="81"/>
      <c r="H158" s="81"/>
      <c r="I158" s="81"/>
      <c r="J158" s="81"/>
      <c r="K158" s="120"/>
      <c r="L158" s="81"/>
    </row>
    <row r="159" spans="1:12" ht="23.2" customHeight="1">
      <c r="A159" s="114" t="s">
        <v>99</v>
      </c>
      <c r="B159" s="114"/>
      <c r="C159" s="114"/>
      <c r="D159" s="114"/>
      <c r="F159" s="81"/>
      <c r="G159" s="81"/>
      <c r="H159" s="81"/>
      <c r="I159" s="81"/>
      <c r="J159" s="81"/>
      <c r="K159" s="120"/>
      <c r="L159" s="81"/>
    </row>
    <row r="160" spans="1:12" ht="23.2" customHeight="1">
      <c r="A160" s="114" t="s">
        <v>172</v>
      </c>
      <c r="B160" s="114"/>
      <c r="C160" s="114"/>
      <c r="D160" s="114"/>
      <c r="F160" s="81">
        <v>490000</v>
      </c>
      <c r="G160" s="81"/>
      <c r="H160" s="81">
        <v>-175000</v>
      </c>
      <c r="I160" s="81"/>
      <c r="J160" s="81">
        <v>0</v>
      </c>
      <c r="K160" s="81"/>
      <c r="L160" s="81">
        <v>125000</v>
      </c>
    </row>
    <row r="161" spans="1:12" ht="23.2" customHeight="1">
      <c r="A161" s="114" t="s">
        <v>182</v>
      </c>
      <c r="B161" s="114"/>
      <c r="C161" s="114"/>
      <c r="D161" s="114"/>
      <c r="F161" s="81">
        <v>-7338</v>
      </c>
      <c r="G161" s="81"/>
      <c r="H161" s="81">
        <v>18781</v>
      </c>
      <c r="I161" s="81"/>
      <c r="J161" s="81">
        <v>0</v>
      </c>
      <c r="K161" s="81"/>
      <c r="L161" s="81">
        <v>0</v>
      </c>
    </row>
    <row r="162" spans="1:12" ht="23.2" customHeight="1">
      <c r="A162" s="114" t="s">
        <v>100</v>
      </c>
      <c r="B162" s="114"/>
      <c r="C162" s="114"/>
      <c r="D162" s="114"/>
      <c r="F162" s="84">
        <v>-12586</v>
      </c>
      <c r="G162" s="81"/>
      <c r="H162" s="84">
        <v>-13774</v>
      </c>
      <c r="I162" s="81"/>
      <c r="J162" s="84">
        <v>-1706</v>
      </c>
      <c r="K162" s="81"/>
      <c r="L162" s="84">
        <v>-1604</v>
      </c>
    </row>
    <row r="163" spans="1:12" ht="23.2" customHeight="1">
      <c r="A163" s="116" t="s">
        <v>151</v>
      </c>
      <c r="B163" s="114"/>
      <c r="C163" s="114"/>
      <c r="D163" s="114"/>
      <c r="F163" s="84">
        <f>SUM(F160:F162)</f>
        <v>470076</v>
      </c>
      <c r="G163" s="81"/>
      <c r="H163" s="84">
        <f>SUM(H160:H162)</f>
        <v>-169993</v>
      </c>
      <c r="I163" s="81"/>
      <c r="J163" s="84">
        <f>SUM(J160:J162)</f>
        <v>-1706</v>
      </c>
      <c r="K163" s="120"/>
      <c r="L163" s="84">
        <f>SUM(L160:L162)</f>
        <v>123396</v>
      </c>
    </row>
    <row r="164" spans="1:12" ht="23.2" customHeight="1">
      <c r="A164" s="114" t="s">
        <v>183</v>
      </c>
      <c r="B164" s="114"/>
      <c r="C164" s="114"/>
      <c r="D164" s="114"/>
      <c r="F164" s="81">
        <f>SUM(F146,F157,F163)</f>
        <v>12827</v>
      </c>
      <c r="G164" s="81"/>
      <c r="H164" s="81">
        <f>SUM(H146,H157,H163)</f>
        <v>153598</v>
      </c>
      <c r="I164" s="81"/>
      <c r="J164" s="81">
        <f>SUM(J146,J157,J163)</f>
        <v>-160913</v>
      </c>
      <c r="K164" s="81"/>
      <c r="L164" s="81">
        <f>SUM(L146,L157,L163)</f>
        <v>91619</v>
      </c>
    </row>
    <row r="165" spans="1:12" ht="22.55" customHeight="1">
      <c r="A165" s="114" t="s">
        <v>236</v>
      </c>
      <c r="B165" s="114"/>
      <c r="C165" s="114"/>
      <c r="D165" s="114"/>
      <c r="F165" s="81">
        <v>173</v>
      </c>
      <c r="G165" s="81"/>
      <c r="H165" s="81">
        <v>0</v>
      </c>
      <c r="I165" s="81"/>
      <c r="J165" s="81">
        <v>21</v>
      </c>
      <c r="K165" s="81"/>
      <c r="L165" s="81">
        <v>0</v>
      </c>
    </row>
    <row r="166" spans="1:12" ht="23.2" customHeight="1">
      <c r="A166" s="114" t="s">
        <v>101</v>
      </c>
      <c r="B166" s="114"/>
      <c r="C166" s="114"/>
      <c r="D166" s="114"/>
      <c r="F166" s="84">
        <v>711487</v>
      </c>
      <c r="G166" s="81"/>
      <c r="H166" s="84">
        <v>358292</v>
      </c>
      <c r="I166" s="81"/>
      <c r="J166" s="84">
        <v>254073</v>
      </c>
      <c r="K166" s="81"/>
      <c r="L166" s="4">
        <v>143876</v>
      </c>
    </row>
    <row r="167" spans="1:12" ht="23.2" customHeight="1" thickBot="1">
      <c r="A167" s="116" t="s">
        <v>102</v>
      </c>
      <c r="B167" s="121"/>
      <c r="C167" s="121"/>
      <c r="D167" s="121"/>
      <c r="F167" s="122">
        <f>SUM(F164:F166)</f>
        <v>724487</v>
      </c>
      <c r="G167" s="82"/>
      <c r="H167" s="122">
        <f>SUM(H164:H166)</f>
        <v>511890</v>
      </c>
      <c r="I167" s="82"/>
      <c r="J167" s="122">
        <f>SUM(J164:J166)</f>
        <v>93181</v>
      </c>
      <c r="K167" s="81"/>
      <c r="L167" s="122">
        <f>SUM(L164:L166)</f>
        <v>235495</v>
      </c>
    </row>
    <row r="168" spans="1:12" ht="23.2" customHeight="1" thickTop="1">
      <c r="A168" s="114"/>
      <c r="B168" s="114"/>
      <c r="C168" s="114"/>
      <c r="D168" s="114"/>
      <c r="F168" s="81">
        <f>SUM(F167-BS_T!F10)</f>
        <v>0</v>
      </c>
      <c r="G168" s="81"/>
      <c r="H168" s="81"/>
      <c r="I168" s="81"/>
      <c r="J168" s="81">
        <f>SUM(J167-BS_T!J10)</f>
        <v>0</v>
      </c>
      <c r="K168" s="81"/>
      <c r="L168" s="81"/>
    </row>
    <row r="169" spans="1:12" ht="23.2" customHeight="1">
      <c r="A169" s="114" t="s">
        <v>28</v>
      </c>
      <c r="F169" s="81"/>
      <c r="G169" s="81"/>
      <c r="H169" s="81"/>
      <c r="I169" s="81"/>
      <c r="J169" s="81"/>
      <c r="K169" s="81"/>
      <c r="L169" s="81"/>
    </row>
  </sheetData>
  <mergeCells count="8">
    <mergeCell ref="F6:H6"/>
    <mergeCell ref="J6:L6"/>
    <mergeCell ref="F56:H56"/>
    <mergeCell ref="J56:L56"/>
    <mergeCell ref="F133:H133"/>
    <mergeCell ref="J133:L133"/>
    <mergeCell ref="J99:L99"/>
    <mergeCell ref="F99:H99"/>
  </mergeCells>
  <pageMargins left="0.86614173228346503" right="0.47244094488188998" top="0.90551181102362199" bottom="0" header="0.196850393700787" footer="0.196850393700787"/>
  <pageSetup paperSize="9" scale="67" fitToHeight="5" orientation="portrait" r:id="rId1"/>
  <rowBreaks count="3" manualBreakCount="3">
    <brk id="50" max="11" man="1"/>
    <brk id="93" max="11" man="1"/>
    <brk id="12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30"/>
  <sheetViews>
    <sheetView showGridLines="0" view="pageBreakPreview" zoomScale="70" zoomScaleNormal="80" zoomScaleSheetLayoutView="70" workbookViewId="0">
      <selection activeCell="M3" sqref="M3"/>
    </sheetView>
  </sheetViews>
  <sheetFormatPr defaultColWidth="10.21875" defaultRowHeight="23.95" customHeight="1"/>
  <cols>
    <col min="1" max="1" width="30.44140625" style="2" customWidth="1"/>
    <col min="2" max="2" width="3.77734375" style="2" customWidth="1"/>
    <col min="3" max="3" width="0.77734375" style="2" customWidth="1"/>
    <col min="4" max="4" width="13.77734375" style="2" customWidth="1"/>
    <col min="5" max="5" width="0.77734375" style="2" customWidth="1"/>
    <col min="6" max="6" width="13.77734375" style="2" customWidth="1"/>
    <col min="7" max="7" width="0.77734375" style="2" customWidth="1"/>
    <col min="8" max="8" width="13.77734375" style="2" customWidth="1"/>
    <col min="9" max="9" width="1.21875" style="2" customWidth="1"/>
    <col min="10" max="10" width="18.44140625" style="2" customWidth="1"/>
    <col min="11" max="11" width="0.77734375" style="2" customWidth="1"/>
    <col min="12" max="12" width="15.21875" style="142" customWidth="1"/>
    <col min="13" max="13" width="0.77734375" style="2" customWidth="1"/>
    <col min="14" max="14" width="15.21875" style="142" customWidth="1"/>
    <col min="15" max="15" width="0.77734375" style="2" customWidth="1"/>
    <col min="16" max="16" width="19" style="142" bestFit="1" customWidth="1"/>
    <col min="17" max="17" width="0.77734375" style="142" customWidth="1"/>
    <col min="18" max="18" width="23.21875" style="142" bestFit="1" customWidth="1"/>
    <col min="19" max="19" width="0.77734375" style="2" customWidth="1"/>
    <col min="20" max="20" width="15.21875" style="142" customWidth="1"/>
    <col min="21" max="21" width="0.77734375" style="2" customWidth="1"/>
    <col min="22" max="22" width="15.21875" style="142" customWidth="1"/>
    <col min="23" max="23" width="0.77734375" style="2" customWidth="1"/>
    <col min="24" max="24" width="15.21875" style="142" customWidth="1"/>
    <col min="25" max="25" width="2.44140625" style="2" customWidth="1"/>
    <col min="26" max="16384" width="10.21875" style="2"/>
  </cols>
  <sheetData>
    <row r="1" spans="1:254" s="49" customFormat="1" ht="23.95" customHeight="1">
      <c r="A1" s="29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2"/>
      <c r="U1" s="123"/>
      <c r="V1" s="123"/>
      <c r="W1" s="123"/>
      <c r="X1" s="64" t="s">
        <v>49</v>
      </c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  <c r="FH1" s="124"/>
      <c r="FI1" s="124"/>
      <c r="FJ1" s="124"/>
      <c r="FK1" s="124"/>
      <c r="FL1" s="124"/>
      <c r="FM1" s="124"/>
      <c r="FN1" s="124"/>
      <c r="FO1" s="124"/>
      <c r="FP1" s="124"/>
      <c r="FQ1" s="124"/>
      <c r="FR1" s="124"/>
      <c r="FS1" s="124"/>
      <c r="FT1" s="124"/>
      <c r="FU1" s="124"/>
      <c r="FV1" s="124"/>
      <c r="FW1" s="124"/>
      <c r="FX1" s="124"/>
      <c r="FY1" s="124"/>
      <c r="FZ1" s="124"/>
      <c r="GA1" s="124"/>
      <c r="GB1" s="124"/>
      <c r="GC1" s="124"/>
      <c r="GD1" s="124"/>
      <c r="GE1" s="124"/>
      <c r="GF1" s="124"/>
      <c r="GG1" s="124"/>
      <c r="GH1" s="124"/>
      <c r="GI1" s="124"/>
      <c r="GJ1" s="124"/>
      <c r="GK1" s="124"/>
      <c r="GL1" s="124"/>
      <c r="GM1" s="124"/>
      <c r="GN1" s="124"/>
      <c r="GO1" s="124"/>
      <c r="GP1" s="124"/>
      <c r="GQ1" s="124"/>
      <c r="GR1" s="124"/>
      <c r="GS1" s="124"/>
      <c r="GT1" s="124"/>
      <c r="GU1" s="124"/>
      <c r="GV1" s="124"/>
      <c r="GW1" s="124"/>
      <c r="GX1" s="124"/>
      <c r="GY1" s="124"/>
      <c r="GZ1" s="124"/>
      <c r="HA1" s="124"/>
      <c r="HB1" s="124"/>
      <c r="HC1" s="124"/>
      <c r="HD1" s="124"/>
      <c r="HE1" s="124"/>
      <c r="HF1" s="124"/>
      <c r="HG1" s="124"/>
      <c r="HH1" s="124"/>
      <c r="HI1" s="124"/>
      <c r="HJ1" s="124"/>
      <c r="HK1" s="124"/>
      <c r="HL1" s="124"/>
      <c r="HM1" s="124"/>
      <c r="HN1" s="124"/>
      <c r="HO1" s="124"/>
      <c r="HP1" s="124"/>
      <c r="HQ1" s="124"/>
      <c r="HR1" s="124"/>
      <c r="HS1" s="124"/>
      <c r="HT1" s="124"/>
      <c r="HU1" s="124"/>
      <c r="HV1" s="124"/>
      <c r="HW1" s="124"/>
      <c r="HX1" s="124"/>
      <c r="HY1" s="124"/>
      <c r="HZ1" s="124"/>
      <c r="IA1" s="124"/>
      <c r="IB1" s="124"/>
      <c r="IC1" s="124"/>
      <c r="ID1" s="124"/>
      <c r="IE1" s="124"/>
      <c r="IF1" s="124"/>
      <c r="IG1" s="124"/>
      <c r="IH1" s="124"/>
      <c r="II1" s="124"/>
      <c r="IJ1" s="124"/>
      <c r="IK1" s="124"/>
      <c r="IL1" s="124"/>
      <c r="IM1" s="124"/>
      <c r="IN1" s="124"/>
      <c r="IO1" s="124"/>
      <c r="IP1" s="124"/>
      <c r="IQ1" s="124"/>
      <c r="IR1" s="124"/>
      <c r="IS1" s="124"/>
      <c r="IT1" s="124"/>
    </row>
    <row r="2" spans="1:254" s="49" customFormat="1" ht="23.95" customHeight="1">
      <c r="A2" s="29" t="s">
        <v>153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2"/>
      <c r="U2" s="123"/>
      <c r="V2" s="123"/>
      <c r="W2" s="123"/>
      <c r="X2" s="6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  <c r="DK2" s="124"/>
      <c r="DL2" s="124"/>
      <c r="DM2" s="124"/>
      <c r="DN2" s="124"/>
      <c r="DO2" s="124"/>
      <c r="DP2" s="124"/>
      <c r="DQ2" s="124"/>
      <c r="DR2" s="124"/>
      <c r="DS2" s="124"/>
      <c r="DT2" s="124"/>
      <c r="DU2" s="124"/>
      <c r="DV2" s="124"/>
      <c r="DW2" s="124"/>
      <c r="DX2" s="124"/>
      <c r="DY2" s="124"/>
      <c r="DZ2" s="124"/>
      <c r="EA2" s="124"/>
      <c r="EB2" s="124"/>
      <c r="EC2" s="124"/>
      <c r="ED2" s="124"/>
      <c r="EE2" s="124"/>
      <c r="EF2" s="124"/>
      <c r="EG2" s="124"/>
      <c r="EH2" s="124"/>
      <c r="EI2" s="124"/>
      <c r="EJ2" s="124"/>
      <c r="EK2" s="124"/>
      <c r="EL2" s="124"/>
      <c r="EM2" s="124"/>
      <c r="EN2" s="124"/>
      <c r="EO2" s="124"/>
      <c r="EP2" s="124"/>
      <c r="EQ2" s="124"/>
      <c r="ER2" s="124"/>
      <c r="ES2" s="124"/>
      <c r="ET2" s="124"/>
      <c r="EU2" s="124"/>
      <c r="EV2" s="124"/>
      <c r="EW2" s="124"/>
      <c r="EX2" s="124"/>
      <c r="EY2" s="124"/>
      <c r="EZ2" s="124"/>
      <c r="FA2" s="124"/>
      <c r="FB2" s="124"/>
      <c r="FC2" s="124"/>
      <c r="FD2" s="124"/>
      <c r="FE2" s="124"/>
      <c r="FF2" s="124"/>
      <c r="FG2" s="124"/>
      <c r="FH2" s="124"/>
      <c r="FI2" s="124"/>
      <c r="FJ2" s="124"/>
      <c r="FK2" s="124"/>
      <c r="FL2" s="124"/>
      <c r="FM2" s="124"/>
      <c r="FN2" s="124"/>
      <c r="FO2" s="124"/>
      <c r="FP2" s="124"/>
      <c r="FQ2" s="124"/>
      <c r="FR2" s="124"/>
      <c r="FS2" s="124"/>
      <c r="FT2" s="124"/>
      <c r="FU2" s="124"/>
      <c r="FV2" s="124"/>
      <c r="FW2" s="124"/>
      <c r="FX2" s="124"/>
      <c r="FY2" s="124"/>
      <c r="FZ2" s="124"/>
      <c r="GA2" s="124"/>
      <c r="GB2" s="124"/>
      <c r="GC2" s="124"/>
      <c r="GD2" s="124"/>
      <c r="GE2" s="124"/>
      <c r="GF2" s="124"/>
      <c r="GG2" s="124"/>
      <c r="GH2" s="124"/>
      <c r="GI2" s="124"/>
      <c r="GJ2" s="124"/>
      <c r="GK2" s="124"/>
      <c r="GL2" s="124"/>
      <c r="GM2" s="124"/>
      <c r="GN2" s="124"/>
      <c r="GO2" s="124"/>
      <c r="GP2" s="124"/>
      <c r="GQ2" s="124"/>
      <c r="GR2" s="124"/>
      <c r="GS2" s="124"/>
      <c r="GT2" s="124"/>
      <c r="GU2" s="124"/>
      <c r="GV2" s="124"/>
      <c r="GW2" s="124"/>
      <c r="GX2" s="124"/>
      <c r="GY2" s="124"/>
      <c r="GZ2" s="124"/>
      <c r="HA2" s="124"/>
      <c r="HB2" s="124"/>
      <c r="HC2" s="124"/>
      <c r="HD2" s="124"/>
      <c r="HE2" s="124"/>
      <c r="HF2" s="124"/>
      <c r="HG2" s="124"/>
      <c r="HH2" s="124"/>
      <c r="HI2" s="124"/>
      <c r="HJ2" s="124"/>
      <c r="HK2" s="124"/>
      <c r="HL2" s="124"/>
      <c r="HM2" s="124"/>
      <c r="HN2" s="124"/>
      <c r="HO2" s="124"/>
      <c r="HP2" s="124"/>
      <c r="HQ2" s="124"/>
      <c r="HR2" s="124"/>
      <c r="HS2" s="124"/>
      <c r="HT2" s="124"/>
      <c r="HU2" s="124"/>
      <c r="HV2" s="124"/>
      <c r="HW2" s="124"/>
      <c r="HX2" s="124"/>
      <c r="HY2" s="124"/>
      <c r="HZ2" s="124"/>
      <c r="IA2" s="124"/>
      <c r="IB2" s="124"/>
      <c r="IC2" s="124"/>
      <c r="ID2" s="124"/>
      <c r="IE2" s="124"/>
      <c r="IF2" s="124"/>
      <c r="IG2" s="124"/>
      <c r="IH2" s="124"/>
      <c r="II2" s="124"/>
      <c r="IJ2" s="124"/>
      <c r="IK2" s="124"/>
      <c r="IL2" s="124"/>
      <c r="IM2" s="124"/>
      <c r="IN2" s="124"/>
      <c r="IO2" s="124"/>
      <c r="IP2" s="124"/>
      <c r="IQ2" s="124"/>
      <c r="IR2" s="124"/>
      <c r="IS2" s="124"/>
      <c r="IT2" s="124"/>
    </row>
    <row r="3" spans="1:254" s="67" customFormat="1" ht="23.95" customHeight="1">
      <c r="A3" s="125" t="s">
        <v>170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6"/>
      <c r="O3" s="125"/>
      <c r="P3" s="126"/>
      <c r="Q3" s="126"/>
      <c r="R3" s="126"/>
      <c r="S3" s="125"/>
      <c r="T3" s="127"/>
      <c r="U3" s="125"/>
      <c r="V3" s="126"/>
      <c r="W3" s="125"/>
      <c r="X3" s="126"/>
    </row>
    <row r="4" spans="1:254" s="67" customFormat="1" ht="23.95" customHeight="1">
      <c r="A4" s="1" t="s">
        <v>190</v>
      </c>
      <c r="B4" s="1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6"/>
      <c r="O4" s="125"/>
      <c r="P4" s="126"/>
      <c r="Q4" s="126"/>
      <c r="R4" s="126"/>
      <c r="S4" s="125"/>
      <c r="T4" s="127"/>
      <c r="U4" s="125"/>
      <c r="V4" s="126"/>
      <c r="W4" s="125"/>
      <c r="X4" s="126"/>
    </row>
    <row r="5" spans="1:254" s="67" customFormat="1" ht="23.95" customHeight="1">
      <c r="A5" s="128"/>
      <c r="B5" s="128"/>
      <c r="C5" s="128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30"/>
      <c r="O5" s="129"/>
      <c r="P5" s="130"/>
      <c r="Q5" s="130"/>
      <c r="R5" s="130"/>
      <c r="S5" s="129"/>
      <c r="T5" s="127"/>
      <c r="U5" s="128"/>
      <c r="V5" s="130"/>
      <c r="W5" s="128"/>
      <c r="X5" s="130" t="s">
        <v>0</v>
      </c>
    </row>
    <row r="6" spans="1:254" s="67" customFormat="1" ht="23.95" customHeight="1">
      <c r="A6" s="128"/>
      <c r="B6" s="128"/>
      <c r="C6" s="128"/>
      <c r="D6" s="155" t="s">
        <v>1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</row>
    <row r="7" spans="1:254" s="67" customFormat="1" ht="23.95" customHeight="1">
      <c r="A7" s="128"/>
      <c r="B7" s="128"/>
      <c r="C7" s="128"/>
      <c r="D7" s="156" t="s">
        <v>71</v>
      </c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31"/>
      <c r="V7" s="132"/>
      <c r="W7" s="131"/>
      <c r="X7" s="132"/>
    </row>
    <row r="8" spans="1:254" s="67" customFormat="1" ht="23.95" customHeight="1">
      <c r="A8" s="128"/>
      <c r="B8" s="128"/>
      <c r="C8" s="128"/>
      <c r="D8" s="129"/>
      <c r="E8" s="129"/>
      <c r="F8" s="129"/>
      <c r="G8" s="129"/>
      <c r="H8" s="129"/>
      <c r="I8" s="129"/>
      <c r="J8" s="129"/>
      <c r="K8" s="129"/>
      <c r="L8" s="133"/>
      <c r="M8" s="133"/>
      <c r="N8" s="133"/>
      <c r="O8" s="133"/>
      <c r="P8" s="157" t="s">
        <v>103</v>
      </c>
      <c r="Q8" s="157"/>
      <c r="R8" s="157"/>
      <c r="S8" s="129"/>
      <c r="T8" s="129"/>
      <c r="U8" s="131"/>
      <c r="V8" s="132"/>
      <c r="W8" s="131"/>
      <c r="X8" s="132"/>
    </row>
    <row r="9" spans="1:254" s="67" customFormat="1" ht="23.95" customHeight="1">
      <c r="A9" s="128"/>
      <c r="B9" s="128"/>
      <c r="C9" s="128"/>
      <c r="D9" s="129"/>
      <c r="E9" s="129"/>
      <c r="F9" s="129"/>
      <c r="G9" s="129"/>
      <c r="H9" s="129"/>
      <c r="I9" s="129"/>
      <c r="J9" s="129"/>
      <c r="K9" s="129"/>
      <c r="L9" s="158" t="s">
        <v>36</v>
      </c>
      <c r="M9" s="158"/>
      <c r="N9" s="158"/>
      <c r="O9" s="135"/>
      <c r="P9" s="158" t="s">
        <v>104</v>
      </c>
      <c r="Q9" s="158"/>
      <c r="R9" s="158"/>
      <c r="S9" s="129"/>
      <c r="T9" s="127"/>
      <c r="U9" s="127"/>
      <c r="V9" s="129"/>
      <c r="W9" s="128"/>
      <c r="X9" s="135"/>
    </row>
    <row r="10" spans="1:254" s="67" customFormat="1" ht="23.95" customHeight="1">
      <c r="A10" s="128"/>
      <c r="B10" s="128"/>
      <c r="C10" s="128"/>
      <c r="D10" s="129"/>
      <c r="E10" s="129"/>
      <c r="F10" s="129"/>
      <c r="G10" s="129"/>
      <c r="H10" s="129"/>
      <c r="I10" s="129"/>
      <c r="J10" s="129"/>
      <c r="K10" s="129"/>
      <c r="L10" s="135"/>
      <c r="M10" s="135"/>
      <c r="N10" s="135"/>
      <c r="O10" s="135"/>
      <c r="P10" s="135"/>
      <c r="Q10" s="135"/>
      <c r="R10" s="135" t="s">
        <v>148</v>
      </c>
      <c r="S10" s="129"/>
      <c r="T10" s="127"/>
      <c r="U10" s="127"/>
      <c r="V10" s="129"/>
      <c r="W10" s="128"/>
      <c r="X10" s="135"/>
    </row>
    <row r="11" spans="1:254" s="67" customFormat="1" ht="23.95" customHeight="1">
      <c r="A11" s="128"/>
      <c r="B11" s="128"/>
      <c r="C11" s="128"/>
      <c r="D11" s="129"/>
      <c r="E11" s="129"/>
      <c r="F11" s="129"/>
      <c r="G11" s="129"/>
      <c r="H11" s="129"/>
      <c r="I11" s="129"/>
      <c r="J11" s="129" t="s">
        <v>105</v>
      </c>
      <c r="K11" s="129"/>
      <c r="L11" s="135"/>
      <c r="M11" s="135"/>
      <c r="N11" s="135"/>
      <c r="O11" s="135"/>
      <c r="Q11" s="135"/>
      <c r="R11" s="135" t="s">
        <v>137</v>
      </c>
      <c r="S11" s="129"/>
      <c r="T11" s="127"/>
      <c r="U11" s="127"/>
      <c r="V11" s="129"/>
      <c r="W11" s="128"/>
      <c r="X11" s="135"/>
    </row>
    <row r="12" spans="1:254" s="67" customFormat="1" ht="23.95" customHeight="1">
      <c r="A12" s="128"/>
      <c r="B12" s="128"/>
      <c r="C12" s="128"/>
      <c r="D12" s="129"/>
      <c r="E12" s="129"/>
      <c r="F12" s="129"/>
      <c r="G12" s="129"/>
      <c r="H12" s="129" t="s">
        <v>107</v>
      </c>
      <c r="I12" s="129"/>
      <c r="J12" s="129" t="s">
        <v>108</v>
      </c>
      <c r="K12" s="129"/>
      <c r="L12" s="135" t="s">
        <v>109</v>
      </c>
      <c r="M12" s="135"/>
      <c r="N12" s="135"/>
      <c r="O12" s="135"/>
      <c r="P12" s="135" t="s">
        <v>106</v>
      </c>
      <c r="Q12" s="135"/>
      <c r="R12" s="135" t="s">
        <v>138</v>
      </c>
      <c r="S12" s="129"/>
      <c r="T12" s="135" t="s">
        <v>111</v>
      </c>
      <c r="U12" s="128"/>
      <c r="V12" s="135" t="s">
        <v>112</v>
      </c>
      <c r="W12" s="128"/>
      <c r="X12" s="135" t="s">
        <v>113</v>
      </c>
    </row>
    <row r="13" spans="1:254" s="67" customFormat="1" ht="23.95" customHeight="1">
      <c r="A13" s="128"/>
      <c r="B13" s="128"/>
      <c r="C13" s="128"/>
      <c r="D13" s="129" t="s">
        <v>114</v>
      </c>
      <c r="E13" s="129"/>
      <c r="F13" s="129" t="s">
        <v>115</v>
      </c>
      <c r="G13" s="129"/>
      <c r="H13" s="129" t="s">
        <v>116</v>
      </c>
      <c r="I13" s="129"/>
      <c r="J13" s="129" t="s">
        <v>117</v>
      </c>
      <c r="K13" s="129"/>
      <c r="L13" s="135" t="s">
        <v>118</v>
      </c>
      <c r="M13" s="135"/>
      <c r="N13" s="135"/>
      <c r="O13" s="135"/>
      <c r="P13" s="135" t="s">
        <v>110</v>
      </c>
      <c r="Q13" s="135"/>
      <c r="R13" s="136" t="s">
        <v>139</v>
      </c>
      <c r="S13" s="129"/>
      <c r="T13" s="135" t="s">
        <v>120</v>
      </c>
      <c r="U13" s="128"/>
      <c r="V13" s="135" t="s">
        <v>121</v>
      </c>
      <c r="W13" s="128"/>
      <c r="X13" s="135" t="s">
        <v>122</v>
      </c>
    </row>
    <row r="14" spans="1:254" s="67" customFormat="1" ht="23.95" customHeight="1">
      <c r="A14" s="128"/>
      <c r="B14" s="128"/>
      <c r="C14" s="137"/>
      <c r="D14" s="28" t="s">
        <v>123</v>
      </c>
      <c r="E14" s="2"/>
      <c r="F14" s="28" t="s">
        <v>124</v>
      </c>
      <c r="G14" s="129"/>
      <c r="H14" s="28" t="s">
        <v>125</v>
      </c>
      <c r="I14" s="129"/>
      <c r="J14" s="28" t="s">
        <v>126</v>
      </c>
      <c r="K14" s="129"/>
      <c r="L14" s="138" t="s">
        <v>127</v>
      </c>
      <c r="M14" s="137"/>
      <c r="N14" s="138" t="s">
        <v>128</v>
      </c>
      <c r="O14" s="137"/>
      <c r="P14" s="134" t="s">
        <v>119</v>
      </c>
      <c r="Q14" s="136"/>
      <c r="R14" s="71" t="s">
        <v>140</v>
      </c>
      <c r="S14" s="137"/>
      <c r="T14" s="138" t="s">
        <v>129</v>
      </c>
      <c r="U14" s="137"/>
      <c r="V14" s="71" t="s">
        <v>130</v>
      </c>
      <c r="W14" s="137"/>
      <c r="X14" s="138" t="s">
        <v>131</v>
      </c>
    </row>
    <row r="15" spans="1:254" s="67" customFormat="1" ht="23.95" customHeight="1">
      <c r="A15" s="128"/>
      <c r="B15" s="128"/>
      <c r="C15" s="137"/>
      <c r="D15" s="129"/>
      <c r="E15" s="2"/>
      <c r="F15" s="129"/>
      <c r="G15" s="129"/>
      <c r="H15" s="129"/>
      <c r="I15" s="129"/>
      <c r="K15" s="129"/>
      <c r="L15" s="139"/>
      <c r="M15" s="137"/>
      <c r="N15" s="139"/>
      <c r="O15" s="137"/>
      <c r="P15" s="139"/>
      <c r="Q15" s="139"/>
      <c r="R15" s="139"/>
      <c r="S15" s="137"/>
      <c r="T15" s="139"/>
      <c r="U15" s="137"/>
      <c r="V15" s="68"/>
      <c r="W15" s="137"/>
      <c r="X15" s="139"/>
    </row>
    <row r="16" spans="1:254" s="144" customFormat="1" ht="23.95" customHeight="1">
      <c r="A16" s="140" t="s">
        <v>167</v>
      </c>
      <c r="B16" s="141"/>
      <c r="C16" s="142"/>
      <c r="D16" s="60">
        <v>927887</v>
      </c>
      <c r="E16" s="60"/>
      <c r="F16" s="60">
        <v>619309</v>
      </c>
      <c r="G16" s="143"/>
      <c r="H16" s="60">
        <v>322</v>
      </c>
      <c r="I16" s="60"/>
      <c r="J16" s="60">
        <v>-53</v>
      </c>
      <c r="K16" s="143"/>
      <c r="L16" s="60">
        <v>92787</v>
      </c>
      <c r="M16" s="60"/>
      <c r="N16" s="60">
        <v>940685</v>
      </c>
      <c r="O16" s="60"/>
      <c r="P16" s="60">
        <v>2874</v>
      </c>
      <c r="Q16" s="60"/>
      <c r="R16" s="60">
        <v>-29</v>
      </c>
      <c r="S16" s="60"/>
      <c r="T16" s="60">
        <f>SUM(D16:R16)</f>
        <v>2583782</v>
      </c>
      <c r="U16" s="60"/>
      <c r="V16" s="60">
        <v>6713</v>
      </c>
      <c r="W16" s="60"/>
      <c r="X16" s="60">
        <f>SUM(T16:V16)</f>
        <v>2590495</v>
      </c>
    </row>
    <row r="17" spans="1:24" s="144" customFormat="1" ht="23.95" customHeight="1">
      <c r="A17" s="145" t="s">
        <v>161</v>
      </c>
      <c r="B17" s="146"/>
      <c r="C17" s="142"/>
      <c r="D17" s="147">
        <v>0</v>
      </c>
      <c r="E17" s="60"/>
      <c r="F17" s="147">
        <v>0</v>
      </c>
      <c r="G17" s="143"/>
      <c r="H17" s="147">
        <v>0</v>
      </c>
      <c r="I17" s="60"/>
      <c r="J17" s="147">
        <v>0</v>
      </c>
      <c r="K17" s="143"/>
      <c r="L17" s="147">
        <v>0</v>
      </c>
      <c r="M17" s="60"/>
      <c r="N17" s="147">
        <v>-54595</v>
      </c>
      <c r="O17" s="60"/>
      <c r="P17" s="147">
        <v>0</v>
      </c>
      <c r="Q17" s="60"/>
      <c r="R17" s="147">
        <v>0</v>
      </c>
      <c r="S17" s="60"/>
      <c r="T17" s="147">
        <f>SUM(D17:R17)</f>
        <v>-54595</v>
      </c>
      <c r="U17" s="60"/>
      <c r="V17" s="147">
        <v>2</v>
      </c>
      <c r="W17" s="60"/>
      <c r="X17" s="147">
        <f>SUM(T17+V17)</f>
        <v>-54593</v>
      </c>
    </row>
    <row r="18" spans="1:24" s="144" customFormat="1" ht="23.95" customHeight="1">
      <c r="A18" s="145" t="s">
        <v>237</v>
      </c>
      <c r="B18" s="2"/>
      <c r="C18" s="142"/>
      <c r="D18" s="148">
        <v>0</v>
      </c>
      <c r="E18" s="60"/>
      <c r="F18" s="148">
        <v>0</v>
      </c>
      <c r="G18" s="143"/>
      <c r="H18" s="148">
        <v>0</v>
      </c>
      <c r="I18" s="60"/>
      <c r="J18" s="148">
        <v>0</v>
      </c>
      <c r="K18" s="143"/>
      <c r="L18" s="148">
        <v>0</v>
      </c>
      <c r="M18" s="60"/>
      <c r="N18" s="148">
        <v>0</v>
      </c>
      <c r="O18" s="60"/>
      <c r="P18" s="148">
        <v>5717</v>
      </c>
      <c r="Q18" s="60"/>
      <c r="R18" s="148">
        <v>38</v>
      </c>
      <c r="S18" s="60"/>
      <c r="T18" s="148">
        <f>SUM(D18:R18)</f>
        <v>5755</v>
      </c>
      <c r="U18" s="60"/>
      <c r="V18" s="148">
        <v>14</v>
      </c>
      <c r="W18" s="60"/>
      <c r="X18" s="148">
        <f>SUM(T18+V18)</f>
        <v>5769</v>
      </c>
    </row>
    <row r="19" spans="1:24" s="144" customFormat="1" ht="23.95" customHeight="1">
      <c r="A19" s="145" t="s">
        <v>165</v>
      </c>
      <c r="B19" s="2"/>
      <c r="C19" s="142"/>
      <c r="D19" s="60">
        <f>SUM(D17:D18)</f>
        <v>0</v>
      </c>
      <c r="E19" s="60"/>
      <c r="F19" s="60">
        <f>SUM(F17:F18)</f>
        <v>0</v>
      </c>
      <c r="G19" s="143"/>
      <c r="H19" s="60">
        <f>SUM(H17:H18)</f>
        <v>0</v>
      </c>
      <c r="I19" s="60"/>
      <c r="J19" s="60">
        <f>SUM(J17:J18)</f>
        <v>0</v>
      </c>
      <c r="K19" s="143"/>
      <c r="L19" s="60">
        <f>SUM(L17:L18)</f>
        <v>0</v>
      </c>
      <c r="M19" s="60"/>
      <c r="N19" s="60">
        <f>SUM(N17:N18)</f>
        <v>-54595</v>
      </c>
      <c r="O19" s="60"/>
      <c r="P19" s="60">
        <f>SUM(P17:P18)</f>
        <v>5717</v>
      </c>
      <c r="Q19" s="60"/>
      <c r="R19" s="60">
        <f>SUM(R17:R18)</f>
        <v>38</v>
      </c>
      <c r="S19" s="60"/>
      <c r="T19" s="60">
        <f>SUM(D19:R19)</f>
        <v>-48840</v>
      </c>
      <c r="U19" s="60"/>
      <c r="V19" s="60">
        <f>SUM(V17:V18)</f>
        <v>16</v>
      </c>
      <c r="W19" s="60"/>
      <c r="X19" s="60">
        <f>SUM(T19+V19)</f>
        <v>-48824</v>
      </c>
    </row>
    <row r="20" spans="1:24" s="49" customFormat="1" ht="23.95" customHeight="1" thickBot="1">
      <c r="A20" s="140" t="s">
        <v>191</v>
      </c>
      <c r="B20" s="141"/>
      <c r="C20" s="142"/>
      <c r="D20" s="149">
        <f>SUM(D16,D19:D19)</f>
        <v>927887</v>
      </c>
      <c r="E20" s="60"/>
      <c r="F20" s="149">
        <f>SUM(F16,F19:F19)</f>
        <v>619309</v>
      </c>
      <c r="G20" s="60"/>
      <c r="H20" s="149">
        <f>SUM(H16,H19:H19)</f>
        <v>322</v>
      </c>
      <c r="I20" s="60"/>
      <c r="J20" s="149">
        <f>SUM(J16,J19:J19)</f>
        <v>-53</v>
      </c>
      <c r="K20" s="60"/>
      <c r="L20" s="149">
        <f>SUM(L16,L19:L19)</f>
        <v>92787</v>
      </c>
      <c r="M20" s="60"/>
      <c r="N20" s="149">
        <f>SUM(N16,N19:N19)</f>
        <v>886090</v>
      </c>
      <c r="O20" s="60"/>
      <c r="P20" s="149">
        <f>SUM(P16,P19:P19)</f>
        <v>8591</v>
      </c>
      <c r="Q20" s="60"/>
      <c r="R20" s="149">
        <f>SUM(R16,R19:R19)</f>
        <v>9</v>
      </c>
      <c r="S20" s="60"/>
      <c r="T20" s="149">
        <f>SUM(T16,T19:T19)</f>
        <v>2534942</v>
      </c>
      <c r="U20" s="60"/>
      <c r="V20" s="149">
        <f>SUM(V16,V19:V19)</f>
        <v>6729</v>
      </c>
      <c r="W20" s="60"/>
      <c r="X20" s="149">
        <f>SUM(X16,X19:X19)</f>
        <v>2541671</v>
      </c>
    </row>
    <row r="21" spans="1:24" s="49" customFormat="1" ht="23.95" customHeight="1" thickTop="1">
      <c r="A21" s="140"/>
      <c r="B21" s="141"/>
      <c r="C21" s="142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</row>
    <row r="22" spans="1:24" s="144" customFormat="1" ht="23.95" customHeight="1">
      <c r="A22" s="140" t="s">
        <v>193</v>
      </c>
      <c r="B22" s="141"/>
      <c r="C22" s="142"/>
      <c r="D22" s="60">
        <v>1310187</v>
      </c>
      <c r="E22" s="60"/>
      <c r="F22" s="60">
        <v>1312227</v>
      </c>
      <c r="G22" s="143"/>
      <c r="H22" s="60">
        <v>322</v>
      </c>
      <c r="I22" s="60"/>
      <c r="J22" s="60">
        <v>-53</v>
      </c>
      <c r="K22" s="143"/>
      <c r="L22" s="60">
        <v>92787</v>
      </c>
      <c r="M22" s="60"/>
      <c r="N22" s="60">
        <v>875050</v>
      </c>
      <c r="O22" s="60"/>
      <c r="P22" s="60">
        <v>1812</v>
      </c>
      <c r="Q22" s="60"/>
      <c r="R22" s="60">
        <v>-69</v>
      </c>
      <c r="S22" s="60"/>
      <c r="T22" s="60">
        <f t="shared" ref="T22:T26" si="0">SUM(D22:R22)</f>
        <v>3592263</v>
      </c>
      <c r="U22" s="60"/>
      <c r="V22" s="60">
        <v>6450</v>
      </c>
      <c r="W22" s="60"/>
      <c r="X22" s="60">
        <f>SUM(T22:V22)</f>
        <v>3598713</v>
      </c>
    </row>
    <row r="23" spans="1:24" s="144" customFormat="1" ht="23.95" customHeight="1">
      <c r="A23" s="145" t="s">
        <v>161</v>
      </c>
      <c r="B23" s="146"/>
      <c r="C23" s="142"/>
      <c r="D23" s="147">
        <v>0</v>
      </c>
      <c r="E23" s="60"/>
      <c r="F23" s="147">
        <v>0</v>
      </c>
      <c r="G23" s="143"/>
      <c r="H23" s="147">
        <v>0</v>
      </c>
      <c r="I23" s="60"/>
      <c r="J23" s="147">
        <v>0</v>
      </c>
      <c r="K23" s="143"/>
      <c r="L23" s="147">
        <v>0</v>
      </c>
      <c r="M23" s="60"/>
      <c r="N23" s="147">
        <f>SUM('Plt&amp;CF_T'!F68)</f>
        <v>-62088</v>
      </c>
      <c r="O23" s="60"/>
      <c r="P23" s="147">
        <v>0</v>
      </c>
      <c r="Q23" s="60"/>
      <c r="R23" s="147">
        <v>0</v>
      </c>
      <c r="S23" s="60"/>
      <c r="T23" s="147">
        <f>SUM(D23:R23)</f>
        <v>-62088</v>
      </c>
      <c r="U23" s="60"/>
      <c r="V23" s="147">
        <f>SUM('Plt&amp;CF_T'!F72)</f>
        <v>537</v>
      </c>
      <c r="W23" s="60"/>
      <c r="X23" s="147">
        <f t="shared" ref="X23:X26" si="1">SUM(T23+V23)</f>
        <v>-61551</v>
      </c>
    </row>
    <row r="24" spans="1:24" s="144" customFormat="1" ht="23.95" customHeight="1">
      <c r="A24" s="145" t="s">
        <v>238</v>
      </c>
      <c r="B24" s="2"/>
      <c r="C24" s="142"/>
      <c r="D24" s="148">
        <v>0</v>
      </c>
      <c r="E24" s="60"/>
      <c r="F24" s="148">
        <v>0</v>
      </c>
      <c r="G24" s="143"/>
      <c r="H24" s="148">
        <v>0</v>
      </c>
      <c r="I24" s="60"/>
      <c r="J24" s="148">
        <v>0</v>
      </c>
      <c r="K24" s="143"/>
      <c r="L24" s="148">
        <v>0</v>
      </c>
      <c r="M24" s="60"/>
      <c r="N24" s="148">
        <v>0</v>
      </c>
      <c r="O24" s="60"/>
      <c r="P24" s="148">
        <f>SUM('Plt&amp;CF_T'!F38)</f>
        <v>-197</v>
      </c>
      <c r="Q24" s="60"/>
      <c r="R24" s="148">
        <v>81</v>
      </c>
      <c r="S24" s="60"/>
      <c r="T24" s="148">
        <f>SUM(D24:R24)</f>
        <v>-116</v>
      </c>
      <c r="U24" s="60"/>
      <c r="V24" s="148">
        <v>0</v>
      </c>
      <c r="W24" s="60"/>
      <c r="X24" s="148">
        <f t="shared" si="1"/>
        <v>-116</v>
      </c>
    </row>
    <row r="25" spans="1:24" s="144" customFormat="1" ht="23.95" customHeight="1">
      <c r="A25" s="145" t="s">
        <v>165</v>
      </c>
      <c r="B25" s="2"/>
      <c r="C25" s="142"/>
      <c r="D25" s="60">
        <f>SUM(D23:D24)</f>
        <v>0</v>
      </c>
      <c r="E25" s="60"/>
      <c r="F25" s="60">
        <f>SUM(F23:F24)</f>
        <v>0</v>
      </c>
      <c r="G25" s="143"/>
      <c r="H25" s="60">
        <f>SUM(H23:H24)</f>
        <v>0</v>
      </c>
      <c r="I25" s="60"/>
      <c r="J25" s="60">
        <f>SUM(J23:J24)</f>
        <v>0</v>
      </c>
      <c r="K25" s="143"/>
      <c r="L25" s="60">
        <f>SUM(L23:L24)</f>
        <v>0</v>
      </c>
      <c r="M25" s="60"/>
      <c r="N25" s="60">
        <f>SUM(N23:N24)</f>
        <v>-62088</v>
      </c>
      <c r="O25" s="60"/>
      <c r="P25" s="60">
        <f>SUM(P23:P24)</f>
        <v>-197</v>
      </c>
      <c r="Q25" s="60"/>
      <c r="R25" s="60">
        <f>SUM(R23:R24)</f>
        <v>81</v>
      </c>
      <c r="S25" s="60"/>
      <c r="T25" s="60">
        <f t="shared" si="0"/>
        <v>-62204</v>
      </c>
      <c r="U25" s="60"/>
      <c r="V25" s="60">
        <f>SUM(V23:V24)</f>
        <v>537</v>
      </c>
      <c r="W25" s="60"/>
      <c r="X25" s="60">
        <f t="shared" si="1"/>
        <v>-61667</v>
      </c>
    </row>
    <row r="26" spans="1:24" s="144" customFormat="1" ht="23.95" customHeight="1">
      <c r="A26" s="145" t="s">
        <v>242</v>
      </c>
      <c r="B26" s="2"/>
      <c r="C26" s="142"/>
      <c r="D26" s="60">
        <v>0</v>
      </c>
      <c r="E26" s="60"/>
      <c r="F26" s="60">
        <v>0</v>
      </c>
      <c r="G26" s="143"/>
      <c r="H26" s="60">
        <v>0</v>
      </c>
      <c r="I26" s="60"/>
      <c r="J26" s="60">
        <v>0</v>
      </c>
      <c r="K26" s="143"/>
      <c r="L26" s="60">
        <v>0</v>
      </c>
      <c r="M26" s="60"/>
      <c r="N26" s="60">
        <v>0</v>
      </c>
      <c r="O26" s="60"/>
      <c r="P26" s="60">
        <v>0</v>
      </c>
      <c r="Q26" s="60"/>
      <c r="R26" s="60">
        <v>0</v>
      </c>
      <c r="S26" s="60"/>
      <c r="T26" s="60">
        <f t="shared" si="0"/>
        <v>0</v>
      </c>
      <c r="U26" s="60"/>
      <c r="V26" s="60">
        <v>3382</v>
      </c>
      <c r="W26" s="60"/>
      <c r="X26" s="60">
        <f t="shared" si="1"/>
        <v>3382</v>
      </c>
    </row>
    <row r="27" spans="1:24" s="144" customFormat="1" ht="23.95" customHeight="1" thickBot="1">
      <c r="A27" s="140" t="s">
        <v>192</v>
      </c>
      <c r="B27" s="141"/>
      <c r="C27" s="142"/>
      <c r="D27" s="149">
        <f>SUM(D22:D22,D25:D26)</f>
        <v>1310187</v>
      </c>
      <c r="E27" s="60"/>
      <c r="F27" s="149">
        <f>SUM(F22:F22,F25:F26)</f>
        <v>1312227</v>
      </c>
      <c r="G27" s="60"/>
      <c r="H27" s="149">
        <f>SUM(H22:H22,H25:H26)</f>
        <v>322</v>
      </c>
      <c r="I27" s="60"/>
      <c r="J27" s="149">
        <f>SUM(J22:J22,J25:J26)</f>
        <v>-53</v>
      </c>
      <c r="K27" s="60"/>
      <c r="L27" s="149">
        <f>SUM(L22:L22,L25:L26)</f>
        <v>92787</v>
      </c>
      <c r="M27" s="60"/>
      <c r="N27" s="149">
        <f>SUM(N22:N22,N25:N26)</f>
        <v>812962</v>
      </c>
      <c r="O27" s="60"/>
      <c r="P27" s="149">
        <f>SUM(P22:P22,P25:P26)</f>
        <v>1615</v>
      </c>
      <c r="Q27" s="60"/>
      <c r="R27" s="149">
        <f>SUM(R22:R22,R25:R26)</f>
        <v>12</v>
      </c>
      <c r="S27" s="60"/>
      <c r="T27" s="149">
        <f>SUM(T22:T22,T25:T26)</f>
        <v>3530059</v>
      </c>
      <c r="U27" s="60"/>
      <c r="V27" s="149">
        <f>SUM(V22:V22,V25:V26)</f>
        <v>10369</v>
      </c>
      <c r="W27" s="60"/>
      <c r="X27" s="149">
        <f>SUM(X22:X22,X25:X26)</f>
        <v>3540428</v>
      </c>
    </row>
    <row r="28" spans="1:24" s="49" customFormat="1" ht="23.95" customHeight="1" thickTop="1">
      <c r="A28" s="141"/>
      <c r="B28" s="141"/>
      <c r="C28" s="142"/>
      <c r="D28" s="60">
        <f>D27-BS_T!F54</f>
        <v>0</v>
      </c>
      <c r="E28" s="60"/>
      <c r="F28" s="60">
        <f>F27-BS_T!F55</f>
        <v>0</v>
      </c>
      <c r="G28" s="60"/>
      <c r="H28" s="60">
        <f>H27-BS_T!F56</f>
        <v>0</v>
      </c>
      <c r="I28" s="60"/>
      <c r="J28" s="60">
        <f>J27-BS_T!F58</f>
        <v>0</v>
      </c>
      <c r="K28" s="60"/>
      <c r="L28" s="60">
        <f>L27-BS_T!F60</f>
        <v>0</v>
      </c>
      <c r="M28" s="60"/>
      <c r="N28" s="60">
        <f>N27-BS_T!F61</f>
        <v>0</v>
      </c>
      <c r="O28" s="60"/>
      <c r="P28" s="60">
        <f>P27-BS_T!F64</f>
        <v>0</v>
      </c>
      <c r="Q28" s="60"/>
      <c r="R28" s="60">
        <f>R27-BS_T!F66</f>
        <v>0</v>
      </c>
      <c r="S28" s="60"/>
      <c r="T28" s="60">
        <f>T27-BS_T!F67</f>
        <v>0</v>
      </c>
      <c r="U28" s="60"/>
      <c r="V28" s="60">
        <f>V27-BS_T!F68</f>
        <v>0</v>
      </c>
      <c r="W28" s="60"/>
      <c r="X28" s="60">
        <f>X27-BS_T!F69</f>
        <v>0</v>
      </c>
    </row>
    <row r="29" spans="1:24" ht="23.95" customHeight="1">
      <c r="A29" s="2" t="s">
        <v>28</v>
      </c>
      <c r="L29" s="2"/>
      <c r="N29" s="150"/>
      <c r="P29" s="150"/>
      <c r="Q29" s="150"/>
      <c r="R29" s="150"/>
      <c r="T29" s="150"/>
      <c r="V29" s="150"/>
      <c r="X29" s="150"/>
    </row>
    <row r="30" spans="1:24" ht="23.95" customHeight="1">
      <c r="L30" s="2"/>
      <c r="N30" s="2"/>
      <c r="P30" s="2"/>
      <c r="Q30" s="2"/>
      <c r="R30" s="2"/>
      <c r="T30" s="2"/>
      <c r="V30" s="2"/>
      <c r="X30" s="2"/>
    </row>
  </sheetData>
  <mergeCells count="5">
    <mergeCell ref="D6:X6"/>
    <mergeCell ref="D7:T7"/>
    <mergeCell ref="P8:R8"/>
    <mergeCell ref="L9:N9"/>
    <mergeCell ref="P9:R9"/>
  </mergeCells>
  <printOptions horizontalCentered="1"/>
  <pageMargins left="0" right="0" top="0.9055118110236221" bottom="0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1"/>
  <sheetViews>
    <sheetView showGridLines="0" tabSelected="1" view="pageBreakPreview" zoomScale="70" zoomScaleNormal="80" zoomScaleSheetLayoutView="70" workbookViewId="0">
      <selection activeCell="G3" sqref="G3"/>
    </sheetView>
  </sheetViews>
  <sheetFormatPr defaultColWidth="9.21875" defaultRowHeight="23.95" customHeight="1"/>
  <cols>
    <col min="1" max="1" width="12.77734375" style="7" customWidth="1"/>
    <col min="2" max="2" width="9.77734375" style="7" customWidth="1"/>
    <col min="3" max="3" width="28.77734375" style="7" customWidth="1"/>
    <col min="4" max="4" width="1.21875" style="7" customWidth="1"/>
    <col min="5" max="5" width="15" style="7" customWidth="1"/>
    <col min="6" max="6" width="1.21875" style="7" customWidth="1"/>
    <col min="7" max="7" width="15" style="7" customWidth="1"/>
    <col min="8" max="8" width="1.21875" style="7" customWidth="1"/>
    <col min="9" max="9" width="15" style="7" customWidth="1"/>
    <col min="10" max="10" width="1.21875" style="7" customWidth="1"/>
    <col min="11" max="11" width="15" style="7" customWidth="1"/>
    <col min="12" max="12" width="0.77734375" style="7" customWidth="1"/>
    <col min="13" max="16384" width="9.21875" style="7"/>
  </cols>
  <sheetData>
    <row r="1" spans="1:15" ht="23.95" customHeight="1">
      <c r="A1" s="6"/>
      <c r="C1" s="6"/>
      <c r="K1" s="8" t="s">
        <v>49</v>
      </c>
    </row>
    <row r="2" spans="1:15" ht="23.95" customHeight="1">
      <c r="A2" s="9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5" ht="23.95" customHeight="1">
      <c r="A3" s="10" t="s">
        <v>171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5" ht="23.95" customHeight="1">
      <c r="A4" s="1" t="s">
        <v>190</v>
      </c>
      <c r="B4" s="11"/>
      <c r="C4" s="12"/>
      <c r="D4" s="10"/>
      <c r="E4" s="10"/>
      <c r="F4" s="10"/>
      <c r="G4" s="10"/>
      <c r="H4" s="10"/>
      <c r="I4" s="10"/>
      <c r="J4" s="10"/>
      <c r="K4" s="10"/>
    </row>
    <row r="5" spans="1:15" ht="23.95" customHeight="1">
      <c r="B5" s="13"/>
      <c r="C5" s="13"/>
      <c r="D5" s="13"/>
      <c r="E5" s="13"/>
      <c r="F5" s="13"/>
      <c r="G5" s="13"/>
      <c r="H5" s="13"/>
      <c r="I5" s="13"/>
      <c r="J5" s="13"/>
      <c r="K5" s="14" t="s">
        <v>155</v>
      </c>
    </row>
    <row r="6" spans="1:15" ht="23.95" customHeight="1">
      <c r="B6" s="2"/>
      <c r="C6" s="2"/>
      <c r="D6" s="26"/>
      <c r="E6" s="155" t="s">
        <v>2</v>
      </c>
      <c r="F6" s="155"/>
      <c r="G6" s="155"/>
      <c r="H6" s="155"/>
      <c r="I6" s="155"/>
      <c r="J6" s="155"/>
      <c r="K6" s="155"/>
      <c r="L6" s="2"/>
      <c r="M6" s="2"/>
      <c r="N6" s="2"/>
      <c r="O6" s="2"/>
    </row>
    <row r="7" spans="1:15" ht="23.95" customHeight="1">
      <c r="B7" s="13"/>
      <c r="C7" s="13"/>
      <c r="D7" s="13"/>
      <c r="E7" s="15" t="s">
        <v>114</v>
      </c>
      <c r="F7" s="13"/>
      <c r="G7" s="13"/>
      <c r="H7" s="13"/>
      <c r="I7" s="13"/>
      <c r="J7" s="13"/>
      <c r="K7" s="14"/>
    </row>
    <row r="8" spans="1:15" s="16" customFormat="1" ht="23.95" customHeight="1">
      <c r="E8" s="17" t="s">
        <v>123</v>
      </c>
      <c r="G8" s="27" t="s">
        <v>32</v>
      </c>
      <c r="I8" s="18" t="s">
        <v>156</v>
      </c>
      <c r="K8" s="17" t="s">
        <v>113</v>
      </c>
    </row>
    <row r="9" spans="1:15" ht="23.95" customHeight="1">
      <c r="A9" s="19" t="s">
        <v>167</v>
      </c>
      <c r="D9" s="16"/>
      <c r="E9" s="20">
        <v>927887</v>
      </c>
      <c r="F9" s="20"/>
      <c r="G9" s="20">
        <v>1833858</v>
      </c>
      <c r="H9" s="20"/>
      <c r="I9" s="20">
        <v>-25076</v>
      </c>
      <c r="J9" s="20"/>
      <c r="K9" s="20">
        <f>SUM(E9:I9)</f>
        <v>2736669</v>
      </c>
    </row>
    <row r="10" spans="1:15" ht="23.95" customHeight="1">
      <c r="A10" s="6" t="s">
        <v>157</v>
      </c>
      <c r="D10" s="16"/>
      <c r="E10" s="22">
        <v>0</v>
      </c>
      <c r="F10" s="21"/>
      <c r="G10" s="22">
        <v>0</v>
      </c>
      <c r="H10" s="21"/>
      <c r="I10" s="22">
        <v>-7818</v>
      </c>
      <c r="J10" s="21"/>
      <c r="K10" s="22">
        <f>SUM(E10:I10)</f>
        <v>-7818</v>
      </c>
    </row>
    <row r="11" spans="1:15" ht="23.95" customHeight="1">
      <c r="A11" s="6" t="s">
        <v>158</v>
      </c>
      <c r="D11" s="16"/>
      <c r="E11" s="23">
        <v>0</v>
      </c>
      <c r="F11" s="21"/>
      <c r="G11" s="23">
        <v>0</v>
      </c>
      <c r="H11" s="21"/>
      <c r="I11" s="23">
        <f>'Plt&amp;CF_T'!L48</f>
        <v>0</v>
      </c>
      <c r="J11" s="21"/>
      <c r="K11" s="23">
        <f>SUM(E11:I11)</f>
        <v>0</v>
      </c>
    </row>
    <row r="12" spans="1:15" ht="23.95" customHeight="1">
      <c r="A12" s="6" t="s">
        <v>162</v>
      </c>
      <c r="D12" s="16"/>
      <c r="E12" s="21">
        <f>SUM(E10:E11)</f>
        <v>0</v>
      </c>
      <c r="F12" s="21"/>
      <c r="G12" s="21">
        <f>SUM(G10:G11)</f>
        <v>0</v>
      </c>
      <c r="H12" s="21"/>
      <c r="I12" s="21">
        <f>SUM(I10:I11)</f>
        <v>-7818</v>
      </c>
      <c r="J12" s="21"/>
      <c r="K12" s="21">
        <f>SUM(K10:K11)</f>
        <v>-7818</v>
      </c>
    </row>
    <row r="13" spans="1:15" ht="23.95" customHeight="1" thickBot="1">
      <c r="A13" s="19" t="s">
        <v>191</v>
      </c>
      <c r="D13" s="16"/>
      <c r="E13" s="24">
        <f>SUM(E9,E12)</f>
        <v>927887</v>
      </c>
      <c r="F13" s="20"/>
      <c r="G13" s="24">
        <f>SUM(G9,G12)</f>
        <v>1833858</v>
      </c>
      <c r="H13" s="20"/>
      <c r="I13" s="24">
        <f>SUM(I9,I12)</f>
        <v>-32894</v>
      </c>
      <c r="J13" s="20"/>
      <c r="K13" s="24">
        <f>SUM(K9,K12)</f>
        <v>2728851</v>
      </c>
    </row>
    <row r="14" spans="1:15" ht="23.95" customHeight="1" thickTop="1">
      <c r="A14" s="19"/>
      <c r="D14" s="16"/>
      <c r="E14" s="16"/>
      <c r="F14" s="16"/>
      <c r="G14" s="16"/>
      <c r="H14" s="16"/>
      <c r="I14" s="16"/>
      <c r="J14" s="16"/>
      <c r="K14" s="16"/>
    </row>
    <row r="15" spans="1:15" ht="23.95" customHeight="1">
      <c r="A15" s="19" t="s">
        <v>193</v>
      </c>
      <c r="D15" s="16"/>
      <c r="E15" s="20">
        <v>1310187</v>
      </c>
      <c r="F15" s="20"/>
      <c r="G15" s="20">
        <v>2526776</v>
      </c>
      <c r="H15" s="20"/>
      <c r="I15" s="20">
        <v>-13238</v>
      </c>
      <c r="J15" s="20"/>
      <c r="K15" s="20">
        <f>SUM(E15:I15)</f>
        <v>3823725</v>
      </c>
    </row>
    <row r="16" spans="1:15" ht="23.95" customHeight="1">
      <c r="A16" s="6" t="s">
        <v>157</v>
      </c>
      <c r="D16" s="16"/>
      <c r="E16" s="22">
        <v>0</v>
      </c>
      <c r="F16" s="21"/>
      <c r="G16" s="22">
        <v>0</v>
      </c>
      <c r="H16" s="21"/>
      <c r="I16" s="22">
        <f>SUM('Plt&amp;CF_T'!J31)</f>
        <v>-30684</v>
      </c>
      <c r="J16" s="21"/>
      <c r="K16" s="22">
        <f>SUM(E16:I16)</f>
        <v>-30684</v>
      </c>
    </row>
    <row r="17" spans="1:11" ht="23.95" customHeight="1">
      <c r="A17" s="6" t="s">
        <v>158</v>
      </c>
      <c r="D17" s="16"/>
      <c r="E17" s="23">
        <v>0</v>
      </c>
      <c r="F17" s="21"/>
      <c r="G17" s="23">
        <v>0</v>
      </c>
      <c r="H17" s="21"/>
      <c r="I17" s="23">
        <v>0</v>
      </c>
      <c r="J17" s="21"/>
      <c r="K17" s="23">
        <f>SUM(E17:I17)</f>
        <v>0</v>
      </c>
    </row>
    <row r="18" spans="1:11" ht="23.95" customHeight="1">
      <c r="A18" s="6" t="s">
        <v>162</v>
      </c>
      <c r="D18" s="16"/>
      <c r="E18" s="21">
        <f>SUM(E16:E17)</f>
        <v>0</v>
      </c>
      <c r="F18" s="21"/>
      <c r="G18" s="21">
        <f>SUM(G16:G17)</f>
        <v>0</v>
      </c>
      <c r="H18" s="21"/>
      <c r="I18" s="21">
        <f>SUM(I16:I17)</f>
        <v>-30684</v>
      </c>
      <c r="J18" s="21"/>
      <c r="K18" s="21">
        <f>SUM(K16:K17)</f>
        <v>-30684</v>
      </c>
    </row>
    <row r="19" spans="1:11" ht="23.95" customHeight="1" thickBot="1">
      <c r="A19" s="19" t="s">
        <v>192</v>
      </c>
      <c r="D19" s="16"/>
      <c r="E19" s="24">
        <f>SUM(E15:E15,E18)</f>
        <v>1310187</v>
      </c>
      <c r="F19" s="20"/>
      <c r="G19" s="24">
        <f>SUM(G15:G15,G18)</f>
        <v>2526776</v>
      </c>
      <c r="H19" s="20"/>
      <c r="I19" s="24">
        <f>SUM(I15:I15,I18)</f>
        <v>-43922</v>
      </c>
      <c r="J19" s="20"/>
      <c r="K19" s="24">
        <f>SUM(K15:K15,K18)</f>
        <v>3793041</v>
      </c>
    </row>
    <row r="20" spans="1:11" ht="23.95" customHeight="1" thickTop="1">
      <c r="A20" s="19"/>
      <c r="D20" s="16"/>
      <c r="E20" s="20">
        <f>E19-BS_T!J54</f>
        <v>0</v>
      </c>
      <c r="F20" s="20"/>
      <c r="G20" s="20">
        <f>G19-BS_T!J55</f>
        <v>0</v>
      </c>
      <c r="H20" s="20"/>
      <c r="I20" s="20">
        <f>I19-BS_T!J61</f>
        <v>0</v>
      </c>
      <c r="J20" s="20"/>
      <c r="K20" s="20">
        <f>K19-BS_T!J69</f>
        <v>0</v>
      </c>
    </row>
    <row r="21" spans="1:11" ht="23.95" customHeight="1">
      <c r="A21" s="6" t="s">
        <v>28</v>
      </c>
      <c r="F21" s="25"/>
      <c r="G21" s="25"/>
      <c r="H21" s="25"/>
    </row>
  </sheetData>
  <mergeCells count="1">
    <mergeCell ref="E6:K6"/>
  </mergeCells>
  <pageMargins left="0.86614173228346503" right="0.55118110236220497" top="0.90551181102362199" bottom="0.31496062992126" header="0.31496062992126" footer="0.31496062992126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BS_T</vt:lpstr>
      <vt:lpstr>Plt&amp;CF_T</vt:lpstr>
      <vt:lpstr>ce (conso)_T</vt:lpstr>
      <vt:lpstr>ce (separate)_T</vt:lpstr>
      <vt:lpstr>BS_T!Print_Area</vt:lpstr>
      <vt:lpstr>'ce (conso)_T'!Print_Area</vt:lpstr>
      <vt:lpstr>'ce (separate)_T'!Print_Area</vt:lpstr>
      <vt:lpstr>'Plt&amp;CF_T'!Print_Area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Yanisa Shayutrarat</dc:creator>
  <cp:lastModifiedBy>Monthira Nitsuwan</cp:lastModifiedBy>
  <cp:lastPrinted>2025-05-09T11:45:33Z</cp:lastPrinted>
  <dcterms:created xsi:type="dcterms:W3CDTF">2022-04-22T01:55:37Z</dcterms:created>
  <dcterms:modified xsi:type="dcterms:W3CDTF">2025-05-14T04:59:14Z</dcterms:modified>
</cp:coreProperties>
</file>