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indows asia public Company Limited\Window Asia Public_Mar2025 (Q1'25)\"/>
    </mc:Choice>
  </mc:AlternateContent>
  <xr:revisionPtr revIDLastSave="0" documentId="13_ncr:1_{BF3F15AA-7B12-4140-BFCE-2566F464BBDC}" xr6:coauthVersionLast="47" xr6:coauthVersionMax="47" xr10:uidLastSave="{00000000-0000-0000-0000-000000000000}"/>
  <bookViews>
    <workbookView xWindow="-120" yWindow="-120" windowWidth="21840" windowHeight="13020" xr2:uid="{4A7511A2-1A07-4B43-A84A-F4CF1438DAA1}"/>
  </bookViews>
  <sheets>
    <sheet name="Eng 2-4" sheetId="1" r:id="rId1"/>
    <sheet name="Eng 5 (PL)" sheetId="9" r:id="rId2"/>
    <sheet name="Eng 6" sheetId="11" r:id="rId3"/>
    <sheet name="Eng 7" sheetId="18" r:id="rId4"/>
    <sheet name="Eng 8-9" sheetId="17" r:id="rId5"/>
  </sheets>
  <definedNames>
    <definedName name="_xlnm.Print_Area" localSheetId="0">'Eng 2-4'!$A$1:$L$144</definedName>
    <definedName name="_xlnm.Print_Area" localSheetId="1">'Eng 5 (PL)'!$A$1:$M$50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11" l="1"/>
  <c r="S17" i="11"/>
  <c r="A50" i="9"/>
  <c r="A144" i="1"/>
  <c r="G36" i="9"/>
  <c r="G42" i="9"/>
  <c r="I42" i="9"/>
  <c r="L127" i="1"/>
  <c r="H127" i="1"/>
  <c r="F127" i="1"/>
  <c r="M80" i="17"/>
  <c r="K80" i="17"/>
  <c r="I80" i="17"/>
  <c r="G80" i="17"/>
  <c r="G68" i="17"/>
  <c r="I68" i="17"/>
  <c r="K68" i="17"/>
  <c r="M68" i="17"/>
  <c r="K42" i="9"/>
  <c r="J82" i="1"/>
  <c r="Q22" i="18" l="1"/>
  <c r="U22" i="11"/>
  <c r="Q23" i="11"/>
  <c r="U23" i="11" s="1"/>
  <c r="Q20" i="11"/>
  <c r="U20" i="11" s="1"/>
  <c r="K36" i="9"/>
  <c r="G22" i="9"/>
  <c r="G25" i="9" s="1"/>
  <c r="G30" i="9" s="1"/>
  <c r="I36" i="9"/>
  <c r="U25" i="11" l="1"/>
  <c r="Q20" i="18"/>
  <c r="Q24" i="18" s="1"/>
  <c r="Q15" i="18"/>
  <c r="Q14" i="18"/>
  <c r="Q12" i="18"/>
  <c r="U14" i="11"/>
  <c r="U15" i="11"/>
  <c r="U12" i="11"/>
  <c r="S25" i="11"/>
  <c r="L130" i="1"/>
  <c r="J127" i="1"/>
  <c r="J130" i="1" s="1"/>
  <c r="H130" i="1"/>
  <c r="F130" i="1"/>
  <c r="K24" i="18"/>
  <c r="I24" i="18"/>
  <c r="O25" i="11"/>
  <c r="M25" i="11"/>
  <c r="K25" i="11"/>
  <c r="I25" i="11"/>
  <c r="I17" i="11"/>
  <c r="K17" i="11"/>
  <c r="M17" i="11"/>
  <c r="O17" i="11"/>
  <c r="L23" i="1"/>
  <c r="J23" i="1"/>
  <c r="H23" i="1"/>
  <c r="F23" i="1"/>
  <c r="U17" i="11" l="1"/>
  <c r="Q25" i="11"/>
  <c r="F74" i="1"/>
  <c r="J35" i="1"/>
  <c r="J37" i="1" s="1"/>
  <c r="L35" i="1"/>
  <c r="L37" i="1" s="1"/>
  <c r="H35" i="1"/>
  <c r="H37" i="1" s="1"/>
  <c r="F35" i="1"/>
  <c r="F37" i="1" s="1"/>
  <c r="M42" i="9" l="1"/>
  <c r="M36" i="9"/>
  <c r="O24" i="18" l="1"/>
  <c r="M24" i="18"/>
  <c r="O17" i="18"/>
  <c r="M17" i="18"/>
  <c r="K17" i="18"/>
  <c r="I17" i="18"/>
  <c r="Q17" i="18"/>
  <c r="M15" i="9"/>
  <c r="M22" i="9" s="1"/>
  <c r="M25" i="9" s="1"/>
  <c r="M30" i="9" s="1"/>
  <c r="K15" i="9"/>
  <c r="K22" i="9" s="1"/>
  <c r="K25" i="9" s="1"/>
  <c r="K30" i="9" s="1"/>
  <c r="M38" i="17"/>
  <c r="M42" i="17" s="1"/>
  <c r="K38" i="17"/>
  <c r="K42" i="17" s="1"/>
  <c r="L82" i="1"/>
  <c r="L74" i="1"/>
  <c r="J74" i="1"/>
  <c r="K82" i="17" l="1"/>
  <c r="K85" i="17" s="1"/>
  <c r="J84" i="1"/>
  <c r="J132" i="1" s="1"/>
  <c r="M82" i="17"/>
  <c r="M85" i="17" s="1"/>
  <c r="L84" i="1"/>
  <c r="L132" i="1" s="1"/>
  <c r="I38" i="17" l="1"/>
  <c r="A52" i="17" l="1"/>
  <c r="A51" i="17"/>
  <c r="A50" i="17"/>
  <c r="I42" i="17" l="1"/>
  <c r="I82" i="17" s="1"/>
  <c r="I85" i="17" s="1"/>
  <c r="I15" i="9" l="1"/>
  <c r="I22" i="9" s="1"/>
  <c r="I25" i="9" s="1"/>
  <c r="I30" i="9" s="1"/>
  <c r="G38" i="17" l="1"/>
  <c r="G42" i="17" s="1"/>
  <c r="G82" i="17" l="1"/>
  <c r="G85" i="17" s="1"/>
  <c r="H74" i="1" l="1"/>
  <c r="A99" i="1" l="1"/>
  <c r="A98" i="1"/>
  <c r="A97" i="1"/>
  <c r="H82" i="1"/>
  <c r="F82" i="1"/>
  <c r="F84" i="1" s="1"/>
  <c r="F132" i="1" s="1"/>
  <c r="A51" i="1"/>
  <c r="A50" i="1"/>
  <c r="A49" i="1"/>
  <c r="H84" i="1" l="1"/>
  <c r="H132" i="1" s="1"/>
</calcChain>
</file>

<file path=xl/sharedStrings.xml><?xml version="1.0" encoding="utf-8"?>
<sst xmlns="http://schemas.openxmlformats.org/spreadsheetml/2006/main" count="315" uniqueCount="163">
  <si>
    <t>Window Asia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</si>
  <si>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</si>
  <si>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</si>
  <si>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</si>
  <si>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</si>
  <si>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</si>
  <si>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</si>
  <si>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</si>
  <si>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</si>
  <si>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</si>
  <si>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</si>
  <si>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</si>
  <si>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</si>
  <si>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</si>
  <si>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Investment in associate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</si>
  <si>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</si>
  <si>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</si>
  <si>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</si>
  <si>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</si>
  <si>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</si>
  <si>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</si>
  <si>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</si>
  <si>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</t>
  </si>
  <si>
    <t>The accompanying notes are an integral part of this interim financial information.</t>
  </si>
  <si>
    <t xml:space="preserve"> </t>
  </si>
  <si>
    <t>Liabilities and equity</t>
  </si>
  <si>
    <t>Current liabilities</t>
  </si>
  <si>
    <t xml:space="preserve">Short-term borrowings from financial </t>
  </si>
  <si>
    <t>institutions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</si>
  <si>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</si>
  <si>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</si>
  <si>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</si>
  <si>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</si>
  <si>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</si>
  <si>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</si>
  <si>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</si>
  <si>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</si>
  <si>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</si>
  <si>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</si>
  <si>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</si>
  <si>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</si>
  <si>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</si>
  <si>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shares, 888,000,000 shares</t>
  </si>
  <si>
    <t xml:space="preserve">   at par value of Baht 0.50 each </t>
  </si>
  <si>
    <t>Issued and paid-up share capital</t>
  </si>
  <si>
    <t>Ordinary shares, 888,000,000 shares,</t>
  </si>
  <si>
    <t xml:space="preserve">   paid-up at Baht 0.50 each</t>
  </si>
  <si>
    <t>Premium on paid-up capital</t>
  </si>
  <si>
    <t>Retained earnings</t>
  </si>
  <si>
    <t>Appropriated - legal reserve</t>
  </si>
  <si>
    <t xml:space="preserve">Unappropriated </t>
  </si>
  <si>
    <t>Total equity</t>
  </si>
  <si>
    <t>Total liabilities and equity</t>
  </si>
  <si>
    <t>Statement of Comprehensive Income</t>
  </si>
  <si>
    <t>Revenue from sales</t>
  </si>
  <si>
    <t>Cost of sales</t>
  </si>
  <si>
    <t>Gross profit</t>
  </si>
  <si>
    <t>Other income</t>
  </si>
  <si>
    <t>Administrative expenses</t>
  </si>
  <si>
    <t>Finance costs</t>
  </si>
  <si>
    <t>Income tax</t>
  </si>
  <si>
    <t>Total comprehensive income for the period</t>
  </si>
  <si>
    <t xml:space="preserve">Statement of Changes in Equity </t>
  </si>
  <si>
    <t>Issued and</t>
  </si>
  <si>
    <t>Share</t>
  </si>
  <si>
    <t>paid-up</t>
  </si>
  <si>
    <t>premium</t>
  </si>
  <si>
    <t>Appropriated</t>
  </si>
  <si>
    <t>Total</t>
  </si>
  <si>
    <t>share capital</t>
  </si>
  <si>
    <t xml:space="preserve"> - legal reserve</t>
  </si>
  <si>
    <t>Unappropriated</t>
  </si>
  <si>
    <t>equity</t>
  </si>
  <si>
    <t xml:space="preserve"> Baht</t>
  </si>
  <si>
    <t>Changes in equity for the period</t>
  </si>
  <si>
    <t>Opening balance as at 1 January 2024</t>
  </si>
  <si>
    <t>Legal reserve</t>
  </si>
  <si>
    <t>Statement of Cash Flows</t>
  </si>
  <si>
    <t>2024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</si>
  <si>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</si>
  <si>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</si>
  <si>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</si>
  <si>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</si>
  <si>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</si>
  <si>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>Changes in working capital:</t>
  </si>
  <si>
    <t>Inventories</t>
  </si>
  <si>
    <t>Employee benefit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</si>
  <si>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</si>
  <si>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</si>
  <si>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</si>
  <si>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</si>
  <si>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</si>
  <si>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Payments for purchases of intangible assets</t>
  </si>
  <si>
    <t>Net cash used in investing activities</t>
  </si>
  <si>
    <t>Cash flows from financing activities</t>
  </si>
  <si>
    <t>Proceeds from short-term borrowings</t>
  </si>
  <si>
    <t>from financial institutions</t>
  </si>
  <si>
    <t>Repayments on short-term borrowings from</t>
  </si>
  <si>
    <t>financial institutions</t>
  </si>
  <si>
    <t>Repayments on long-term borrowings</t>
  </si>
  <si>
    <t>Payments for lease liabilities</t>
  </si>
  <si>
    <t>Opening balance of cash and cash equivalents</t>
  </si>
  <si>
    <t>Closing balance of cash and cash equivalents</t>
  </si>
  <si>
    <t>Significant non-cash items</t>
  </si>
  <si>
    <t>-</t>
  </si>
  <si>
    <t>Payables from purchases of intangible assets</t>
  </si>
  <si>
    <t>and equipment</t>
  </si>
  <si>
    <t>Payments for right-of-use assets</t>
  </si>
  <si>
    <t>Payments for purchases of property,</t>
  </si>
  <si>
    <t>plant and equipment</t>
  </si>
  <si>
    <t>Termination of right-of-use assets</t>
  </si>
  <si>
    <t>Termination of lease liabilities</t>
  </si>
  <si>
    <t>Trade and other current receivables, net</t>
  </si>
  <si>
    <t>Trade and other current payables</t>
  </si>
  <si>
    <t>Current corporate income tax payable</t>
  </si>
  <si>
    <t xml:space="preserve">Other comprehensive income for the period, </t>
  </si>
  <si>
    <t>net of tax</t>
  </si>
  <si>
    <t>(Reversal of) expected credit loss</t>
  </si>
  <si>
    <t>Trade and other current receivables</t>
  </si>
  <si>
    <t>Payables from purchases of property</t>
  </si>
  <si>
    <t>Additions of right-of-use assets</t>
  </si>
  <si>
    <t>from a financial institutions</t>
  </si>
  <si>
    <t>Other gains (losses) - net</t>
  </si>
  <si>
    <t>Selling expenses and distribution costs</t>
  </si>
  <si>
    <t>As at 31 March 2025</t>
  </si>
  <si>
    <t>31 March</t>
  </si>
  <si>
    <t>For the three-month period ended 31 March 2025</t>
  </si>
  <si>
    <t>Closing balance as at 31 March 2024</t>
  </si>
  <si>
    <t>Opening balance as at 1 January 2025</t>
  </si>
  <si>
    <t>Closing balance as at 31 March 2025</t>
  </si>
  <si>
    <t>2025</t>
  </si>
  <si>
    <t>Investment in subsidiary</t>
  </si>
  <si>
    <t>Consolidated</t>
  </si>
  <si>
    <t>Separate</t>
  </si>
  <si>
    <t>financial information</t>
  </si>
  <si>
    <t>Consolidated financial information (Unaudited)</t>
  </si>
  <si>
    <t>Separate financial information (Unaudited)</t>
  </si>
  <si>
    <t xml:space="preserve">Total owners </t>
  </si>
  <si>
    <t>Non-controlling</t>
  </si>
  <si>
    <t>Payments for invest in a subsidiary</t>
  </si>
  <si>
    <t>Non-controlling interests</t>
  </si>
  <si>
    <t>interests</t>
  </si>
  <si>
    <t>Owner of the parent</t>
  </si>
  <si>
    <t>of the parent</t>
  </si>
  <si>
    <r>
      <t xml:space="preserve">Liabilities and equity </t>
    </r>
    <r>
      <rPr>
        <sz val="9"/>
        <rFont val="Arial"/>
        <family val="2"/>
      </rPr>
      <t>(Cont'd)</t>
    </r>
  </si>
  <si>
    <t>Subsidiary establishment</t>
  </si>
  <si>
    <t xml:space="preserve">Loss from write-off of property, plant </t>
  </si>
  <si>
    <t>Unrealised loss on exchange rates</t>
  </si>
  <si>
    <t>Proceeds from subsidiary establishment</t>
  </si>
  <si>
    <t>in value of inventories</t>
  </si>
  <si>
    <t>(Reversal of) Allowance for decrease</t>
  </si>
  <si>
    <t>Profit before income tax</t>
  </si>
  <si>
    <t>Profit for the period</t>
  </si>
  <si>
    <t>Earnings per share</t>
  </si>
  <si>
    <t>Basic earnings per share</t>
  </si>
  <si>
    <t>Equity attributable to owners of the parent</t>
  </si>
  <si>
    <t>Profit (loss) attributable to:</t>
  </si>
  <si>
    <t>Total Comprehensive income (loss) attributable to:</t>
  </si>
  <si>
    <t>7, 13</t>
  </si>
  <si>
    <t>Net cash used in financing activities</t>
  </si>
  <si>
    <t>Net increase (decrease) in cash and cash equivalents</t>
  </si>
  <si>
    <t>Restated</t>
  </si>
  <si>
    <t>Gain from lease contract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</si>
</sst>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[$-409]d\-mmm\-yyyy;@"/>
    <numFmt numFmtId="169" formatCode="#,##0.00;\(#,##0.00\);&quot;-&quot;;@"/>
    <numFmt numFmtId="170" formatCode="#,##0;\(#,##0\);\-"/>
    <numFmt numFmtId="171" formatCode="_(* #,##0_);_(* \(#,##0\);_(* &quot;-&quot;??_);_(@_)"/>
    <numFmt numFmtId="172" formatCode="_(* #,##0_);_(* \(#,##0\);_(* &quot;-&quot;???\ 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1">
    <xf numFmtId="0" fontId="0" fillId="0" borderId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4" fillId="0" borderId="0">
      <protection locked="0"/>
    </xf>
    <xf numFmtId="0" fontId="12" fillId="0" borderId="0"/>
    <xf numFmtId="0" fontId="12" fillId="0" borderId="0"/>
    <xf numFmtId="0" fontId="1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9">
    <xf numFmtId="0" fontId="0" fillId="0" borderId="0" xfId="0"/>
    <xf numFmtId="166" fontId="8" fillId="0" borderId="0" xfId="3" applyNumberFormat="1" applyFont="1" applyFill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Alignment="1">
      <alignment horizontal="right" vertical="center"/>
    </xf>
    <xf numFmtId="170" fontId="8" fillId="0" borderId="0" xfId="12" applyNumberFormat="1" applyFont="1" applyFill="1" applyAlignment="1">
      <alignment horizontal="right" vertical="center" wrapText="1"/>
    </xf>
    <xf numFmtId="0" fontId="7" fillId="0" borderId="0" xfId="0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167" fontId="8" fillId="0" borderId="1" xfId="2" applyNumberFormat="1" applyFont="1" applyBorder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172" fontId="7" fillId="0" borderId="0" xfId="13" applyNumberFormat="1" applyFont="1" applyAlignment="1">
      <alignment horizontal="center" vertical="center"/>
    </xf>
    <xf numFmtId="172" fontId="7" fillId="0" borderId="0" xfId="13" applyNumberFormat="1" applyFont="1" applyAlignment="1">
      <alignment horizontal="right" vertical="center"/>
    </xf>
    <xf numFmtId="49" fontId="7" fillId="0" borderId="0" xfId="1" quotePrefix="1" applyNumberFormat="1" applyFont="1" applyAlignment="1">
      <alignment horizontal="right" vertical="center"/>
    </xf>
    <xf numFmtId="49" fontId="11" fillId="0" borderId="0" xfId="1" quotePrefix="1" applyNumberFormat="1" applyFont="1" applyAlignment="1">
      <alignment horizontal="right" vertical="center"/>
    </xf>
    <xf numFmtId="1" fontId="7" fillId="0" borderId="0" xfId="1" applyNumberFormat="1" applyFont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166" fontId="8" fillId="0" borderId="0" xfId="1" applyNumberFormat="1" applyFont="1" applyAlignment="1">
      <alignment horizontal="right" vertical="center"/>
    </xf>
    <xf numFmtId="166" fontId="8" fillId="0" borderId="1" xfId="1" applyNumberFormat="1" applyFont="1" applyBorder="1" applyAlignment="1">
      <alignment horizontal="right" vertical="center"/>
    </xf>
    <xf numFmtId="166" fontId="8" fillId="0" borderId="2" xfId="1" applyNumberFormat="1" applyFont="1" applyBorder="1" applyAlignment="1">
      <alignment horizontal="right" vertical="center"/>
    </xf>
    <xf numFmtId="2" fontId="7" fillId="0" borderId="0" xfId="1" quotePrefix="1" applyNumberFormat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168" fontId="7" fillId="0" borderId="0" xfId="1" applyNumberFormat="1" applyFont="1" applyAlignment="1">
      <alignment horizontal="right" vertical="center"/>
    </xf>
    <xf numFmtId="0" fontId="8" fillId="0" borderId="1" xfId="1" quotePrefix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6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7" fillId="0" borderId="0" xfId="4" applyFont="1" applyAlignment="1">
      <alignment vertical="center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vertical="center"/>
    </xf>
    <xf numFmtId="170" fontId="8" fillId="0" borderId="0" xfId="4" applyNumberFormat="1" applyFont="1" applyAlignment="1">
      <alignment horizontal="right" vertical="center"/>
    </xf>
    <xf numFmtId="0" fontId="8" fillId="0" borderId="0" xfId="4" applyFont="1" applyAlignment="1">
      <alignment horizontal="right" vertical="center"/>
    </xf>
    <xf numFmtId="0" fontId="7" fillId="0" borderId="1" xfId="4" applyFont="1" applyBorder="1" applyAlignment="1">
      <alignment vertical="center"/>
    </xf>
    <xf numFmtId="0" fontId="8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vertical="center"/>
    </xf>
    <xf numFmtId="170" fontId="8" fillId="0" borderId="1" xfId="4" applyNumberFormat="1" applyFont="1" applyBorder="1" applyAlignment="1">
      <alignment horizontal="right" vertical="center"/>
    </xf>
    <xf numFmtId="170" fontId="7" fillId="0" borderId="0" xfId="4" applyNumberFormat="1" applyFont="1"/>
    <xf numFmtId="170" fontId="7" fillId="0" borderId="0" xfId="4" applyNumberFormat="1" applyFont="1" applyAlignment="1">
      <alignment vertical="center"/>
    </xf>
    <xf numFmtId="170" fontId="7" fillId="0" borderId="0" xfId="4" applyNumberFormat="1" applyFont="1" applyAlignment="1">
      <alignment horizontal="right" vertical="center"/>
    </xf>
    <xf numFmtId="0" fontId="7" fillId="0" borderId="0" xfId="4" applyFont="1" applyAlignment="1">
      <alignment horizontal="center" vertical="center"/>
    </xf>
    <xf numFmtId="170" fontId="7" fillId="0" borderId="0" xfId="5" quotePrefix="1" applyNumberFormat="1" applyFont="1" applyAlignment="1">
      <alignment horizontal="right" vertical="center"/>
    </xf>
    <xf numFmtId="0" fontId="7" fillId="0" borderId="1" xfId="4" applyFont="1" applyBorder="1" applyAlignment="1">
      <alignment horizontal="center" vertical="center"/>
    </xf>
    <xf numFmtId="170" fontId="7" fillId="0" borderId="1" xfId="4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71" fontId="8" fillId="0" borderId="0" xfId="0" applyNumberFormat="1" applyFont="1" applyAlignment="1">
      <alignment horizontal="right" vertical="center" wrapText="1"/>
    </xf>
    <xf numFmtId="170" fontId="8" fillId="0" borderId="0" xfId="0" applyNumberFormat="1" applyFont="1" applyAlignment="1">
      <alignment horizontal="right" vertical="center" wrapText="1"/>
    </xf>
    <xf numFmtId="0" fontId="8" fillId="0" borderId="0" xfId="4" quotePrefix="1" applyFont="1" applyAlignment="1">
      <alignment vertical="center"/>
    </xf>
    <xf numFmtId="167" fontId="8" fillId="0" borderId="0" xfId="0" applyNumberFormat="1" applyFont="1" applyAlignment="1">
      <alignment horizontal="right" vertical="center" wrapText="1"/>
    </xf>
    <xf numFmtId="171" fontId="8" fillId="0" borderId="1" xfId="0" applyNumberFormat="1" applyFont="1" applyBorder="1" applyAlignment="1">
      <alignment horizontal="right" vertical="center" wrapText="1"/>
    </xf>
    <xf numFmtId="170" fontId="8" fillId="0" borderId="1" xfId="0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71" fontId="8" fillId="0" borderId="1" xfId="0" applyNumberFormat="1" applyFont="1" applyBorder="1" applyAlignment="1">
      <alignment horizontal="right" vertical="center"/>
    </xf>
    <xf numFmtId="170" fontId="8" fillId="0" borderId="1" xfId="4" applyNumberFormat="1" applyFont="1" applyBorder="1" applyAlignment="1">
      <alignment vertical="center"/>
    </xf>
    <xf numFmtId="170" fontId="8" fillId="0" borderId="0" xfId="4" applyNumberFormat="1" applyFont="1" applyAlignment="1">
      <alignment vertical="center"/>
    </xf>
    <xf numFmtId="172" fontId="7" fillId="0" borderId="0" xfId="1" applyNumberFormat="1" applyFont="1" applyAlignment="1">
      <alignment horizontal="center" vertical="center"/>
    </xf>
    <xf numFmtId="171" fontId="8" fillId="0" borderId="0" xfId="4" applyNumberFormat="1" applyFont="1" applyAlignment="1">
      <alignment horizontal="right" vertical="center"/>
    </xf>
    <xf numFmtId="0" fontId="8" fillId="0" borderId="0" xfId="4" applyFont="1" applyAlignment="1">
      <alignment horizontal="left" vertical="center"/>
    </xf>
    <xf numFmtId="167" fontId="8" fillId="0" borderId="0" xfId="6" applyNumberFormat="1" applyFont="1" applyAlignment="1">
      <alignment horizontal="left" vertical="center"/>
    </xf>
    <xf numFmtId="0" fontId="8" fillId="0" borderId="0" xfId="7" applyFont="1" applyAlignment="1">
      <alignment vertical="center"/>
    </xf>
    <xf numFmtId="170" fontId="8" fillId="0" borderId="2" xfId="4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left" vertical="center"/>
    </xf>
    <xf numFmtId="0" fontId="8" fillId="0" borderId="0" xfId="7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quotePrefix="1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7" fillId="0" borderId="1" xfId="0" quotePrefix="1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" fontId="11" fillId="0" borderId="0" xfId="1" quotePrefix="1" applyNumberFormat="1" applyFont="1" applyAlignment="1">
      <alignment horizontal="right" vertical="center"/>
    </xf>
    <xf numFmtId="1" fontId="11" fillId="0" borderId="0" xfId="1" applyNumberFormat="1" applyFont="1" applyAlignment="1">
      <alignment horizontal="right" vertical="center"/>
    </xf>
    <xf numFmtId="166" fontId="11" fillId="0" borderId="1" xfId="1" applyNumberFormat="1" applyFont="1" applyBorder="1" applyAlignment="1">
      <alignment horizontal="right" vertical="center"/>
    </xf>
    <xf numFmtId="166" fontId="11" fillId="0" borderId="0" xfId="1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9" fontId="8" fillId="0" borderId="2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9" fontId="8" fillId="0" borderId="1" xfId="0" applyNumberFormat="1" applyFont="1" applyBorder="1" applyAlignment="1">
      <alignment horizontal="right" vertical="center"/>
    </xf>
    <xf numFmtId="172" fontId="7" fillId="0" borderId="1" xfId="13" applyNumberFormat="1" applyFont="1" applyBorder="1" applyAlignment="1">
      <alignment horizontal="center" vertical="center"/>
    </xf>
    <xf numFmtId="172" fontId="7" fillId="0" borderId="0" xfId="13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172" fontId="7" fillId="0" borderId="0" xfId="1" applyNumberFormat="1" applyFont="1" applyAlignment="1">
      <alignment horizontal="center" vertical="center"/>
    </xf>
    <xf numFmtId="172" fontId="7" fillId="0" borderId="1" xfId="1" applyNumberFormat="1" applyFont="1" applyBorder="1" applyAlignment="1">
      <alignment horizontal="center" vertical="center"/>
    </xf>
  </cellXfs>
  <cellStyles count="31">
    <cellStyle name="0,0_x000d__x000a_NA_x000d__x000a_" xfId="1" xr:uid="{FE894C27-1E91-49F9-B6D1-4B5D383AE032}"/>
    <cellStyle name="Comma" xfId="12" builtinId="3"/>
    <cellStyle name="Comma 10 10 7" xfId="14" xr:uid="{AD8DC2F9-FF1B-463C-AD40-E270042CD56A}"/>
    <cellStyle name="Comma 10 12" xfId="15" xr:uid="{2A09D098-5526-4173-911D-867A03B877FA}"/>
    <cellStyle name="Comma 10 2" xfId="16" xr:uid="{B6AC0D55-E63B-4C14-84EB-603890452BC7}"/>
    <cellStyle name="Comma 10 2 12" xfId="17" xr:uid="{0D07620E-459D-4054-AA09-D791242EF1E8}"/>
    <cellStyle name="Comma 2" xfId="3" xr:uid="{C6F56CBE-A4D1-4540-9BD2-FA43046A4FBB}"/>
    <cellStyle name="Comma 2 2" xfId="10" xr:uid="{6269AB77-BEFD-431A-9525-7466B242FC5B}"/>
    <cellStyle name="Comma 2 2 15" xfId="8" xr:uid="{DDACF377-FC4C-481A-BFB8-E4EFD9A6D7A1}"/>
    <cellStyle name="Comma 2 2 15 2" xfId="11" xr:uid="{54835D32-010E-402E-BC28-8D015A49D84C}"/>
    <cellStyle name="Comma 2 3" xfId="18" xr:uid="{0FBC97A7-D0A5-41D9-87CD-C17ED75D5012}"/>
    <cellStyle name="Comma 3" xfId="9" xr:uid="{E13BA542-5FB5-4087-9909-ABAF8B008EB2}"/>
    <cellStyle name="Comma 3 2" xfId="19" xr:uid="{09F21D30-3F71-4081-9FC9-795305231A36}"/>
    <cellStyle name="Comma 5 29" xfId="20" xr:uid="{3460F401-62FE-4435-B3B3-00DA19F8F6D8}"/>
    <cellStyle name="Comma 6" xfId="21" xr:uid="{507C2C08-F28F-4938-AC8C-B5F2874641EE}"/>
    <cellStyle name="Normal" xfId="0" builtinId="0"/>
    <cellStyle name="Normal 10" xfId="22" xr:uid="{A6A9E0D4-D487-46B3-B0AC-D021817AB2C0}"/>
    <cellStyle name="Normal 105" xfId="5" xr:uid="{8235A8F9-7580-46F2-B4C2-78045C238BE6}"/>
    <cellStyle name="Normal 122 4" xfId="6" xr:uid="{36B56C7B-DC89-4D21-A48E-17C61D421C92}"/>
    <cellStyle name="Normal 2" xfId="23" xr:uid="{F77C5889-E540-4ACA-93D1-1513385BF30C}"/>
    <cellStyle name="Normal 2 2 4 2" xfId="24" xr:uid="{C989C8C6-B715-450F-B88D-C41D836190B3}"/>
    <cellStyle name="Normal 3" xfId="25" xr:uid="{5809458C-6A21-4C98-A7B5-C110A2983081}"/>
    <cellStyle name="Normal 3 2 2" xfId="7" xr:uid="{C0536C73-BFE7-4B61-943D-B22B4F7716F2}"/>
    <cellStyle name="Normal 4" xfId="26" xr:uid="{F12811E9-D6EF-4518-B401-7E8897F834B5}"/>
    <cellStyle name="Normal 6 7" xfId="4" xr:uid="{C1C15FE3-89ED-49A2-AB83-EAC1CA5A94D2}"/>
    <cellStyle name="Normal 63" xfId="27" xr:uid="{38B7F5F6-4C7A-4771-8B28-ED15A77FF4FD}"/>
    <cellStyle name="Normal 63 18" xfId="28" xr:uid="{EFCD9195-5540-4D23-8BB2-A39C84421AA6}"/>
    <cellStyle name="Normal 7 2" xfId="2" xr:uid="{4A73A8D6-7E4B-4806-9C9E-F31EF660FBC9}"/>
    <cellStyle name="Normal_Noble-E04" xfId="13" xr:uid="{EF654B50-36D5-4EA7-BC42-CC49BEBF6191}"/>
    <cellStyle name="Percent 10" xfId="29" xr:uid="{3692C582-E104-47DA-913B-5B9670DE0317}"/>
    <cellStyle name="Percent 2" xfId="30" xr:uid="{BF8E57FD-88F9-4C07-AEE8-DACD2C60BEC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8EB2-6BED-4395-AC55-8D6650167392}">
  <sheetPr>
    <tabColor rgb="FF92D050"/>
    <pageSetUpPr autoPageBreaks="0"/>
  </sheetPr>
  <dimension ref="A1:L144"/>
  <sheetViews>
    <sheetView tabSelected="1" zoomScale="115" zoomScaleNormal="115" zoomScaleSheetLayoutView="100" workbookViewId="0">
      <selection activeCell="C11" sqref="C11"/>
    </sheetView>
  </sheetViews>
  <sheetFormatPr defaultColWidth="9.42578125" defaultRowHeight="16.5" customHeight="1"/>
  <cols>
    <col min="1" max="2" width="1.5703125" style="23" customWidth="1"/>
    <col min="3" max="3" width="29" style="23" customWidth="1"/>
    <col min="4" max="4" width="5.5703125" style="22" bestFit="1" customWidth="1"/>
    <col min="5" max="5" width="0.5703125" style="22" customWidth="1"/>
    <col min="6" max="6" width="12.42578125" style="24" customWidth="1"/>
    <col min="7" max="7" width="0.5703125" style="24" customWidth="1"/>
    <col min="8" max="8" width="12.42578125" style="24" customWidth="1"/>
    <col min="9" max="9" width="0.5703125" style="22" customWidth="1"/>
    <col min="10" max="10" width="12.42578125" style="24" customWidth="1"/>
    <col min="11" max="11" width="0.5703125" style="24" customWidth="1"/>
    <col min="12" max="12" width="12.42578125" style="24" customWidth="1"/>
    <col min="13" max="16384" width="9.42578125" style="23"/>
  </cols>
  <sheetData>
    <row r="1" spans="1:12" s="7" customFormat="1" ht="16.5" customHeight="1">
      <c r="A1" s="6" t="s">
        <v>0</v>
      </c>
      <c r="D1" s="8"/>
      <c r="E1" s="8"/>
      <c r="F1" s="9"/>
      <c r="G1" s="9"/>
      <c r="H1" s="9"/>
      <c r="I1" s="8"/>
      <c r="J1" s="9"/>
      <c r="K1" s="9"/>
      <c r="L1" s="9"/>
    </row>
    <row r="2" spans="1:12" s="7" customFormat="1" ht="16.5" customHeight="1">
      <c r="A2" s="6" t="s">
        <v>1</v>
      </c>
      <c r="D2" s="8"/>
      <c r="E2" s="8"/>
      <c r="F2" s="9"/>
      <c r="G2" s="9"/>
      <c r="H2" s="9"/>
      <c r="I2" s="8"/>
      <c r="J2" s="9"/>
      <c r="K2" s="9"/>
      <c r="L2" s="9"/>
    </row>
    <row r="3" spans="1:12" s="7" customFormat="1" ht="16.5" customHeight="1">
      <c r="A3" s="10" t="s">
        <v>124</v>
      </c>
      <c r="B3" s="11"/>
      <c r="C3" s="11"/>
      <c r="D3" s="12"/>
      <c r="E3" s="12"/>
      <c r="F3" s="13"/>
      <c r="G3" s="13"/>
      <c r="H3" s="13"/>
      <c r="I3" s="12"/>
      <c r="J3" s="13"/>
      <c r="K3" s="13"/>
      <c r="L3" s="13"/>
    </row>
    <row r="4" spans="1:12" s="7" customFormat="1" ht="16.5" customHeight="1">
      <c r="A4" s="6"/>
      <c r="D4" s="8"/>
      <c r="E4" s="8"/>
      <c r="F4" s="14"/>
      <c r="G4" s="14"/>
      <c r="H4" s="14"/>
      <c r="I4" s="8"/>
      <c r="J4" s="14"/>
      <c r="K4" s="14"/>
      <c r="L4" s="14"/>
    </row>
    <row r="5" spans="1:12" s="7" customFormat="1" ht="16.5" customHeight="1">
      <c r="A5" s="6"/>
      <c r="D5" s="8"/>
      <c r="E5" s="8"/>
      <c r="F5" s="14"/>
      <c r="G5" s="14"/>
      <c r="H5" s="14"/>
      <c r="I5" s="8"/>
      <c r="J5" s="14"/>
      <c r="K5" s="14"/>
      <c r="L5" s="14"/>
    </row>
    <row r="6" spans="1:12" s="7" customFormat="1" ht="16.5" customHeight="1">
      <c r="A6" s="6"/>
      <c r="D6" s="8"/>
      <c r="E6" s="8"/>
      <c r="F6" s="104" t="s">
        <v>132</v>
      </c>
      <c r="G6" s="104"/>
      <c r="H6" s="104"/>
      <c r="I6" s="16"/>
      <c r="J6" s="104" t="s">
        <v>133</v>
      </c>
      <c r="K6" s="104"/>
      <c r="L6" s="104"/>
    </row>
    <row r="7" spans="1:12" s="7" customFormat="1" ht="16.5" customHeight="1">
      <c r="A7" s="6"/>
      <c r="D7" s="8"/>
      <c r="E7" s="8"/>
      <c r="F7" s="103" t="s">
        <v>134</v>
      </c>
      <c r="G7" s="103"/>
      <c r="H7" s="103"/>
      <c r="I7" s="15"/>
      <c r="J7" s="103" t="s">
        <v>134</v>
      </c>
      <c r="K7" s="103"/>
      <c r="L7" s="103"/>
    </row>
    <row r="8" spans="1:12" s="7" customFormat="1" ht="16.5" customHeight="1">
      <c r="A8" s="6"/>
      <c r="D8" s="8"/>
      <c r="E8" s="8"/>
      <c r="F8" s="15"/>
      <c r="G8" s="15"/>
      <c r="H8" s="15"/>
      <c r="I8" s="15"/>
      <c r="J8" s="15"/>
      <c r="K8" s="15"/>
      <c r="L8" s="17" t="s">
        <v>161</v>
      </c>
    </row>
    <row r="9" spans="1:12" s="7" customFormat="1" ht="16.5" customHeight="1">
      <c r="D9" s="8"/>
      <c r="E9" s="8"/>
      <c r="F9" s="17" t="s">
        <v>2</v>
      </c>
      <c r="G9" s="9"/>
      <c r="H9" s="17" t="s">
        <v>3</v>
      </c>
      <c r="I9" s="8"/>
      <c r="J9" s="17" t="s">
        <v>2</v>
      </c>
      <c r="K9" s="9"/>
      <c r="L9" s="17" t="s">
        <v>3</v>
      </c>
    </row>
    <row r="10" spans="1:12" s="7" customFormat="1" ht="16.5" customHeight="1">
      <c r="E10" s="8"/>
      <c r="F10" s="18" t="s">
        <v>125</v>
      </c>
      <c r="G10" s="19"/>
      <c r="H10" s="17" t="s">
        <v>4</v>
      </c>
      <c r="I10" s="8"/>
      <c r="J10" s="18" t="s">
        <v>125</v>
      </c>
      <c r="K10" s="19"/>
      <c r="L10" s="17" t="s">
        <v>4</v>
      </c>
    </row>
    <row r="11" spans="1:12" s="7" customFormat="1" ht="16.5" customHeight="1">
      <c r="F11" s="7">
        <v>2025</v>
      </c>
      <c r="H11" s="7">
        <v>2024</v>
      </c>
      <c r="J11" s="7">
        <v>2025</v>
      </c>
      <c r="L11" s="7">
        <v>2024</v>
      </c>
    </row>
    <row r="12" spans="1:12" s="7" customFormat="1" ht="16.5" customHeight="1">
      <c r="D12" s="12" t="s">
        <v>5</v>
      </c>
      <c r="E12" s="8"/>
      <c r="F12" s="20" t="s">
        <v>6</v>
      </c>
      <c r="G12" s="9"/>
      <c r="H12" s="20" t="s">
        <v>6</v>
      </c>
      <c r="I12" s="8"/>
      <c r="J12" s="20" t="s">
        <v>6</v>
      </c>
      <c r="K12" s="9"/>
      <c r="L12" s="20" t="s">
        <v>6</v>
      </c>
    </row>
    <row r="13" spans="1:12" s="7" customFormat="1" ht="16.5" customHeight="1">
      <c r="D13" s="8"/>
      <c r="E13" s="8"/>
      <c r="F13" s="9"/>
      <c r="G13" s="9"/>
      <c r="H13" s="9"/>
      <c r="I13" s="8"/>
      <c r="J13" s="9"/>
      <c r="K13" s="9"/>
      <c r="L13" s="9"/>
    </row>
    <row r="14" spans="1:12" s="7" customFormat="1" ht="16.5" customHeight="1">
      <c r="A14" s="7" t="s">
        <v>7</v>
      </c>
      <c r="D14" s="8"/>
      <c r="E14" s="8"/>
      <c r="F14" s="9"/>
      <c r="G14" s="9"/>
      <c r="H14" s="9"/>
      <c r="I14" s="8"/>
      <c r="J14" s="9"/>
      <c r="K14" s="9"/>
      <c r="L14" s="9"/>
    </row>
    <row r="15" spans="1:12" s="7" customFormat="1" ht="16.5" customHeight="1">
      <c r="D15" s="8"/>
      <c r="E15" s="8"/>
      <c r="F15" s="9"/>
      <c r="G15" s="9"/>
      <c r="H15" s="9"/>
      <c r="I15" s="8"/>
      <c r="J15" s="9"/>
      <c r="K15" s="9"/>
      <c r="L15" s="9"/>
    </row>
    <row r="16" spans="1:12" s="7" customFormat="1" ht="16.5" customHeight="1">
      <c r="A16" s="7" t="s">
        <v>8</v>
      </c>
      <c r="D16" s="8"/>
      <c r="E16" s="8"/>
      <c r="F16" s="4"/>
      <c r="G16" s="4"/>
      <c r="H16" s="4"/>
      <c r="I16" s="8"/>
      <c r="J16" s="4"/>
      <c r="K16" s="4"/>
      <c r="L16" s="4"/>
    </row>
    <row r="17" spans="1:12" s="7" customFormat="1" ht="16.5" customHeight="1">
      <c r="D17" s="8"/>
      <c r="E17" s="8"/>
      <c r="F17" s="4"/>
      <c r="G17" s="4"/>
      <c r="H17" s="4"/>
      <c r="I17" s="8"/>
      <c r="J17" s="4"/>
      <c r="K17" s="4"/>
      <c r="L17" s="1"/>
    </row>
    <row r="18" spans="1:12" ht="16.5" customHeight="1">
      <c r="A18" s="21" t="s">
        <v>9</v>
      </c>
      <c r="B18" s="21"/>
      <c r="C18" s="21"/>
      <c r="F18" s="1">
        <v>172467373</v>
      </c>
      <c r="G18" s="1"/>
      <c r="H18" s="1">
        <v>156389903</v>
      </c>
      <c r="J18" s="1">
        <v>167467373</v>
      </c>
      <c r="K18" s="1"/>
      <c r="L18" s="1">
        <v>156389903</v>
      </c>
    </row>
    <row r="19" spans="1:12" ht="16.5" customHeight="1">
      <c r="A19" s="21" t="s">
        <v>112</v>
      </c>
      <c r="B19" s="21"/>
      <c r="C19" s="21"/>
      <c r="D19" s="22">
        <v>8</v>
      </c>
      <c r="F19" s="1">
        <v>190499790</v>
      </c>
      <c r="H19" s="1">
        <v>152917084</v>
      </c>
      <c r="J19" s="1">
        <v>190499790</v>
      </c>
      <c r="L19" s="1">
        <v>152917084</v>
      </c>
    </row>
    <row r="20" spans="1:12" ht="16.5" customHeight="1">
      <c r="A20" s="21" t="s">
        <v>10</v>
      </c>
      <c r="B20" s="21"/>
      <c r="C20" s="21"/>
      <c r="D20" s="22">
        <v>9</v>
      </c>
      <c r="F20" s="1">
        <v>208368356</v>
      </c>
      <c r="H20" s="1">
        <v>237623697</v>
      </c>
      <c r="J20" s="1">
        <v>208368356</v>
      </c>
      <c r="L20" s="1">
        <v>237623697</v>
      </c>
    </row>
    <row r="21" spans="1:12" ht="16.5" customHeight="1">
      <c r="A21" s="21" t="s">
        <v>11</v>
      </c>
      <c r="B21" s="21"/>
      <c r="C21" s="21"/>
      <c r="F21" s="2">
        <v>515581</v>
      </c>
      <c r="G21" s="1"/>
      <c r="H21" s="2">
        <v>402143</v>
      </c>
      <c r="J21" s="2">
        <v>515581</v>
      </c>
      <c r="K21" s="1"/>
      <c r="L21" s="2">
        <v>402143</v>
      </c>
    </row>
    <row r="22" spans="1:12" ht="16.5" customHeight="1">
      <c r="A22" s="21"/>
      <c r="B22" s="21"/>
      <c r="C22" s="21"/>
    </row>
    <row r="23" spans="1:12" ht="16.5" customHeight="1">
      <c r="A23" s="6" t="s">
        <v>12</v>
      </c>
      <c r="C23" s="21"/>
      <c r="F23" s="2">
        <f>SUM(F18:F21)</f>
        <v>571851100</v>
      </c>
      <c r="G23" s="1"/>
      <c r="H23" s="2">
        <f>SUM(H18:H22)</f>
        <v>547332827</v>
      </c>
      <c r="J23" s="2">
        <f>SUM(J18:J21)</f>
        <v>566851100</v>
      </c>
      <c r="K23" s="1"/>
      <c r="L23" s="2">
        <f>SUM(L18:L22)</f>
        <v>547332827</v>
      </c>
    </row>
    <row r="24" spans="1:12" ht="16.5" customHeight="1">
      <c r="A24" s="7"/>
      <c r="F24" s="3"/>
      <c r="G24" s="1"/>
      <c r="H24" s="3"/>
      <c r="J24" s="3"/>
      <c r="K24" s="1"/>
      <c r="L24" s="3"/>
    </row>
    <row r="25" spans="1:12" ht="16.5" customHeight="1">
      <c r="A25" s="7" t="s">
        <v>13</v>
      </c>
    </row>
    <row r="26" spans="1:12" ht="16.5" customHeight="1">
      <c r="A26" s="7"/>
    </row>
    <row r="27" spans="1:12" ht="16.5" customHeight="1">
      <c r="A27" s="21" t="s">
        <v>131</v>
      </c>
      <c r="D27" s="22">
        <v>10</v>
      </c>
      <c r="F27" s="24">
        <v>0</v>
      </c>
      <c r="H27" s="24">
        <v>0</v>
      </c>
      <c r="J27" s="24">
        <v>4000000</v>
      </c>
      <c r="L27" s="24">
        <v>0</v>
      </c>
    </row>
    <row r="28" spans="1:12" ht="16.5" customHeight="1">
      <c r="A28" s="21" t="s">
        <v>14</v>
      </c>
      <c r="D28" s="22">
        <v>11</v>
      </c>
      <c r="F28" s="24">
        <v>0</v>
      </c>
      <c r="H28" s="24">
        <v>0</v>
      </c>
      <c r="J28" s="24">
        <v>0</v>
      </c>
      <c r="L28" s="24">
        <v>0</v>
      </c>
    </row>
    <row r="29" spans="1:12" ht="16.5" customHeight="1">
      <c r="A29" s="21" t="s">
        <v>15</v>
      </c>
      <c r="B29" s="21"/>
      <c r="C29" s="21"/>
      <c r="D29" s="22">
        <v>12</v>
      </c>
      <c r="F29" s="1">
        <v>430073429</v>
      </c>
      <c r="G29" s="1"/>
      <c r="H29" s="1">
        <v>439142528</v>
      </c>
      <c r="J29" s="1">
        <v>430073429</v>
      </c>
      <c r="K29" s="1"/>
      <c r="L29" s="1">
        <v>439142528</v>
      </c>
    </row>
    <row r="30" spans="1:12" ht="16.5" customHeight="1">
      <c r="A30" s="21" t="s">
        <v>16</v>
      </c>
      <c r="B30" s="21"/>
      <c r="C30" s="21"/>
      <c r="D30" s="22">
        <v>12</v>
      </c>
      <c r="F30" s="24">
        <v>28414524</v>
      </c>
      <c r="H30" s="24">
        <v>27622449</v>
      </c>
      <c r="J30" s="24">
        <v>28414524</v>
      </c>
      <c r="L30" s="24">
        <v>27622449</v>
      </c>
    </row>
    <row r="31" spans="1:12" ht="16.5" customHeight="1">
      <c r="A31" s="21" t="s">
        <v>17</v>
      </c>
      <c r="B31" s="21"/>
      <c r="C31" s="21"/>
      <c r="D31" s="22">
        <v>12</v>
      </c>
      <c r="F31" s="24">
        <v>4032564</v>
      </c>
      <c r="H31" s="24">
        <v>4238212</v>
      </c>
      <c r="J31" s="24">
        <v>4032564</v>
      </c>
      <c r="L31" s="24">
        <v>4238212</v>
      </c>
    </row>
    <row r="32" spans="1:12" ht="16.5" customHeight="1">
      <c r="A32" s="21" t="s">
        <v>18</v>
      </c>
      <c r="B32" s="21"/>
      <c r="C32" s="21"/>
      <c r="F32" s="24">
        <v>27675708</v>
      </c>
      <c r="H32" s="24">
        <v>28386266</v>
      </c>
      <c r="J32" s="24">
        <v>27675708</v>
      </c>
      <c r="L32" s="24">
        <v>28386266</v>
      </c>
    </row>
    <row r="33" spans="1:12" ht="16.5" customHeight="1">
      <c r="A33" s="21" t="s">
        <v>19</v>
      </c>
      <c r="B33" s="21"/>
      <c r="C33" s="21"/>
      <c r="F33" s="25">
        <v>2459677</v>
      </c>
      <c r="G33" s="1"/>
      <c r="H33" s="25">
        <v>2457795</v>
      </c>
      <c r="J33" s="25">
        <v>2459677</v>
      </c>
      <c r="K33" s="1"/>
      <c r="L33" s="25">
        <v>2457795</v>
      </c>
    </row>
    <row r="34" spans="1:12" ht="16.5" customHeight="1">
      <c r="F34" s="3"/>
      <c r="G34" s="3"/>
      <c r="H34" s="3"/>
      <c r="J34" s="3"/>
      <c r="K34" s="3"/>
      <c r="L34" s="3"/>
    </row>
    <row r="35" spans="1:12" ht="16.5" customHeight="1">
      <c r="A35" s="7" t="s">
        <v>20</v>
      </c>
      <c r="F35" s="2">
        <f>SUM(F27:F34)</f>
        <v>492655902</v>
      </c>
      <c r="G35" s="1"/>
      <c r="H35" s="2">
        <f>SUM(H27:H34)</f>
        <v>501847250</v>
      </c>
      <c r="J35" s="2">
        <f>SUM(J27:J34)</f>
        <v>496655902</v>
      </c>
      <c r="K35" s="1"/>
      <c r="L35" s="2">
        <f>SUM(L27:L34)</f>
        <v>501847250</v>
      </c>
    </row>
    <row r="36" spans="1:12" ht="16.5" customHeight="1">
      <c r="F36" s="1"/>
      <c r="G36" s="1"/>
      <c r="H36" s="1"/>
      <c r="J36" s="1"/>
      <c r="K36" s="1"/>
      <c r="L36" s="1"/>
    </row>
    <row r="37" spans="1:12" ht="16.5" customHeight="1" thickBot="1">
      <c r="A37" s="7" t="s">
        <v>21</v>
      </c>
      <c r="F37" s="26">
        <f>SUM(F35,F23)</f>
        <v>1064507002</v>
      </c>
      <c r="H37" s="26">
        <f>SUM(H35,H23)</f>
        <v>1049180077</v>
      </c>
      <c r="J37" s="26">
        <f>SUM(J35,J23)</f>
        <v>1063507002</v>
      </c>
      <c r="L37" s="26">
        <f>SUM(L35,L23)</f>
        <v>1049180077</v>
      </c>
    </row>
    <row r="38" spans="1:12" ht="16.5" customHeight="1" thickTop="1"/>
    <row r="39" spans="1:12" ht="16.5" customHeight="1">
      <c r="F39" s="27"/>
      <c r="H39" s="27"/>
      <c r="J39" s="27"/>
      <c r="L39" s="27"/>
    </row>
    <row r="40" spans="1:12" ht="16.5" customHeight="1">
      <c r="F40" s="27"/>
      <c r="H40" s="27"/>
      <c r="J40" s="27"/>
      <c r="L40" s="27"/>
    </row>
    <row r="41" spans="1:12" ht="16.5" customHeight="1">
      <c r="F41" s="27"/>
      <c r="H41" s="27"/>
      <c r="J41" s="27"/>
      <c r="L41" s="27"/>
    </row>
    <row r="42" spans="1:12" ht="16.5" customHeight="1">
      <c r="F42" s="27"/>
      <c r="H42" s="27"/>
      <c r="J42" s="27"/>
      <c r="L42" s="27"/>
    </row>
    <row r="43" spans="1:12" ht="12.75" customHeight="1">
      <c r="F43" s="27"/>
      <c r="H43" s="27"/>
      <c r="J43" s="27"/>
      <c r="L43" s="27"/>
    </row>
    <row r="44" spans="1:12" ht="16.5" customHeight="1">
      <c r="A44" s="28" t="s">
        <v>22</v>
      </c>
    </row>
    <row r="45" spans="1:12" s="7" customFormat="1" ht="16.5" customHeight="1">
      <c r="E45" s="8"/>
      <c r="G45" s="29"/>
      <c r="I45" s="8"/>
      <c r="K45" s="29"/>
    </row>
    <row r="46" spans="1:12" s="7" customFormat="1" ht="16.5" customHeight="1">
      <c r="E46" s="8"/>
      <c r="G46" s="29"/>
      <c r="I46" s="8"/>
      <c r="K46" s="29"/>
    </row>
    <row r="48" spans="1:12" ht="21.95" customHeight="1">
      <c r="A48" s="30" t="s">
        <v>23</v>
      </c>
      <c r="B48" s="31"/>
      <c r="C48" s="31"/>
      <c r="D48" s="32"/>
      <c r="E48" s="32"/>
      <c r="F48" s="25"/>
      <c r="G48" s="25"/>
      <c r="H48" s="25"/>
      <c r="I48" s="32"/>
      <c r="J48" s="25"/>
      <c r="K48" s="25"/>
      <c r="L48" s="25"/>
    </row>
    <row r="49" spans="1:12" s="7" customFormat="1" ht="16.5" customHeight="1">
      <c r="A49" s="6" t="str">
        <f>A1</f>
        <v>Window Asia Public Company Limited</v>
      </c>
      <c r="D49" s="8"/>
      <c r="E49" s="8"/>
      <c r="F49" s="9"/>
      <c r="G49" s="9"/>
      <c r="H49" s="9"/>
      <c r="I49" s="8"/>
      <c r="J49" s="9"/>
      <c r="K49" s="9"/>
      <c r="L49" s="9"/>
    </row>
    <row r="50" spans="1:12" s="7" customFormat="1" ht="16.5" customHeight="1">
      <c r="A50" s="6" t="str">
        <f>A2</f>
        <v>Statement of Financial Position</v>
      </c>
      <c r="D50" s="8"/>
      <c r="E50" s="8"/>
      <c r="F50" s="9"/>
      <c r="G50" s="9"/>
      <c r="H50" s="9"/>
      <c r="I50" s="8"/>
      <c r="J50" s="9"/>
      <c r="K50" s="9"/>
      <c r="L50" s="9"/>
    </row>
    <row r="51" spans="1:12" s="7" customFormat="1" ht="16.5" customHeight="1">
      <c r="A51" s="10" t="str">
        <f>A3</f>
        <v>As at 31 March 2025</v>
      </c>
      <c r="B51" s="11"/>
      <c r="C51" s="11"/>
      <c r="D51" s="12"/>
      <c r="E51" s="12"/>
      <c r="F51" s="20"/>
      <c r="G51" s="20"/>
      <c r="H51" s="20"/>
      <c r="I51" s="12"/>
      <c r="J51" s="20"/>
      <c r="K51" s="20"/>
      <c r="L51" s="20"/>
    </row>
    <row r="52" spans="1:12" s="7" customFormat="1" ht="16.5" customHeight="1">
      <c r="A52" s="6"/>
      <c r="D52" s="8"/>
      <c r="E52" s="8"/>
      <c r="F52" s="9"/>
      <c r="G52" s="9"/>
      <c r="H52" s="9"/>
      <c r="I52" s="8"/>
      <c r="J52" s="9"/>
      <c r="K52" s="9"/>
      <c r="L52" s="9"/>
    </row>
    <row r="53" spans="1:12" s="7" customFormat="1" ht="16.5" customHeight="1">
      <c r="A53" s="6"/>
      <c r="D53" s="8"/>
      <c r="E53" s="8"/>
      <c r="F53" s="9"/>
      <c r="G53" s="9"/>
      <c r="H53" s="9"/>
      <c r="I53" s="8"/>
      <c r="J53" s="9"/>
      <c r="K53" s="9"/>
      <c r="L53" s="9"/>
    </row>
    <row r="54" spans="1:12" s="7" customFormat="1" ht="16.5" customHeight="1">
      <c r="A54" s="6"/>
      <c r="D54" s="8"/>
      <c r="E54" s="8"/>
      <c r="F54" s="104" t="s">
        <v>132</v>
      </c>
      <c r="G54" s="104"/>
      <c r="H54" s="104"/>
      <c r="I54" s="16"/>
      <c r="J54" s="104" t="s">
        <v>133</v>
      </c>
      <c r="K54" s="104"/>
      <c r="L54" s="104"/>
    </row>
    <row r="55" spans="1:12" s="7" customFormat="1" ht="16.5" customHeight="1">
      <c r="A55" s="6"/>
      <c r="D55" s="8"/>
      <c r="E55" s="8"/>
      <c r="F55" s="103" t="s">
        <v>134</v>
      </c>
      <c r="G55" s="103"/>
      <c r="H55" s="103"/>
      <c r="I55" s="15"/>
      <c r="J55" s="103" t="s">
        <v>134</v>
      </c>
      <c r="K55" s="103"/>
      <c r="L55" s="103"/>
    </row>
    <row r="56" spans="1:12" s="7" customFormat="1" ht="16.5" customHeight="1">
      <c r="A56" s="6"/>
      <c r="D56" s="8"/>
      <c r="E56" s="8"/>
      <c r="F56" s="15"/>
      <c r="G56" s="15"/>
      <c r="H56" s="15"/>
      <c r="I56" s="15"/>
      <c r="J56" s="15"/>
      <c r="K56" s="15"/>
      <c r="L56" s="17" t="s">
        <v>161</v>
      </c>
    </row>
    <row r="57" spans="1:12" s="7" customFormat="1" ht="16.5" customHeight="1">
      <c r="A57" s="7" t="s">
        <v>24</v>
      </c>
      <c r="D57" s="8"/>
      <c r="E57" s="8"/>
      <c r="F57" s="17" t="s">
        <v>2</v>
      </c>
      <c r="G57" s="9"/>
      <c r="H57" s="17" t="s">
        <v>3</v>
      </c>
      <c r="I57" s="8"/>
      <c r="J57" s="17" t="s">
        <v>2</v>
      </c>
      <c r="K57" s="9"/>
      <c r="L57" s="17" t="s">
        <v>3</v>
      </c>
    </row>
    <row r="58" spans="1:12" s="7" customFormat="1" ht="16.5" customHeight="1">
      <c r="E58" s="8"/>
      <c r="F58" s="18" t="s">
        <v>125</v>
      </c>
      <c r="G58" s="19"/>
      <c r="H58" s="17" t="s">
        <v>4</v>
      </c>
      <c r="I58" s="8"/>
      <c r="J58" s="18" t="s">
        <v>125</v>
      </c>
      <c r="K58" s="19"/>
      <c r="L58" s="17" t="s">
        <v>4</v>
      </c>
    </row>
    <row r="59" spans="1:12" s="7" customFormat="1" ht="16.5" customHeight="1">
      <c r="F59" s="7">
        <v>2025</v>
      </c>
      <c r="H59" s="7">
        <v>2024</v>
      </c>
      <c r="J59" s="7">
        <v>2025</v>
      </c>
      <c r="L59" s="7">
        <v>2024</v>
      </c>
    </row>
    <row r="60" spans="1:12" s="7" customFormat="1" ht="16.5" customHeight="1">
      <c r="D60" s="12" t="s">
        <v>5</v>
      </c>
      <c r="E60" s="8"/>
      <c r="F60" s="20" t="s">
        <v>6</v>
      </c>
      <c r="G60" s="9"/>
      <c r="H60" s="20" t="s">
        <v>6</v>
      </c>
      <c r="I60" s="8"/>
      <c r="J60" s="20" t="s">
        <v>6</v>
      </c>
      <c r="K60" s="9"/>
      <c r="L60" s="20" t="s">
        <v>6</v>
      </c>
    </row>
    <row r="61" spans="1:12" s="7" customFormat="1" ht="16.5" customHeight="1">
      <c r="D61" s="8"/>
      <c r="E61" s="8"/>
      <c r="F61" s="9"/>
      <c r="G61" s="9"/>
      <c r="H61" s="9"/>
      <c r="I61" s="8"/>
      <c r="J61" s="9"/>
      <c r="K61" s="9"/>
      <c r="L61" s="9"/>
    </row>
    <row r="62" spans="1:12" s="7" customFormat="1" ht="16.5" customHeight="1">
      <c r="A62" s="33" t="s">
        <v>25</v>
      </c>
      <c r="D62" s="8"/>
      <c r="E62" s="8"/>
      <c r="F62" s="9"/>
      <c r="G62" s="9"/>
      <c r="H62" s="9"/>
      <c r="I62" s="8"/>
      <c r="J62" s="9"/>
      <c r="K62" s="9"/>
      <c r="L62" s="9"/>
    </row>
    <row r="64" spans="1:12" ht="16.5" customHeight="1">
      <c r="A64" s="7" t="s">
        <v>26</v>
      </c>
    </row>
    <row r="65" spans="1:12" ht="16.5" customHeight="1">
      <c r="A65" s="7"/>
    </row>
    <row r="66" spans="1:12" ht="16.5" customHeight="1">
      <c r="A66" s="23" t="s">
        <v>27</v>
      </c>
    </row>
    <row r="67" spans="1:12" ht="16.5" customHeight="1">
      <c r="B67" s="23" t="s">
        <v>28</v>
      </c>
      <c r="D67" s="22" t="s">
        <v>158</v>
      </c>
      <c r="F67" s="1">
        <v>0</v>
      </c>
      <c r="H67" s="34">
        <v>17747010</v>
      </c>
      <c r="J67" s="1">
        <v>0</v>
      </c>
      <c r="L67" s="34">
        <v>17747010</v>
      </c>
    </row>
    <row r="68" spans="1:12" ht="16.5" customHeight="1">
      <c r="A68" s="23" t="s">
        <v>113</v>
      </c>
      <c r="D68" s="22">
        <v>14</v>
      </c>
      <c r="F68" s="1">
        <v>102077055</v>
      </c>
      <c r="H68" s="1">
        <v>89225015</v>
      </c>
      <c r="J68" s="1">
        <v>102044755</v>
      </c>
      <c r="L68" s="1">
        <v>89225015</v>
      </c>
    </row>
    <row r="69" spans="1:12" ht="16.5" customHeight="1">
      <c r="A69" s="21" t="s">
        <v>29</v>
      </c>
      <c r="F69" s="1">
        <v>10303806</v>
      </c>
      <c r="H69" s="1">
        <v>9757479</v>
      </c>
      <c r="J69" s="1">
        <v>10303806</v>
      </c>
      <c r="L69" s="1">
        <v>9757479</v>
      </c>
    </row>
    <row r="70" spans="1:12" ht="16.5" customHeight="1">
      <c r="A70" s="21" t="s">
        <v>30</v>
      </c>
      <c r="D70" s="22">
        <v>7</v>
      </c>
      <c r="F70" s="1">
        <v>0</v>
      </c>
      <c r="H70" s="1">
        <v>322539</v>
      </c>
      <c r="J70" s="1">
        <v>0</v>
      </c>
      <c r="L70" s="1">
        <v>322539</v>
      </c>
    </row>
    <row r="71" spans="1:12" ht="16.5" customHeight="1">
      <c r="A71" s="23" t="s">
        <v>114</v>
      </c>
      <c r="F71" s="1">
        <v>8735287</v>
      </c>
      <c r="H71" s="1">
        <v>5860388</v>
      </c>
      <c r="J71" s="1">
        <v>8735287</v>
      </c>
      <c r="L71" s="1">
        <v>5860388</v>
      </c>
    </row>
    <row r="72" spans="1:12" ht="16.5" customHeight="1">
      <c r="A72" s="23" t="s">
        <v>31</v>
      </c>
      <c r="F72" s="2">
        <v>4027437</v>
      </c>
      <c r="H72" s="2">
        <v>2337553</v>
      </c>
      <c r="J72" s="2">
        <v>4027437</v>
      </c>
      <c r="L72" s="2">
        <v>2337553</v>
      </c>
    </row>
    <row r="73" spans="1:12" ht="16.5" customHeight="1">
      <c r="H73" s="23"/>
      <c r="L73" s="23"/>
    </row>
    <row r="74" spans="1:12" ht="16.5" customHeight="1">
      <c r="A74" s="7" t="s">
        <v>32</v>
      </c>
      <c r="F74" s="2">
        <f>SUM(F67:F72)</f>
        <v>125143585</v>
      </c>
      <c r="G74" s="1"/>
      <c r="H74" s="2">
        <f>SUM(H67:H72)</f>
        <v>125249984</v>
      </c>
      <c r="J74" s="2">
        <f>SUM(J67:J72)</f>
        <v>125111285</v>
      </c>
      <c r="K74" s="1"/>
      <c r="L74" s="2">
        <f>SUM(L67:L72)</f>
        <v>125249984</v>
      </c>
    </row>
    <row r="76" spans="1:12" ht="16.5" customHeight="1">
      <c r="A76" s="7" t="s">
        <v>33</v>
      </c>
    </row>
    <row r="77" spans="1:12" ht="16.5" customHeight="1">
      <c r="A77" s="7"/>
    </row>
    <row r="78" spans="1:12" ht="16.5" customHeight="1">
      <c r="A78" s="21" t="s">
        <v>34</v>
      </c>
      <c r="F78" s="24">
        <v>16621996</v>
      </c>
      <c r="H78" s="24">
        <v>16481001</v>
      </c>
      <c r="J78" s="24">
        <v>16621996</v>
      </c>
      <c r="L78" s="24">
        <v>16481001</v>
      </c>
    </row>
    <row r="79" spans="1:12" ht="16.5" customHeight="1">
      <c r="A79" s="23" t="s">
        <v>35</v>
      </c>
      <c r="F79" s="24">
        <v>9786704</v>
      </c>
      <c r="H79" s="24">
        <v>9197079</v>
      </c>
      <c r="J79" s="24">
        <v>9786704</v>
      </c>
      <c r="L79" s="24">
        <v>9197079</v>
      </c>
    </row>
    <row r="80" spans="1:12" ht="16.5" customHeight="1">
      <c r="A80" s="23" t="s">
        <v>36</v>
      </c>
      <c r="F80" s="25">
        <v>363883</v>
      </c>
      <c r="H80" s="25">
        <v>362167</v>
      </c>
      <c r="J80" s="25">
        <v>363883</v>
      </c>
      <c r="L80" s="25">
        <v>362167</v>
      </c>
    </row>
    <row r="82" spans="1:12" ht="16.5" customHeight="1">
      <c r="A82" s="7" t="s">
        <v>37</v>
      </c>
      <c r="F82" s="25">
        <f>SUM(F78:F81)</f>
        <v>26772583</v>
      </c>
      <c r="H82" s="25">
        <f>SUM(H78:H81)</f>
        <v>26040247</v>
      </c>
      <c r="J82" s="25">
        <f>SUM(J78:J81)</f>
        <v>26772583</v>
      </c>
      <c r="L82" s="25">
        <f>SUM(L78:L81)</f>
        <v>26040247</v>
      </c>
    </row>
    <row r="84" spans="1:12" ht="16.5" customHeight="1">
      <c r="A84" s="7" t="s">
        <v>38</v>
      </c>
      <c r="F84" s="2">
        <f>SUM(F82,F74)</f>
        <v>151916168</v>
      </c>
      <c r="G84" s="1"/>
      <c r="H84" s="2">
        <f>SUM(H82,H74)</f>
        <v>151290231</v>
      </c>
      <c r="J84" s="2">
        <f>SUM(J82,J74)</f>
        <v>151883868</v>
      </c>
      <c r="K84" s="1"/>
      <c r="L84" s="2">
        <f>SUM(L82,L74)</f>
        <v>151290231</v>
      </c>
    </row>
    <row r="85" spans="1:12" ht="16.5" customHeight="1">
      <c r="A85" s="7"/>
      <c r="F85" s="3"/>
      <c r="G85" s="1"/>
      <c r="H85" s="3"/>
      <c r="J85" s="3"/>
      <c r="K85" s="1"/>
      <c r="L85" s="3"/>
    </row>
    <row r="86" spans="1:12" ht="16.5" customHeight="1">
      <c r="A86" s="7"/>
      <c r="F86" s="3"/>
      <c r="G86" s="1"/>
      <c r="H86" s="3"/>
      <c r="J86" s="3"/>
      <c r="K86" s="1"/>
      <c r="L86" s="3"/>
    </row>
    <row r="87" spans="1:12" ht="16.5" customHeight="1">
      <c r="A87" s="7"/>
      <c r="F87" s="3"/>
      <c r="G87" s="1"/>
      <c r="H87" s="3"/>
      <c r="J87" s="3"/>
      <c r="K87" s="1"/>
      <c r="L87" s="3"/>
    </row>
    <row r="88" spans="1:12" ht="16.5" customHeight="1">
      <c r="A88" s="7"/>
      <c r="F88" s="3"/>
      <c r="G88" s="1"/>
      <c r="H88" s="3"/>
      <c r="J88" s="3"/>
      <c r="K88" s="1"/>
      <c r="L88" s="3"/>
    </row>
    <row r="89" spans="1:12" ht="16.5" customHeight="1">
      <c r="A89" s="7"/>
      <c r="F89" s="3"/>
      <c r="G89" s="1"/>
      <c r="H89" s="3"/>
      <c r="J89" s="3"/>
      <c r="K89" s="1"/>
      <c r="L89" s="3"/>
    </row>
    <row r="90" spans="1:12" ht="16.5" customHeight="1">
      <c r="A90" s="7"/>
      <c r="F90" s="3"/>
      <c r="G90" s="1"/>
      <c r="H90" s="3"/>
      <c r="J90" s="3"/>
      <c r="K90" s="1"/>
      <c r="L90" s="3"/>
    </row>
    <row r="91" spans="1:12" ht="16.5" customHeight="1">
      <c r="A91" s="7"/>
      <c r="F91" s="3"/>
      <c r="G91" s="1"/>
      <c r="H91" s="3"/>
      <c r="J91" s="3"/>
      <c r="K91" s="1"/>
      <c r="L91" s="3"/>
    </row>
    <row r="92" spans="1:12" ht="12.75" customHeight="1"/>
    <row r="93" spans="1:12" ht="16.5" customHeight="1">
      <c r="A93" s="28"/>
      <c r="B93" s="7"/>
      <c r="C93" s="7"/>
      <c r="F93" s="3"/>
      <c r="G93" s="1"/>
      <c r="H93" s="3"/>
      <c r="J93" s="3"/>
      <c r="K93" s="1"/>
      <c r="L93" s="3"/>
    </row>
    <row r="94" spans="1:12" ht="16.5" customHeight="1">
      <c r="F94" s="3"/>
      <c r="G94" s="1"/>
      <c r="H94" s="3"/>
      <c r="J94" s="3"/>
      <c r="K94" s="1"/>
      <c r="L94" s="3"/>
    </row>
    <row r="95" spans="1:12" ht="16.5" customHeight="1">
      <c r="F95" s="3"/>
      <c r="G95" s="1"/>
      <c r="H95" s="3"/>
      <c r="J95" s="3"/>
      <c r="K95" s="1"/>
      <c r="L95" s="3"/>
    </row>
    <row r="96" spans="1:12" ht="21.95" customHeight="1">
      <c r="A96" s="30" t="s">
        <v>23</v>
      </c>
      <c r="B96" s="31"/>
      <c r="C96" s="31"/>
      <c r="D96" s="32"/>
      <c r="E96" s="32"/>
      <c r="F96" s="2"/>
      <c r="G96" s="2"/>
      <c r="H96" s="2"/>
      <c r="I96" s="32"/>
      <c r="J96" s="2"/>
      <c r="K96" s="2"/>
      <c r="L96" s="2"/>
    </row>
    <row r="97" spans="1:12" ht="16.5" customHeight="1">
      <c r="A97" s="7" t="str">
        <f>A1</f>
        <v>Window Asia Public Company Limited</v>
      </c>
      <c r="F97" s="3"/>
      <c r="G97" s="3"/>
      <c r="H97" s="3"/>
      <c r="J97" s="3"/>
      <c r="K97" s="3"/>
      <c r="L97" s="3"/>
    </row>
    <row r="98" spans="1:12" ht="16.5" customHeight="1">
      <c r="A98" s="7" t="str">
        <f t="shared" ref="A98:A99" si="0">A2</f>
        <v>Statement of Financial Position</v>
      </c>
      <c r="F98" s="3"/>
      <c r="G98" s="3"/>
      <c r="H98" s="3"/>
      <c r="J98" s="3"/>
      <c r="K98" s="3"/>
      <c r="L98" s="3"/>
    </row>
    <row r="99" spans="1:12" ht="16.5" customHeight="1">
      <c r="A99" s="11" t="str">
        <f t="shared" si="0"/>
        <v>As at 31 March 2025</v>
      </c>
      <c r="B99" s="31"/>
      <c r="C99" s="31"/>
      <c r="D99" s="32"/>
      <c r="E99" s="32"/>
      <c r="F99" s="2"/>
      <c r="G99" s="2"/>
      <c r="H99" s="2"/>
      <c r="I99" s="32"/>
      <c r="J99" s="2"/>
      <c r="K99" s="2"/>
      <c r="L99" s="2"/>
    </row>
    <row r="100" spans="1:12" ht="16.5" customHeight="1">
      <c r="A100" s="7"/>
      <c r="F100" s="3"/>
      <c r="G100" s="1"/>
      <c r="H100" s="3"/>
      <c r="J100" s="3"/>
      <c r="K100" s="1"/>
      <c r="L100" s="3"/>
    </row>
    <row r="101" spans="1:12" ht="16.5" customHeight="1">
      <c r="A101" s="7"/>
      <c r="F101" s="3"/>
      <c r="G101" s="1"/>
      <c r="H101" s="3"/>
      <c r="J101" s="3"/>
      <c r="K101" s="1"/>
      <c r="L101" s="3"/>
    </row>
    <row r="102" spans="1:12" ht="16.5" customHeight="1">
      <c r="A102" s="7"/>
      <c r="F102" s="104" t="s">
        <v>132</v>
      </c>
      <c r="G102" s="104"/>
      <c r="H102" s="104"/>
      <c r="I102" s="16"/>
      <c r="J102" s="104" t="s">
        <v>133</v>
      </c>
      <c r="K102" s="104"/>
      <c r="L102" s="104"/>
    </row>
    <row r="103" spans="1:12" ht="16.5" customHeight="1">
      <c r="A103" s="7"/>
      <c r="F103" s="103" t="s">
        <v>134</v>
      </c>
      <c r="G103" s="103"/>
      <c r="H103" s="103"/>
      <c r="I103" s="15"/>
      <c r="J103" s="103" t="s">
        <v>134</v>
      </c>
      <c r="K103" s="103"/>
      <c r="L103" s="103"/>
    </row>
    <row r="104" spans="1:12" ht="16.5" customHeight="1">
      <c r="A104" s="7"/>
      <c r="F104" s="15"/>
      <c r="G104" s="15"/>
      <c r="H104" s="15"/>
      <c r="I104" s="15"/>
      <c r="J104" s="15"/>
      <c r="K104" s="15"/>
      <c r="L104" s="17" t="s">
        <v>161</v>
      </c>
    </row>
    <row r="105" spans="1:12" ht="16.5" customHeight="1">
      <c r="A105" s="7" t="s">
        <v>24</v>
      </c>
      <c r="B105" s="7"/>
      <c r="C105" s="7"/>
      <c r="D105" s="8"/>
      <c r="E105" s="8"/>
      <c r="F105" s="17" t="s">
        <v>2</v>
      </c>
      <c r="G105" s="9"/>
      <c r="H105" s="17" t="s">
        <v>3</v>
      </c>
      <c r="I105" s="8"/>
      <c r="J105" s="17" t="s">
        <v>2</v>
      </c>
      <c r="K105" s="9"/>
      <c r="L105" s="17" t="s">
        <v>3</v>
      </c>
    </row>
    <row r="106" spans="1:12" ht="16.5" customHeight="1">
      <c r="A106" s="7"/>
      <c r="B106" s="7"/>
      <c r="C106" s="7"/>
      <c r="D106" s="7"/>
      <c r="E106" s="8"/>
      <c r="F106" s="18" t="s">
        <v>125</v>
      </c>
      <c r="G106" s="19"/>
      <c r="H106" s="17" t="s">
        <v>4</v>
      </c>
      <c r="I106" s="8"/>
      <c r="J106" s="18" t="s">
        <v>125</v>
      </c>
      <c r="K106" s="19"/>
      <c r="L106" s="17" t="s">
        <v>4</v>
      </c>
    </row>
    <row r="107" spans="1:12" ht="16.5" customHeight="1">
      <c r="A107" s="7"/>
      <c r="B107" s="7"/>
      <c r="C107" s="7"/>
      <c r="D107" s="7"/>
      <c r="E107" s="7"/>
      <c r="F107" s="7">
        <v>2025</v>
      </c>
      <c r="G107" s="7"/>
      <c r="H107" s="7">
        <v>2024</v>
      </c>
      <c r="I107" s="7"/>
      <c r="J107" s="7">
        <v>2025</v>
      </c>
      <c r="K107" s="7"/>
      <c r="L107" s="7">
        <v>2024</v>
      </c>
    </row>
    <row r="108" spans="1:12" ht="16.5" customHeight="1">
      <c r="A108" s="7"/>
      <c r="B108" s="7"/>
      <c r="C108" s="7"/>
      <c r="D108" s="8"/>
      <c r="E108" s="8"/>
      <c r="F108" s="20" t="s">
        <v>6</v>
      </c>
      <c r="G108" s="9"/>
      <c r="H108" s="20" t="s">
        <v>6</v>
      </c>
      <c r="I108" s="8"/>
      <c r="J108" s="20" t="s">
        <v>6</v>
      </c>
      <c r="K108" s="9"/>
      <c r="L108" s="20" t="s">
        <v>6</v>
      </c>
    </row>
    <row r="109" spans="1:12" ht="16.5" customHeight="1">
      <c r="A109" s="7"/>
      <c r="B109" s="7"/>
      <c r="C109" s="7"/>
      <c r="D109" s="8"/>
      <c r="E109" s="8"/>
      <c r="F109" s="9"/>
      <c r="G109" s="9"/>
      <c r="H109" s="9"/>
      <c r="I109" s="8"/>
      <c r="J109" s="9"/>
      <c r="K109" s="9"/>
      <c r="L109" s="9"/>
    </row>
    <row r="110" spans="1:12" ht="16.5" customHeight="1">
      <c r="A110" s="33" t="s">
        <v>144</v>
      </c>
      <c r="B110" s="7"/>
      <c r="C110" s="7"/>
      <c r="D110" s="8"/>
      <c r="E110" s="8"/>
      <c r="F110" s="9"/>
      <c r="G110" s="9"/>
      <c r="H110" s="9"/>
      <c r="I110" s="8"/>
      <c r="J110" s="9"/>
      <c r="K110" s="9"/>
      <c r="L110" s="9"/>
    </row>
    <row r="111" spans="1:12" ht="16.5" customHeight="1">
      <c r="A111" s="7"/>
      <c r="F111" s="3"/>
      <c r="G111" s="1"/>
      <c r="H111" s="3"/>
      <c r="J111" s="3"/>
      <c r="K111" s="1"/>
      <c r="L111" s="3"/>
    </row>
    <row r="112" spans="1:12" ht="16.5" customHeight="1">
      <c r="A112" s="35" t="s">
        <v>39</v>
      </c>
      <c r="B112" s="21"/>
      <c r="C112" s="21"/>
      <c r="D112" s="21"/>
      <c r="E112" s="21"/>
      <c r="F112" s="36"/>
      <c r="G112" s="37"/>
      <c r="H112" s="36"/>
      <c r="I112" s="21"/>
      <c r="J112" s="36"/>
      <c r="K112" s="37"/>
      <c r="L112" s="36"/>
    </row>
    <row r="113" spans="1:12" ht="16.5" customHeight="1">
      <c r="A113" s="35"/>
      <c r="B113" s="21"/>
      <c r="C113" s="21"/>
      <c r="D113" s="21"/>
      <c r="E113" s="21"/>
      <c r="F113" s="36"/>
      <c r="G113" s="37"/>
      <c r="H113" s="36"/>
      <c r="I113" s="21"/>
      <c r="J113" s="36"/>
      <c r="K113" s="37"/>
      <c r="L113" s="36"/>
    </row>
    <row r="114" spans="1:12" ht="16.5" customHeight="1">
      <c r="A114" s="21" t="s">
        <v>40</v>
      </c>
      <c r="B114" s="21"/>
      <c r="C114" s="21"/>
      <c r="D114" s="36"/>
      <c r="E114" s="21"/>
      <c r="F114" s="36"/>
      <c r="G114" s="37"/>
      <c r="H114" s="36"/>
      <c r="I114" s="21"/>
      <c r="J114" s="36"/>
      <c r="K114" s="37"/>
      <c r="L114" s="36"/>
    </row>
    <row r="115" spans="1:12" ht="16.5" customHeight="1">
      <c r="A115" s="21"/>
      <c r="B115" s="21" t="s">
        <v>41</v>
      </c>
      <c r="C115" s="21"/>
      <c r="D115" s="21"/>
      <c r="E115" s="21"/>
      <c r="F115" s="36"/>
      <c r="G115" s="37"/>
      <c r="H115" s="36"/>
      <c r="I115" s="21"/>
      <c r="J115" s="36"/>
      <c r="K115" s="37"/>
      <c r="L115" s="36"/>
    </row>
    <row r="116" spans="1:12" ht="16.5" customHeight="1">
      <c r="A116" s="21"/>
      <c r="B116" s="21"/>
      <c r="C116" s="21" t="s">
        <v>42</v>
      </c>
      <c r="E116" s="37"/>
      <c r="F116" s="34"/>
      <c r="G116" s="37"/>
      <c r="H116" s="34"/>
      <c r="I116" s="37"/>
      <c r="J116" s="34"/>
      <c r="K116" s="37"/>
      <c r="L116" s="34"/>
    </row>
    <row r="117" spans="1:12" ht="16.5" customHeight="1" thickBot="1">
      <c r="A117" s="21"/>
      <c r="B117" s="21"/>
      <c r="C117" s="21" t="s">
        <v>43</v>
      </c>
      <c r="E117" s="37"/>
      <c r="F117" s="38">
        <v>444000000</v>
      </c>
      <c r="G117" s="37"/>
      <c r="H117" s="38">
        <v>444000000</v>
      </c>
      <c r="I117" s="37"/>
      <c r="J117" s="38">
        <v>444000000</v>
      </c>
      <c r="K117" s="37"/>
      <c r="L117" s="38">
        <v>444000000</v>
      </c>
    </row>
    <row r="118" spans="1:12" ht="16.5" customHeight="1" thickTop="1">
      <c r="A118" s="21"/>
      <c r="B118" s="21"/>
      <c r="C118" s="21"/>
      <c r="D118" s="21"/>
      <c r="E118" s="21"/>
      <c r="F118" s="36"/>
      <c r="G118" s="37"/>
      <c r="H118" s="36"/>
      <c r="I118" s="21"/>
      <c r="J118" s="36"/>
      <c r="K118" s="37"/>
      <c r="L118" s="36"/>
    </row>
    <row r="119" spans="1:12" ht="16.5" customHeight="1">
      <c r="A119" s="21"/>
      <c r="B119" s="21" t="s">
        <v>44</v>
      </c>
      <c r="C119" s="21"/>
      <c r="D119" s="21"/>
      <c r="E119" s="21"/>
      <c r="F119" s="34"/>
      <c r="G119" s="37"/>
      <c r="H119" s="34"/>
      <c r="I119" s="21"/>
      <c r="J119" s="34"/>
      <c r="K119" s="37"/>
      <c r="L119" s="34"/>
    </row>
    <row r="120" spans="1:12" ht="16.5" customHeight="1">
      <c r="A120" s="21"/>
      <c r="B120" s="21"/>
      <c r="C120" s="21" t="s">
        <v>45</v>
      </c>
      <c r="D120" s="21"/>
      <c r="E120" s="21"/>
      <c r="I120" s="21"/>
    </row>
    <row r="121" spans="1:12" ht="16.5" customHeight="1">
      <c r="A121" s="21"/>
      <c r="B121" s="21"/>
      <c r="C121" s="21" t="s">
        <v>46</v>
      </c>
      <c r="D121" s="21"/>
      <c r="E121" s="21"/>
      <c r="F121" s="34">
        <v>444000000</v>
      </c>
      <c r="G121" s="34"/>
      <c r="H121" s="34">
        <v>444000000</v>
      </c>
      <c r="I121" s="21"/>
      <c r="J121" s="34">
        <v>444000000</v>
      </c>
      <c r="K121" s="34"/>
      <c r="L121" s="34">
        <v>444000000</v>
      </c>
    </row>
    <row r="122" spans="1:12" ht="16.5" customHeight="1">
      <c r="A122" s="21" t="s">
        <v>47</v>
      </c>
      <c r="B122" s="21"/>
      <c r="C122" s="21"/>
      <c r="D122" s="21"/>
      <c r="E122" s="21"/>
      <c r="F122" s="34">
        <v>371924208</v>
      </c>
      <c r="G122" s="34"/>
      <c r="H122" s="34">
        <v>371924208</v>
      </c>
      <c r="I122" s="21"/>
      <c r="J122" s="34">
        <v>371924208</v>
      </c>
      <c r="K122" s="34"/>
      <c r="L122" s="34">
        <v>371924208</v>
      </c>
    </row>
    <row r="123" spans="1:12" ht="16.5" customHeight="1">
      <c r="A123" s="21" t="s">
        <v>48</v>
      </c>
      <c r="B123" s="21"/>
      <c r="C123" s="21"/>
      <c r="D123" s="21"/>
      <c r="E123" s="36"/>
      <c r="F123" s="34"/>
      <c r="G123" s="37"/>
      <c r="H123" s="34"/>
      <c r="I123" s="36"/>
      <c r="J123" s="34"/>
      <c r="K123" s="37"/>
      <c r="L123" s="34"/>
    </row>
    <row r="124" spans="1:12" ht="16.5" customHeight="1">
      <c r="A124" s="21"/>
      <c r="B124" s="21" t="s">
        <v>49</v>
      </c>
      <c r="C124" s="21"/>
      <c r="D124" s="39"/>
      <c r="E124" s="36"/>
      <c r="F124" s="34">
        <v>20094926</v>
      </c>
      <c r="G124" s="37"/>
      <c r="H124" s="34">
        <v>20094926</v>
      </c>
      <c r="I124" s="36"/>
      <c r="J124" s="34">
        <v>20094926</v>
      </c>
      <c r="K124" s="37"/>
      <c r="L124" s="34">
        <v>20094926</v>
      </c>
    </row>
    <row r="125" spans="1:12" ht="16.5" customHeight="1">
      <c r="B125" s="21" t="s">
        <v>50</v>
      </c>
      <c r="C125" s="21"/>
      <c r="D125" s="39"/>
      <c r="E125" s="34"/>
      <c r="F125" s="40">
        <v>75578160</v>
      </c>
      <c r="G125" s="37"/>
      <c r="H125" s="40">
        <v>61870712</v>
      </c>
      <c r="I125" s="34"/>
      <c r="J125" s="40">
        <v>75604000</v>
      </c>
      <c r="K125" s="37"/>
      <c r="L125" s="40">
        <v>61870712</v>
      </c>
    </row>
    <row r="126" spans="1:12" ht="16.5" customHeight="1">
      <c r="B126" s="21"/>
      <c r="C126" s="21"/>
      <c r="D126" s="39"/>
      <c r="E126" s="34"/>
      <c r="F126" s="34"/>
      <c r="G126" s="37"/>
      <c r="H126" s="34"/>
      <c r="I126" s="34"/>
      <c r="J126" s="34"/>
      <c r="K126" s="37"/>
      <c r="L126" s="34"/>
    </row>
    <row r="127" spans="1:12" ht="16.5" customHeight="1">
      <c r="A127" s="7" t="s">
        <v>155</v>
      </c>
      <c r="B127" s="21"/>
      <c r="C127" s="21"/>
      <c r="D127" s="39"/>
      <c r="E127" s="34"/>
      <c r="F127" s="34">
        <f>SUM(F121:F125)</f>
        <v>911597294</v>
      </c>
      <c r="G127" s="37"/>
      <c r="H127" s="34">
        <f>SUM(H121:H125)</f>
        <v>897889846</v>
      </c>
      <c r="I127" s="34"/>
      <c r="J127" s="34">
        <f>SUM(J121:J125)</f>
        <v>911623134</v>
      </c>
      <c r="K127" s="37"/>
      <c r="L127" s="34">
        <f>SUM(L121:L125)</f>
        <v>897889846</v>
      </c>
    </row>
    <row r="128" spans="1:12" ht="16.5" customHeight="1">
      <c r="A128" s="23" t="s">
        <v>140</v>
      </c>
      <c r="B128" s="21"/>
      <c r="C128" s="21"/>
      <c r="D128" s="39"/>
      <c r="E128" s="34"/>
      <c r="F128" s="40">
        <v>993540</v>
      </c>
      <c r="G128" s="37"/>
      <c r="H128" s="40">
        <v>0</v>
      </c>
      <c r="I128" s="34"/>
      <c r="J128" s="40">
        <v>0</v>
      </c>
      <c r="K128" s="37"/>
      <c r="L128" s="40">
        <v>0</v>
      </c>
    </row>
    <row r="129" spans="1:12" ht="16.5" customHeight="1">
      <c r="B129" s="21"/>
      <c r="C129" s="21"/>
      <c r="D129" s="39"/>
      <c r="E129" s="34"/>
      <c r="F129" s="34"/>
      <c r="G129" s="37"/>
      <c r="H129" s="34"/>
      <c r="I129" s="34"/>
      <c r="J129" s="34"/>
      <c r="K129" s="37"/>
      <c r="L129" s="34"/>
    </row>
    <row r="130" spans="1:12" ht="16.5" customHeight="1">
      <c r="A130" s="35" t="s">
        <v>51</v>
      </c>
      <c r="B130" s="21"/>
      <c r="C130" s="21"/>
      <c r="D130" s="21"/>
      <c r="E130" s="34"/>
      <c r="F130" s="40">
        <f>SUM(F127:F128)</f>
        <v>912590834</v>
      </c>
      <c r="G130" s="34"/>
      <c r="H130" s="40">
        <f>SUM(H127:H128)</f>
        <v>897889846</v>
      </c>
      <c r="I130" s="34"/>
      <c r="J130" s="40">
        <f>SUM(J127:J128)</f>
        <v>911623134</v>
      </c>
      <c r="K130" s="34"/>
      <c r="L130" s="40">
        <f>SUM(L127:L128)</f>
        <v>897889846</v>
      </c>
    </row>
    <row r="131" spans="1:12" ht="16.5" customHeight="1">
      <c r="A131" s="6"/>
      <c r="B131" s="21"/>
      <c r="C131" s="21"/>
      <c r="D131" s="21"/>
      <c r="E131" s="34"/>
      <c r="F131" s="34"/>
      <c r="G131" s="37"/>
      <c r="H131" s="34"/>
      <c r="I131" s="34"/>
      <c r="J131" s="34"/>
      <c r="K131" s="37"/>
      <c r="L131" s="34"/>
    </row>
    <row r="132" spans="1:12" ht="16.5" customHeight="1" thickBot="1">
      <c r="A132" s="6" t="s">
        <v>52</v>
      </c>
      <c r="B132" s="6"/>
      <c r="C132" s="21"/>
      <c r="D132" s="21"/>
      <c r="E132" s="34"/>
      <c r="F132" s="38">
        <f>SUM(F130,F84)</f>
        <v>1064507002</v>
      </c>
      <c r="G132" s="37"/>
      <c r="H132" s="38">
        <f>SUM(H130,H84)</f>
        <v>1049180077</v>
      </c>
      <c r="I132" s="34"/>
      <c r="J132" s="38">
        <f>SUM(J130,J84)</f>
        <v>1063507002</v>
      </c>
      <c r="K132" s="37"/>
      <c r="L132" s="38">
        <f>SUM(L130,L84)</f>
        <v>1049180077</v>
      </c>
    </row>
    <row r="133" spans="1:12" ht="16.5" customHeight="1" thickTop="1">
      <c r="A133" s="6"/>
      <c r="B133" s="6"/>
      <c r="C133" s="21"/>
      <c r="D133" s="21"/>
      <c r="E133" s="34"/>
      <c r="F133" s="34"/>
      <c r="G133" s="37"/>
      <c r="H133" s="34"/>
      <c r="I133" s="34"/>
      <c r="J133" s="34"/>
      <c r="K133" s="37"/>
      <c r="L133" s="34"/>
    </row>
    <row r="134" spans="1:12" ht="16.5" customHeight="1">
      <c r="A134" s="6"/>
      <c r="B134" s="6"/>
      <c r="C134" s="21"/>
      <c r="D134" s="21"/>
      <c r="E134" s="34"/>
      <c r="F134" s="34"/>
      <c r="G134" s="37"/>
      <c r="H134" s="34"/>
      <c r="I134" s="34"/>
      <c r="J134" s="34"/>
      <c r="K134" s="37"/>
      <c r="L134" s="34"/>
    </row>
    <row r="135" spans="1:12" ht="16.5" customHeight="1">
      <c r="A135" s="6"/>
      <c r="B135" s="6"/>
      <c r="C135" s="21"/>
      <c r="D135" s="21"/>
      <c r="E135" s="34"/>
      <c r="F135" s="34"/>
      <c r="G135" s="37"/>
      <c r="H135" s="34"/>
      <c r="I135" s="34"/>
      <c r="J135" s="34"/>
      <c r="K135" s="37"/>
      <c r="L135" s="34"/>
    </row>
    <row r="136" spans="1:12" ht="16.5" customHeight="1">
      <c r="A136" s="6"/>
      <c r="B136" s="6"/>
      <c r="C136" s="21"/>
      <c r="D136" s="21"/>
      <c r="E136" s="34"/>
      <c r="F136" s="34"/>
      <c r="G136" s="37"/>
      <c r="H136" s="34"/>
      <c r="I136" s="34"/>
      <c r="J136" s="34"/>
      <c r="K136" s="37"/>
      <c r="L136" s="34"/>
    </row>
    <row r="137" spans="1:12" ht="16.5" customHeight="1">
      <c r="A137" s="6"/>
      <c r="B137" s="6"/>
      <c r="C137" s="21"/>
      <c r="D137" s="21"/>
      <c r="E137" s="34"/>
      <c r="F137" s="34"/>
      <c r="G137" s="37"/>
      <c r="H137" s="34"/>
      <c r="I137" s="34"/>
      <c r="J137" s="34"/>
      <c r="K137" s="37"/>
      <c r="L137" s="34"/>
    </row>
    <row r="138" spans="1:12" ht="16.5" customHeight="1">
      <c r="A138" s="6"/>
      <c r="B138" s="6"/>
      <c r="C138" s="21"/>
      <c r="D138" s="21"/>
      <c r="E138" s="34"/>
      <c r="F138" s="34"/>
      <c r="G138" s="37"/>
      <c r="H138" s="34"/>
      <c r="I138" s="34"/>
      <c r="J138" s="34"/>
      <c r="K138" s="37"/>
      <c r="L138" s="34"/>
    </row>
    <row r="139" spans="1:12" ht="16.5" customHeight="1">
      <c r="A139" s="6"/>
      <c r="B139" s="6"/>
      <c r="C139" s="21"/>
      <c r="D139" s="21"/>
      <c r="E139" s="34"/>
      <c r="F139" s="34"/>
      <c r="G139" s="37"/>
      <c r="H139" s="34"/>
      <c r="I139" s="34"/>
      <c r="J139" s="34"/>
      <c r="K139" s="37"/>
      <c r="L139" s="34"/>
    </row>
    <row r="140" spans="1:12" ht="12.75" customHeight="1">
      <c r="A140" s="6"/>
      <c r="B140" s="6"/>
      <c r="C140" s="21"/>
      <c r="D140" s="21"/>
      <c r="E140" s="34"/>
      <c r="F140" s="34"/>
      <c r="G140" s="37"/>
      <c r="H140" s="34"/>
      <c r="I140" s="34"/>
      <c r="J140" s="34"/>
      <c r="K140" s="37"/>
      <c r="L140" s="34"/>
    </row>
    <row r="141" spans="1:12" ht="16.5" customHeight="1">
      <c r="A141" s="28"/>
      <c r="B141" s="6"/>
      <c r="C141" s="21"/>
      <c r="D141" s="21"/>
      <c r="E141" s="34"/>
      <c r="F141" s="34"/>
      <c r="G141" s="37"/>
      <c r="H141" s="34"/>
      <c r="I141" s="34"/>
      <c r="J141" s="34"/>
      <c r="K141" s="37"/>
      <c r="L141" s="34"/>
    </row>
    <row r="142" spans="1:12" ht="16.5" customHeight="1">
      <c r="A142" s="6"/>
      <c r="B142" s="6"/>
      <c r="C142" s="21"/>
      <c r="D142" s="21"/>
      <c r="E142" s="34"/>
      <c r="F142" s="34"/>
      <c r="G142" s="37"/>
      <c r="H142" s="34"/>
      <c r="I142" s="34"/>
      <c r="J142" s="34"/>
      <c r="K142" s="37"/>
      <c r="L142" s="34"/>
    </row>
    <row r="143" spans="1:12" ht="16.5" customHeight="1">
      <c r="A143" s="6"/>
      <c r="B143" s="6"/>
      <c r="C143" s="21"/>
      <c r="D143" s="21"/>
      <c r="E143" s="34"/>
      <c r="F143" s="34"/>
      <c r="G143" s="37"/>
      <c r="H143" s="34"/>
      <c r="I143" s="34"/>
      <c r="J143" s="34"/>
      <c r="K143" s="37"/>
      <c r="L143" s="34"/>
    </row>
    <row r="144" spans="1:12" ht="21.95" customHeight="1">
      <c r="A144" s="41" t="str">
        <f>A96</f>
        <v>The accompanying notes are an integral part of this interim financial information.</v>
      </c>
      <c r="B144" s="10"/>
      <c r="C144" s="41"/>
      <c r="D144" s="41"/>
      <c r="E144" s="40"/>
      <c r="F144" s="40"/>
      <c r="G144" s="42"/>
      <c r="H144" s="40"/>
      <c r="I144" s="40"/>
      <c r="J144" s="40"/>
      <c r="K144" s="42"/>
      <c r="L144" s="40"/>
    </row>
  </sheetData>
  <mergeCells count="12">
    <mergeCell ref="F7:H7"/>
    <mergeCell ref="F6:H6"/>
    <mergeCell ref="J7:L7"/>
    <mergeCell ref="J6:L6"/>
    <mergeCell ref="F103:H103"/>
    <mergeCell ref="J103:L103"/>
    <mergeCell ref="F54:H54"/>
    <mergeCell ref="J54:L54"/>
    <mergeCell ref="F55:H55"/>
    <mergeCell ref="J55:L55"/>
    <mergeCell ref="F102:H102"/>
    <mergeCell ref="J102:L10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222AE-BC74-4D03-AB41-BBE7A78A08A2}">
  <sheetPr>
    <tabColor rgb="FF92D050"/>
    <pageSetUpPr autoPageBreaks="0"/>
  </sheetPr>
  <dimension ref="A1:M51"/>
  <sheetViews>
    <sheetView zoomScale="115" zoomScaleNormal="115" zoomScaleSheetLayoutView="100" workbookViewId="0">
      <selection activeCell="D48" sqref="D48"/>
    </sheetView>
  </sheetViews>
  <sheetFormatPr defaultColWidth="9.42578125" defaultRowHeight="16.5" customHeight="1"/>
  <cols>
    <col min="1" max="3" width="1.42578125" style="21" customWidth="1"/>
    <col min="4" max="4" width="31.7109375" style="21" customWidth="1"/>
    <col min="5" max="5" width="4.5703125" style="39" customWidth="1"/>
    <col min="6" max="6" width="0.85546875" style="21" customWidth="1"/>
    <col min="7" max="7" width="11.85546875" style="34" customWidth="1"/>
    <col min="8" max="8" width="0.85546875" style="37" customWidth="1"/>
    <col min="9" max="9" width="11.85546875" style="34" customWidth="1"/>
    <col min="10" max="10" width="0.85546875" style="21" customWidth="1"/>
    <col min="11" max="11" width="11.85546875" style="34" customWidth="1"/>
    <col min="12" max="12" width="0.85546875" style="37" customWidth="1"/>
    <col min="13" max="13" width="11.85546875" style="34" customWidth="1"/>
    <col min="14" max="16384" width="9.42578125" style="21"/>
  </cols>
  <sheetData>
    <row r="1" spans="1:13" ht="16.5" customHeight="1">
      <c r="A1" s="6" t="s">
        <v>0</v>
      </c>
    </row>
    <row r="2" spans="1:13" ht="16.5" customHeight="1">
      <c r="A2" s="6" t="s">
        <v>53</v>
      </c>
      <c r="F2" s="37"/>
      <c r="J2" s="37"/>
    </row>
    <row r="3" spans="1:13" ht="16.5" customHeight="1">
      <c r="A3" s="10" t="s">
        <v>126</v>
      </c>
      <c r="B3" s="41"/>
      <c r="C3" s="41"/>
      <c r="D3" s="41"/>
      <c r="E3" s="89"/>
      <c r="F3" s="42"/>
      <c r="G3" s="40"/>
      <c r="H3" s="42"/>
      <c r="I3" s="40"/>
      <c r="J3" s="42"/>
      <c r="K3" s="40"/>
      <c r="L3" s="42"/>
      <c r="M3" s="40"/>
    </row>
    <row r="4" spans="1:13" ht="16.5" customHeight="1">
      <c r="A4" s="6"/>
      <c r="F4" s="37"/>
      <c r="J4" s="37"/>
    </row>
    <row r="5" spans="1:13" ht="16.5" customHeight="1">
      <c r="A5" s="6"/>
      <c r="F5" s="37"/>
      <c r="G5" s="52"/>
      <c r="H5" s="53"/>
      <c r="I5" s="52"/>
      <c r="J5" s="37"/>
      <c r="K5" s="52"/>
      <c r="L5" s="53"/>
      <c r="M5" s="52"/>
    </row>
    <row r="6" spans="1:13" ht="16.5" customHeight="1">
      <c r="A6" s="6"/>
      <c r="F6" s="37"/>
      <c r="G6" s="104" t="s">
        <v>132</v>
      </c>
      <c r="H6" s="104"/>
      <c r="I6" s="104"/>
      <c r="J6" s="16"/>
      <c r="K6" s="104" t="s">
        <v>133</v>
      </c>
      <c r="L6" s="104"/>
      <c r="M6" s="104"/>
    </row>
    <row r="7" spans="1:13" ht="16.5" customHeight="1">
      <c r="A7" s="6"/>
      <c r="F7" s="37"/>
      <c r="G7" s="103" t="s">
        <v>134</v>
      </c>
      <c r="H7" s="103"/>
      <c r="I7" s="103"/>
      <c r="J7" s="15"/>
      <c r="K7" s="103" t="s">
        <v>134</v>
      </c>
      <c r="L7" s="103"/>
      <c r="M7" s="103"/>
    </row>
    <row r="8" spans="1:13" ht="16.5" customHeight="1">
      <c r="A8" s="6"/>
      <c r="F8" s="37"/>
      <c r="G8" s="80" t="s">
        <v>2</v>
      </c>
      <c r="I8" s="80" t="s">
        <v>2</v>
      </c>
      <c r="J8" s="37"/>
      <c r="K8" s="80" t="s">
        <v>2</v>
      </c>
      <c r="M8" s="80" t="s">
        <v>2</v>
      </c>
    </row>
    <row r="9" spans="1:13" ht="16.5" customHeight="1">
      <c r="F9" s="37"/>
      <c r="G9" s="91">
        <v>2025</v>
      </c>
      <c r="H9" s="92"/>
      <c r="I9" s="91">
        <v>2024</v>
      </c>
      <c r="J9" s="37"/>
      <c r="K9" s="91">
        <v>2025</v>
      </c>
      <c r="L9" s="92"/>
      <c r="M9" s="91">
        <v>2024</v>
      </c>
    </row>
    <row r="10" spans="1:13" ht="16.5" customHeight="1">
      <c r="E10" s="12" t="s">
        <v>5</v>
      </c>
      <c r="F10" s="37"/>
      <c r="G10" s="93" t="s">
        <v>6</v>
      </c>
      <c r="H10" s="94"/>
      <c r="I10" s="93" t="s">
        <v>6</v>
      </c>
      <c r="J10" s="37"/>
      <c r="K10" s="93" t="s">
        <v>6</v>
      </c>
      <c r="L10" s="94"/>
      <c r="M10" s="93" t="s">
        <v>6</v>
      </c>
    </row>
    <row r="11" spans="1:13" ht="16.5" customHeight="1">
      <c r="F11" s="37"/>
      <c r="J11" s="37"/>
    </row>
    <row r="12" spans="1:13" ht="16.5" customHeight="1">
      <c r="A12" s="21" t="s">
        <v>54</v>
      </c>
      <c r="F12" s="37"/>
      <c r="G12" s="34">
        <v>202335610</v>
      </c>
      <c r="I12" s="34">
        <v>237458286</v>
      </c>
      <c r="J12" s="37"/>
      <c r="K12" s="34">
        <v>202335610</v>
      </c>
      <c r="M12" s="34">
        <v>237458286</v>
      </c>
    </row>
    <row r="13" spans="1:13" ht="16.5" customHeight="1">
      <c r="A13" s="21" t="s">
        <v>55</v>
      </c>
      <c r="F13" s="37"/>
      <c r="G13" s="40">
        <v>-144636873</v>
      </c>
      <c r="I13" s="40">
        <v>-161951400</v>
      </c>
      <c r="J13" s="37"/>
      <c r="K13" s="40">
        <v>-144636873</v>
      </c>
      <c r="M13" s="40">
        <v>-161951400</v>
      </c>
    </row>
    <row r="14" spans="1:13" ht="16.5" customHeight="1">
      <c r="F14" s="37"/>
      <c r="J14" s="37"/>
    </row>
    <row r="15" spans="1:13" ht="16.5" customHeight="1">
      <c r="A15" s="6" t="s">
        <v>56</v>
      </c>
      <c r="F15" s="37"/>
      <c r="G15" s="34">
        <v>57698737</v>
      </c>
      <c r="I15" s="34">
        <f>SUM(I12:I14)</f>
        <v>75506886</v>
      </c>
      <c r="J15" s="37"/>
      <c r="K15" s="34">
        <f>SUM(K12:K14)</f>
        <v>57698737</v>
      </c>
      <c r="M15" s="34">
        <f>SUM(M12:M14)</f>
        <v>75506886</v>
      </c>
    </row>
    <row r="16" spans="1:13" ht="16.5" customHeight="1">
      <c r="A16" s="21" t="s">
        <v>57</v>
      </c>
      <c r="F16" s="37"/>
      <c r="G16" s="34">
        <v>1969127</v>
      </c>
      <c r="I16" s="34">
        <v>2474213</v>
      </c>
      <c r="J16" s="37"/>
      <c r="K16" s="34">
        <v>1969127</v>
      </c>
      <c r="M16" s="34">
        <v>2474213</v>
      </c>
    </row>
    <row r="17" spans="1:13" ht="16.5" customHeight="1">
      <c r="A17" s="21" t="s">
        <v>123</v>
      </c>
      <c r="F17" s="37"/>
      <c r="G17" s="34">
        <v>-24842994</v>
      </c>
      <c r="I17" s="34">
        <v>-29855898</v>
      </c>
      <c r="J17" s="37"/>
      <c r="K17" s="34">
        <v>-24842994</v>
      </c>
      <c r="M17" s="34">
        <v>-29855898</v>
      </c>
    </row>
    <row r="18" spans="1:13" ht="16.5" customHeight="1">
      <c r="A18" s="21" t="s">
        <v>58</v>
      </c>
      <c r="F18" s="37"/>
      <c r="G18" s="34">
        <v>-17718661</v>
      </c>
      <c r="I18" s="34">
        <v>-16180769</v>
      </c>
      <c r="J18" s="37"/>
      <c r="K18" s="34">
        <v>-17686361</v>
      </c>
      <c r="M18" s="34">
        <v>-16180769</v>
      </c>
    </row>
    <row r="19" spans="1:13" ht="16.5" customHeight="1">
      <c r="A19" s="21" t="s">
        <v>122</v>
      </c>
      <c r="F19" s="37"/>
      <c r="G19" s="34">
        <v>656744</v>
      </c>
      <c r="I19" s="34">
        <v>332871</v>
      </c>
      <c r="J19" s="37"/>
      <c r="K19" s="34">
        <v>656744</v>
      </c>
      <c r="M19" s="34">
        <v>332871</v>
      </c>
    </row>
    <row r="20" spans="1:13" ht="16.5" customHeight="1">
      <c r="A20" s="21" t="s">
        <v>59</v>
      </c>
      <c r="F20" s="37"/>
      <c r="G20" s="40">
        <v>-476508</v>
      </c>
      <c r="I20" s="40">
        <v>-1713225</v>
      </c>
      <c r="J20" s="37"/>
      <c r="K20" s="40">
        <v>-476508</v>
      </c>
      <c r="M20" s="40">
        <v>-1713225</v>
      </c>
    </row>
    <row r="21" spans="1:13" ht="16.5" customHeight="1">
      <c r="F21" s="37"/>
      <c r="J21" s="37"/>
    </row>
    <row r="22" spans="1:13" ht="16.5" customHeight="1">
      <c r="A22" s="96" t="s">
        <v>151</v>
      </c>
      <c r="F22" s="37"/>
      <c r="G22" s="34">
        <f>SUM(G15:G20)</f>
        <v>17286445</v>
      </c>
      <c r="I22" s="34">
        <f>SUM(I15:I20)</f>
        <v>30564078</v>
      </c>
      <c r="J22" s="37"/>
      <c r="K22" s="34">
        <f>SUM(K15:K20)</f>
        <v>17318745</v>
      </c>
      <c r="M22" s="34">
        <f>SUM(M15:M20)</f>
        <v>30564078</v>
      </c>
    </row>
    <row r="23" spans="1:13" ht="16.5" customHeight="1">
      <c r="A23" s="21" t="s">
        <v>60</v>
      </c>
      <c r="E23" s="97">
        <v>15</v>
      </c>
      <c r="F23" s="37"/>
      <c r="G23" s="40">
        <v>-3585457</v>
      </c>
      <c r="I23" s="40">
        <v>-6039101</v>
      </c>
      <c r="J23" s="37"/>
      <c r="K23" s="40">
        <v>-3585457</v>
      </c>
      <c r="M23" s="40">
        <v>-6039101</v>
      </c>
    </row>
    <row r="24" spans="1:13" ht="16.5" customHeight="1">
      <c r="F24" s="37"/>
      <c r="J24" s="37"/>
    </row>
    <row r="25" spans="1:13" ht="16.5" customHeight="1">
      <c r="A25" s="96" t="s">
        <v>152</v>
      </c>
      <c r="F25" s="37"/>
      <c r="G25" s="34">
        <f>SUM(G22:G23)</f>
        <v>13700988</v>
      </c>
      <c r="I25" s="34">
        <f>SUM(I22:I23)</f>
        <v>24524977</v>
      </c>
      <c r="J25" s="37"/>
      <c r="K25" s="34">
        <f>SUM(K22:K23)</f>
        <v>13733288</v>
      </c>
      <c r="M25" s="34">
        <f>SUM(M22:M23)</f>
        <v>24524977</v>
      </c>
    </row>
    <row r="26" spans="1:13" ht="16.5" customHeight="1">
      <c r="A26" s="98"/>
      <c r="F26" s="37"/>
      <c r="J26" s="37"/>
    </row>
    <row r="27" spans="1:13" ht="16.5" customHeight="1">
      <c r="A27" s="96" t="s">
        <v>115</v>
      </c>
      <c r="F27" s="37"/>
      <c r="J27" s="37"/>
    </row>
    <row r="28" spans="1:13" ht="16.5" customHeight="1">
      <c r="B28" s="6" t="s">
        <v>116</v>
      </c>
      <c r="F28" s="37"/>
      <c r="G28" s="40">
        <v>0</v>
      </c>
      <c r="I28" s="40">
        <v>0</v>
      </c>
      <c r="J28" s="37"/>
      <c r="K28" s="40">
        <v>0</v>
      </c>
      <c r="M28" s="40">
        <v>0</v>
      </c>
    </row>
    <row r="29" spans="1:13" ht="16.5" customHeight="1">
      <c r="A29" s="6"/>
      <c r="F29" s="95"/>
      <c r="J29" s="95"/>
    </row>
    <row r="30" spans="1:13" ht="16.5" customHeight="1" thickBot="1">
      <c r="A30" s="96" t="s">
        <v>61</v>
      </c>
      <c r="F30" s="95"/>
      <c r="G30" s="38">
        <f>SUM(G28,G25)</f>
        <v>13700988</v>
      </c>
      <c r="H30" s="88"/>
      <c r="I30" s="38">
        <f>SUM(I28,I25)</f>
        <v>24524977</v>
      </c>
      <c r="J30" s="95"/>
      <c r="K30" s="38">
        <f>SUM(K28,K25)</f>
        <v>13733288</v>
      </c>
      <c r="L30" s="88"/>
      <c r="M30" s="38">
        <f>SUM(M28,M25)</f>
        <v>24524977</v>
      </c>
    </row>
    <row r="31" spans="1:13" ht="16.5" customHeight="1" thickTop="1">
      <c r="A31" s="96"/>
      <c r="F31" s="95"/>
      <c r="H31" s="88"/>
      <c r="J31" s="95"/>
      <c r="L31" s="88"/>
    </row>
    <row r="32" spans="1:13" ht="16.5" customHeight="1">
      <c r="A32" s="6" t="s">
        <v>156</v>
      </c>
      <c r="F32" s="95"/>
      <c r="J32" s="95"/>
    </row>
    <row r="33" spans="1:13" ht="16.5" customHeight="1">
      <c r="B33" s="21" t="s">
        <v>142</v>
      </c>
      <c r="F33" s="95"/>
      <c r="G33" s="34">
        <v>13707448</v>
      </c>
      <c r="I33" s="34">
        <v>24524977</v>
      </c>
      <c r="J33" s="95"/>
      <c r="K33" s="34">
        <v>13733288</v>
      </c>
      <c r="M33" s="34">
        <v>24524977</v>
      </c>
    </row>
    <row r="34" spans="1:13" ht="16.5" customHeight="1">
      <c r="B34" s="21" t="s">
        <v>140</v>
      </c>
      <c r="F34" s="95"/>
      <c r="G34" s="40">
        <v>-6460</v>
      </c>
      <c r="I34" s="40">
        <v>0</v>
      </c>
      <c r="J34" s="95"/>
      <c r="K34" s="40">
        <v>0</v>
      </c>
      <c r="M34" s="40">
        <v>0</v>
      </c>
    </row>
    <row r="35" spans="1:13" ht="16.5" customHeight="1">
      <c r="F35" s="95"/>
      <c r="J35" s="95"/>
    </row>
    <row r="36" spans="1:13" ht="16.5" customHeight="1" thickBot="1">
      <c r="F36" s="95"/>
      <c r="G36" s="38">
        <f>SUM(G33:G34)</f>
        <v>13700988</v>
      </c>
      <c r="I36" s="38">
        <f>SUM(I33:I34)</f>
        <v>24524977</v>
      </c>
      <c r="J36" s="95"/>
      <c r="K36" s="38">
        <f>SUM(K33:K34)</f>
        <v>13733288</v>
      </c>
      <c r="M36" s="38">
        <f>SUM(M33:M34)</f>
        <v>24524977</v>
      </c>
    </row>
    <row r="37" spans="1:13" ht="16.5" customHeight="1" thickTop="1">
      <c r="F37" s="95"/>
      <c r="J37" s="95"/>
    </row>
    <row r="38" spans="1:13" ht="16.5" customHeight="1">
      <c r="A38" s="6" t="s">
        <v>157</v>
      </c>
      <c r="F38" s="95"/>
      <c r="J38" s="95"/>
    </row>
    <row r="39" spans="1:13" ht="16.5" customHeight="1">
      <c r="B39" s="21" t="s">
        <v>142</v>
      </c>
      <c r="F39" s="95"/>
      <c r="G39" s="34">
        <v>13707448</v>
      </c>
      <c r="I39" s="34">
        <v>24524977</v>
      </c>
      <c r="J39" s="95"/>
      <c r="K39" s="34">
        <v>13733288</v>
      </c>
      <c r="M39" s="34">
        <v>24524977</v>
      </c>
    </row>
    <row r="40" spans="1:13" ht="16.5" customHeight="1">
      <c r="B40" s="21" t="s">
        <v>140</v>
      </c>
      <c r="F40" s="95"/>
      <c r="G40" s="40">
        <v>-6460</v>
      </c>
      <c r="I40" s="40">
        <v>0</v>
      </c>
      <c r="J40" s="95"/>
      <c r="K40" s="40">
        <v>0</v>
      </c>
      <c r="M40" s="40">
        <v>0</v>
      </c>
    </row>
    <row r="41" spans="1:13" ht="16.5" customHeight="1">
      <c r="F41" s="95"/>
      <c r="J41" s="95"/>
    </row>
    <row r="42" spans="1:13" ht="16.5" customHeight="1" thickBot="1">
      <c r="F42" s="95"/>
      <c r="G42" s="38">
        <f>SUM(G39:G40)</f>
        <v>13700988</v>
      </c>
      <c r="I42" s="38">
        <f>SUM(I39:I40)</f>
        <v>24524977</v>
      </c>
      <c r="J42" s="95"/>
      <c r="K42" s="38">
        <f>SUM(K39:K40)</f>
        <v>13733288</v>
      </c>
      <c r="M42" s="38">
        <f>SUM(M39:M40)</f>
        <v>24524977</v>
      </c>
    </row>
    <row r="43" spans="1:13" ht="16.5" customHeight="1" thickTop="1">
      <c r="F43" s="95"/>
      <c r="J43" s="95"/>
    </row>
    <row r="44" spans="1:13" ht="16.5" customHeight="1">
      <c r="A44" s="96" t="s">
        <v>153</v>
      </c>
      <c r="F44" s="95"/>
      <c r="J44" s="95"/>
    </row>
    <row r="45" spans="1:13" ht="8.1" customHeight="1">
      <c r="F45" s="95"/>
      <c r="J45" s="95"/>
    </row>
    <row r="46" spans="1:13" ht="16.5" customHeight="1" thickBot="1">
      <c r="A46" s="98" t="s">
        <v>154</v>
      </c>
      <c r="E46" s="39">
        <v>16</v>
      </c>
      <c r="F46" s="95"/>
      <c r="G46" s="99">
        <v>1.5576645454545455E-2</v>
      </c>
      <c r="I46" s="99">
        <v>2.7618217342342342E-2</v>
      </c>
      <c r="J46" s="95"/>
      <c r="K46" s="99">
        <v>1.5606009090909092E-2</v>
      </c>
      <c r="M46" s="99">
        <v>2.7618217342342342E-2</v>
      </c>
    </row>
    <row r="47" spans="1:13" ht="16.5" customHeight="1" thickTop="1">
      <c r="A47" s="98"/>
      <c r="F47" s="95"/>
      <c r="G47" s="100"/>
      <c r="I47" s="100"/>
      <c r="J47" s="95"/>
      <c r="K47" s="100"/>
      <c r="M47" s="100"/>
    </row>
    <row r="48" spans="1:13" ht="15.75" customHeight="1">
      <c r="A48" s="98"/>
      <c r="F48" s="95"/>
      <c r="G48" s="100"/>
      <c r="I48" s="100"/>
      <c r="J48" s="95"/>
      <c r="K48" s="100"/>
      <c r="M48" s="100"/>
    </row>
    <row r="49" spans="1:13" ht="4.5" customHeight="1">
      <c r="F49" s="95"/>
      <c r="J49" s="95"/>
    </row>
    <row r="50" spans="1:13" ht="21.95" customHeight="1">
      <c r="A50" s="30" t="str">
        <f>'Eng 2-4'!A48</f>
        <v>The accompanying notes are an integral part of this interim financial information.</v>
      </c>
      <c r="B50" s="41"/>
      <c r="C50" s="41"/>
      <c r="D50" s="41"/>
      <c r="E50" s="89"/>
      <c r="F50" s="101"/>
      <c r="G50" s="102"/>
      <c r="H50" s="42"/>
      <c r="I50" s="40"/>
      <c r="J50" s="101"/>
      <c r="K50" s="102"/>
      <c r="L50" s="42"/>
      <c r="M50" s="40"/>
    </row>
    <row r="51" spans="1:13" ht="15" customHeight="1">
      <c r="F51" s="95"/>
      <c r="G51" s="100"/>
      <c r="J51" s="95"/>
      <c r="K51" s="100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6C286-0D6F-4D4B-B77B-521E731238D7}">
  <sheetPr>
    <tabColor rgb="FF92D050"/>
    <pageSetUpPr autoPageBreaks="0"/>
  </sheetPr>
  <dimension ref="A1:U32"/>
  <sheetViews>
    <sheetView zoomScaleNormal="100" zoomScaleSheetLayoutView="100" workbookViewId="0">
      <selection activeCell="F17" sqref="F17"/>
    </sheetView>
  </sheetViews>
  <sheetFormatPr defaultColWidth="9.42578125" defaultRowHeight="16.5" customHeight="1"/>
  <cols>
    <col min="1" max="3" width="1.5703125" style="21" customWidth="1"/>
    <col min="4" max="4" width="9.42578125" style="21"/>
    <col min="5" max="5" width="6.5703125" style="21" customWidth="1"/>
    <col min="6" max="6" width="16.5703125" style="39" customWidth="1"/>
    <col min="7" max="7" width="4.85546875" style="39" customWidth="1"/>
    <col min="8" max="8" width="1" style="37" customWidth="1"/>
    <col min="9" max="9" width="12.7109375" style="34" customWidth="1"/>
    <col min="10" max="10" width="1" style="37" customWidth="1"/>
    <col min="11" max="11" width="12.7109375" style="34" customWidth="1"/>
    <col min="12" max="12" width="1" style="37" customWidth="1"/>
    <col min="13" max="13" width="13.42578125" style="34" customWidth="1"/>
    <col min="14" max="14" width="1" style="37" customWidth="1"/>
    <col min="15" max="15" width="13.42578125" style="34" customWidth="1"/>
    <col min="16" max="16" width="1" style="34" customWidth="1"/>
    <col min="17" max="17" width="12.7109375" style="34" customWidth="1"/>
    <col min="18" max="18" width="1" style="34" customWidth="1"/>
    <col min="19" max="19" width="13.42578125" style="34" customWidth="1"/>
    <col min="20" max="20" width="1" style="37" customWidth="1"/>
    <col min="21" max="21" width="12.7109375" style="34" customWidth="1"/>
    <col min="22" max="16384" width="9.42578125" style="21"/>
  </cols>
  <sheetData>
    <row r="1" spans="1:21" ht="16.5" customHeight="1">
      <c r="A1" s="6" t="s">
        <v>0</v>
      </c>
      <c r="B1" s="6"/>
      <c r="F1" s="78"/>
      <c r="G1" s="78"/>
    </row>
    <row r="2" spans="1:21" ht="16.5" customHeight="1">
      <c r="A2" s="6" t="s">
        <v>62</v>
      </c>
      <c r="F2" s="78"/>
      <c r="G2" s="78"/>
    </row>
    <row r="3" spans="1:21" ht="16.5" customHeight="1">
      <c r="A3" s="10" t="s">
        <v>126</v>
      </c>
      <c r="B3" s="41"/>
      <c r="C3" s="41"/>
      <c r="D3" s="41"/>
      <c r="E3" s="41"/>
      <c r="F3" s="79"/>
      <c r="G3" s="79"/>
      <c r="H3" s="42"/>
      <c r="I3" s="40"/>
      <c r="J3" s="42"/>
      <c r="K3" s="40"/>
      <c r="L3" s="42"/>
      <c r="M3" s="40"/>
      <c r="N3" s="42"/>
      <c r="O3" s="40"/>
      <c r="P3" s="40"/>
      <c r="Q3" s="40"/>
      <c r="R3" s="40"/>
      <c r="S3" s="40"/>
      <c r="T3" s="42"/>
      <c r="U3" s="40"/>
    </row>
    <row r="4" spans="1:21" ht="16.5" customHeight="1">
      <c r="A4" s="6"/>
      <c r="F4" s="78"/>
      <c r="G4" s="78"/>
    </row>
    <row r="5" spans="1:21" ht="16.5" customHeight="1">
      <c r="A5" s="6"/>
      <c r="F5" s="78"/>
      <c r="G5" s="78"/>
    </row>
    <row r="6" spans="1:21" ht="16.5" customHeight="1">
      <c r="A6" s="6"/>
      <c r="F6" s="78"/>
      <c r="G6" s="78"/>
      <c r="I6" s="105" t="s">
        <v>135</v>
      </c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6.5" customHeight="1">
      <c r="F7" s="36"/>
      <c r="G7" s="78"/>
      <c r="I7" s="80" t="s">
        <v>63</v>
      </c>
      <c r="K7" s="80"/>
      <c r="M7" s="106" t="s">
        <v>48</v>
      </c>
      <c r="N7" s="106"/>
      <c r="O7" s="106"/>
      <c r="P7" s="90"/>
      <c r="Q7" s="90"/>
      <c r="R7" s="90"/>
      <c r="S7" s="90"/>
      <c r="U7" s="81"/>
    </row>
    <row r="8" spans="1:21" ht="16.5" customHeight="1">
      <c r="F8" s="36"/>
      <c r="G8" s="78"/>
      <c r="I8" s="80" t="s">
        <v>65</v>
      </c>
      <c r="K8" s="80" t="s">
        <v>64</v>
      </c>
      <c r="M8" s="80" t="s">
        <v>67</v>
      </c>
      <c r="N8" s="80"/>
      <c r="O8" s="80"/>
      <c r="P8" s="80"/>
      <c r="Q8" s="80" t="s">
        <v>137</v>
      </c>
      <c r="R8" s="80"/>
      <c r="S8" s="80" t="s">
        <v>138</v>
      </c>
      <c r="U8" s="80" t="s">
        <v>68</v>
      </c>
    </row>
    <row r="9" spans="1:21" ht="16.5" customHeight="1">
      <c r="F9" s="36"/>
      <c r="G9" s="78"/>
      <c r="I9" s="80" t="s">
        <v>69</v>
      </c>
      <c r="K9" s="80" t="s">
        <v>66</v>
      </c>
      <c r="M9" s="80" t="s">
        <v>70</v>
      </c>
      <c r="N9" s="80"/>
      <c r="O9" s="80" t="s">
        <v>71</v>
      </c>
      <c r="P9" s="80"/>
      <c r="Q9" s="80" t="s">
        <v>143</v>
      </c>
      <c r="R9" s="80"/>
      <c r="S9" s="80" t="s">
        <v>141</v>
      </c>
      <c r="U9" s="80" t="s">
        <v>72</v>
      </c>
    </row>
    <row r="10" spans="1:21" ht="16.5" customHeight="1">
      <c r="F10" s="82"/>
      <c r="G10" s="83"/>
      <c r="I10" s="84" t="s">
        <v>73</v>
      </c>
      <c r="K10" s="84" t="s">
        <v>73</v>
      </c>
      <c r="M10" s="84" t="s">
        <v>73</v>
      </c>
      <c r="O10" s="84" t="s">
        <v>73</v>
      </c>
      <c r="P10" s="81"/>
      <c r="Q10" s="84" t="s">
        <v>73</v>
      </c>
      <c r="R10" s="81"/>
      <c r="S10" s="84" t="s">
        <v>73</v>
      </c>
      <c r="U10" s="84" t="s">
        <v>73</v>
      </c>
    </row>
    <row r="11" spans="1:21" ht="16.5" customHeight="1">
      <c r="F11" s="82"/>
      <c r="G11" s="78"/>
      <c r="I11" s="80"/>
      <c r="K11" s="80"/>
      <c r="M11" s="80"/>
      <c r="O11" s="81"/>
      <c r="P11" s="81"/>
      <c r="Q11" s="81"/>
      <c r="R11" s="81"/>
      <c r="S11" s="81"/>
      <c r="U11" s="81"/>
    </row>
    <row r="12" spans="1:21" ht="16.5" customHeight="1">
      <c r="A12" s="85" t="s">
        <v>75</v>
      </c>
      <c r="F12" s="36"/>
      <c r="G12" s="86"/>
      <c r="H12" s="34"/>
      <c r="I12" s="34">
        <v>444000000</v>
      </c>
      <c r="J12" s="34"/>
      <c r="K12" s="34">
        <v>371924208</v>
      </c>
      <c r="L12" s="34"/>
      <c r="M12" s="34">
        <v>17453306</v>
      </c>
      <c r="N12" s="87"/>
      <c r="O12" s="34">
        <v>31595932</v>
      </c>
      <c r="Q12" s="34">
        <v>0</v>
      </c>
      <c r="S12" s="34">
        <v>0</v>
      </c>
      <c r="T12" s="88"/>
      <c r="U12" s="34">
        <f>SUM(I12:O12)</f>
        <v>864973446</v>
      </c>
    </row>
    <row r="13" spans="1:21" ht="16.5" customHeight="1">
      <c r="A13" s="6" t="s">
        <v>74</v>
      </c>
      <c r="B13" s="6"/>
      <c r="G13" s="86"/>
      <c r="H13" s="88"/>
      <c r="J13" s="88"/>
      <c r="L13" s="88"/>
      <c r="N13" s="88"/>
      <c r="T13" s="88"/>
    </row>
    <row r="14" spans="1:21" ht="16.5" customHeight="1">
      <c r="A14" s="21" t="s">
        <v>76</v>
      </c>
      <c r="B14" s="6"/>
      <c r="G14" s="86"/>
      <c r="H14" s="88"/>
      <c r="I14" s="34">
        <v>0</v>
      </c>
      <c r="J14" s="88"/>
      <c r="K14" s="34">
        <v>0</v>
      </c>
      <c r="L14" s="88"/>
      <c r="M14" s="34">
        <v>1226249</v>
      </c>
      <c r="N14" s="88"/>
      <c r="O14" s="34">
        <v>-1226249</v>
      </c>
      <c r="Q14" s="34">
        <v>0</v>
      </c>
      <c r="S14" s="34">
        <v>0</v>
      </c>
      <c r="T14" s="88"/>
      <c r="U14" s="34">
        <f>SUM(I14:O14)</f>
        <v>0</v>
      </c>
    </row>
    <row r="15" spans="1:21" ht="16.5" customHeight="1">
      <c r="A15" s="21" t="s">
        <v>61</v>
      </c>
      <c r="B15" s="6"/>
      <c r="F15" s="36"/>
      <c r="G15" s="86"/>
      <c r="H15" s="34"/>
      <c r="I15" s="40">
        <v>0</v>
      </c>
      <c r="J15" s="34"/>
      <c r="K15" s="40">
        <v>0</v>
      </c>
      <c r="L15" s="34"/>
      <c r="M15" s="40">
        <v>0</v>
      </c>
      <c r="N15" s="34"/>
      <c r="O15" s="40">
        <v>24524977</v>
      </c>
      <c r="Q15" s="40">
        <v>0</v>
      </c>
      <c r="S15" s="40">
        <v>0</v>
      </c>
      <c r="T15" s="34"/>
      <c r="U15" s="40">
        <f>SUM(I15:O15)</f>
        <v>24524977</v>
      </c>
    </row>
    <row r="16" spans="1:21" ht="16.5" customHeight="1">
      <c r="B16" s="6"/>
      <c r="F16" s="21"/>
      <c r="G16" s="86"/>
      <c r="H16" s="88"/>
      <c r="J16" s="88"/>
      <c r="L16" s="88"/>
      <c r="N16" s="88"/>
      <c r="T16" s="88"/>
    </row>
    <row r="17" spans="1:21" ht="16.5" customHeight="1" thickBot="1">
      <c r="A17" s="6" t="s">
        <v>127</v>
      </c>
      <c r="B17" s="6"/>
      <c r="F17" s="36"/>
      <c r="G17" s="86"/>
      <c r="H17" s="34"/>
      <c r="I17" s="38">
        <f>SUM(I11:I15)</f>
        <v>444000000</v>
      </c>
      <c r="J17" s="34"/>
      <c r="K17" s="38">
        <f>SUM(K11:K15)</f>
        <v>371924208</v>
      </c>
      <c r="L17" s="34"/>
      <c r="M17" s="38">
        <f>SUM(M11:M15)</f>
        <v>18679555</v>
      </c>
      <c r="N17" s="87"/>
      <c r="O17" s="38">
        <f>SUM(O11:O15)</f>
        <v>54894660</v>
      </c>
      <c r="Q17" s="38">
        <f>SUM(Q12:Q15)</f>
        <v>0</v>
      </c>
      <c r="S17" s="38">
        <f>SUM(S12:S15)</f>
        <v>0</v>
      </c>
      <c r="T17" s="87"/>
      <c r="U17" s="38">
        <f>SUM(U11:U15)</f>
        <v>889498423</v>
      </c>
    </row>
    <row r="18" spans="1:21" ht="16.5" customHeight="1" thickTop="1">
      <c r="A18" s="6"/>
      <c r="B18" s="6"/>
      <c r="F18" s="36"/>
      <c r="G18" s="86"/>
      <c r="H18" s="34"/>
      <c r="J18" s="34"/>
      <c r="L18" s="34"/>
      <c r="N18" s="87"/>
      <c r="T18" s="87"/>
    </row>
    <row r="19" spans="1:21" ht="16.5" customHeight="1">
      <c r="B19" s="6"/>
      <c r="F19" s="21"/>
      <c r="G19" s="86"/>
      <c r="H19" s="88"/>
      <c r="J19" s="88"/>
      <c r="L19" s="88"/>
      <c r="N19" s="88"/>
      <c r="T19" s="88"/>
    </row>
    <row r="20" spans="1:21" ht="16.5" customHeight="1">
      <c r="A20" s="85" t="s">
        <v>128</v>
      </c>
      <c r="B20" s="6"/>
      <c r="F20" s="21"/>
      <c r="G20" s="86"/>
      <c r="H20" s="34"/>
      <c r="I20" s="34">
        <v>444000000</v>
      </c>
      <c r="J20" s="88"/>
      <c r="K20" s="34">
        <v>371924208</v>
      </c>
      <c r="L20" s="88"/>
      <c r="M20" s="34">
        <v>20094926</v>
      </c>
      <c r="N20" s="88"/>
      <c r="O20" s="34">
        <v>61870712</v>
      </c>
      <c r="Q20" s="34">
        <f>SUM(I20:O20)</f>
        <v>897889846</v>
      </c>
      <c r="S20" s="34">
        <v>0</v>
      </c>
      <c r="T20" s="88"/>
      <c r="U20" s="34">
        <f>SUM(Q20:S20)</f>
        <v>897889846</v>
      </c>
    </row>
    <row r="21" spans="1:21" ht="16.5" customHeight="1">
      <c r="A21" s="6" t="s">
        <v>74</v>
      </c>
      <c r="B21" s="6"/>
      <c r="F21" s="36"/>
      <c r="G21" s="86"/>
      <c r="H21" s="88"/>
      <c r="J21" s="88"/>
      <c r="L21" s="88"/>
      <c r="N21" s="88"/>
      <c r="T21" s="88"/>
    </row>
    <row r="22" spans="1:21" ht="16.5" customHeight="1">
      <c r="A22" s="21" t="s">
        <v>145</v>
      </c>
      <c r="B22" s="6"/>
      <c r="F22" s="36"/>
      <c r="G22" s="86"/>
      <c r="H22" s="88"/>
      <c r="I22" s="34">
        <v>0</v>
      </c>
      <c r="J22" s="88"/>
      <c r="K22" s="34">
        <v>0</v>
      </c>
      <c r="L22" s="88"/>
      <c r="M22" s="34">
        <v>0</v>
      </c>
      <c r="N22" s="88"/>
      <c r="O22" s="34">
        <v>0</v>
      </c>
      <c r="Q22" s="34">
        <v>0</v>
      </c>
      <c r="S22" s="34">
        <v>1000000</v>
      </c>
      <c r="T22" s="88"/>
      <c r="U22" s="34">
        <f>SUM(Q22:S22)</f>
        <v>1000000</v>
      </c>
    </row>
    <row r="23" spans="1:21" ht="16.5" customHeight="1">
      <c r="A23" s="21" t="s">
        <v>61</v>
      </c>
      <c r="B23" s="6"/>
      <c r="F23" s="36"/>
      <c r="G23" s="86"/>
      <c r="H23" s="34"/>
      <c r="I23" s="40">
        <v>0</v>
      </c>
      <c r="J23" s="34"/>
      <c r="K23" s="40">
        <v>0</v>
      </c>
      <c r="L23" s="34"/>
      <c r="M23" s="40">
        <v>0</v>
      </c>
      <c r="N23" s="34"/>
      <c r="O23" s="40">
        <v>13707448</v>
      </c>
      <c r="Q23" s="40">
        <f>SUM(I23:O23)</f>
        <v>13707448</v>
      </c>
      <c r="S23" s="40">
        <v>-6460</v>
      </c>
      <c r="T23" s="34"/>
      <c r="U23" s="40">
        <f>SUM(Q23:S23)</f>
        <v>13700988</v>
      </c>
    </row>
    <row r="24" spans="1:21" ht="16.5" customHeight="1">
      <c r="B24" s="6"/>
      <c r="F24" s="36"/>
      <c r="G24" s="86"/>
      <c r="H24" s="88"/>
      <c r="J24" s="88"/>
      <c r="L24" s="88"/>
      <c r="N24" s="88"/>
      <c r="T24" s="88"/>
    </row>
    <row r="25" spans="1:21" ht="16.5" customHeight="1" thickBot="1">
      <c r="A25" s="6" t="s">
        <v>129</v>
      </c>
      <c r="B25" s="6"/>
      <c r="F25" s="36"/>
      <c r="G25" s="86"/>
      <c r="H25" s="34"/>
      <c r="I25" s="38">
        <f>SUM(I20:I23)</f>
        <v>444000000</v>
      </c>
      <c r="J25" s="34"/>
      <c r="K25" s="38">
        <f>SUM(K20:K23)</f>
        <v>371924208</v>
      </c>
      <c r="L25" s="34"/>
      <c r="M25" s="38">
        <f>SUM(M20:M23)</f>
        <v>20094926</v>
      </c>
      <c r="N25" s="87"/>
      <c r="O25" s="38">
        <f>SUM(O20:O23)</f>
        <v>75578160</v>
      </c>
      <c r="Q25" s="38">
        <f>SUM(Q20:Q23)</f>
        <v>911597294</v>
      </c>
      <c r="S25" s="38">
        <f>SUM(S20:S23)</f>
        <v>993540</v>
      </c>
      <c r="T25" s="87"/>
      <c r="U25" s="38">
        <f>SUM(U20:U23)</f>
        <v>912590834</v>
      </c>
    </row>
    <row r="26" spans="1:21" ht="16.5" customHeight="1" thickTop="1"/>
    <row r="31" spans="1:21" ht="19.5" customHeight="1"/>
    <row r="32" spans="1:21" ht="21.95" customHeight="1">
      <c r="A32" s="30" t="s">
        <v>23</v>
      </c>
      <c r="B32" s="41"/>
      <c r="C32" s="41"/>
      <c r="D32" s="41"/>
      <c r="E32" s="41"/>
      <c r="F32" s="89"/>
      <c r="G32" s="89"/>
      <c r="H32" s="42"/>
      <c r="I32" s="40"/>
      <c r="J32" s="42"/>
      <c r="K32" s="40"/>
      <c r="L32" s="42"/>
      <c r="M32" s="40"/>
      <c r="N32" s="42"/>
      <c r="O32" s="40"/>
      <c r="P32" s="40"/>
      <c r="Q32" s="40"/>
      <c r="R32" s="40"/>
      <c r="S32" s="40"/>
      <c r="T32" s="42"/>
      <c r="U32" s="40"/>
    </row>
  </sheetData>
  <mergeCells count="2">
    <mergeCell ref="I6:U6"/>
    <mergeCell ref="M7:O7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355C9-4ECE-4FA6-84A7-F849B808D957}">
  <sheetPr>
    <tabColor rgb="FF92D050"/>
    <pageSetUpPr autoPageBreaks="0"/>
  </sheetPr>
  <dimension ref="A1:Q32"/>
  <sheetViews>
    <sheetView topLeftCell="A7" zoomScaleNormal="100" zoomScaleSheetLayoutView="100" workbookViewId="0">
      <selection activeCell="F25" sqref="F25"/>
    </sheetView>
  </sheetViews>
  <sheetFormatPr defaultColWidth="9.42578125" defaultRowHeight="16.5" customHeight="1"/>
  <cols>
    <col min="1" max="3" width="1.5703125" style="21" customWidth="1"/>
    <col min="4" max="4" width="9.42578125" style="21"/>
    <col min="5" max="5" width="6.5703125" style="21" customWidth="1"/>
    <col min="6" max="6" width="19.5703125" style="39" customWidth="1"/>
    <col min="7" max="7" width="6.42578125" style="39" customWidth="1"/>
    <col min="8" max="8" width="1" style="37" customWidth="1"/>
    <col min="9" max="9" width="14.42578125" style="34" customWidth="1"/>
    <col min="10" max="10" width="1" style="37" customWidth="1"/>
    <col min="11" max="11" width="14.42578125" style="34" customWidth="1"/>
    <col min="12" max="12" width="1" style="37" customWidth="1"/>
    <col min="13" max="13" width="14.42578125" style="34" customWidth="1"/>
    <col min="14" max="14" width="1" style="37" customWidth="1"/>
    <col min="15" max="15" width="15.42578125" style="34" customWidth="1"/>
    <col min="16" max="16" width="1" style="37" customWidth="1"/>
    <col min="17" max="17" width="14.42578125" style="34" customWidth="1"/>
    <col min="18" max="16384" width="9.42578125" style="21"/>
  </cols>
  <sheetData>
    <row r="1" spans="1:17" ht="16.5" customHeight="1">
      <c r="A1" s="6" t="s">
        <v>0</v>
      </c>
      <c r="B1" s="6"/>
      <c r="F1" s="78"/>
      <c r="G1" s="78"/>
    </row>
    <row r="2" spans="1:17" ht="16.5" customHeight="1">
      <c r="A2" s="6" t="s">
        <v>62</v>
      </c>
      <c r="F2" s="78"/>
      <c r="G2" s="78"/>
    </row>
    <row r="3" spans="1:17" ht="16.5" customHeight="1">
      <c r="A3" s="10" t="s">
        <v>126</v>
      </c>
      <c r="B3" s="41"/>
      <c r="C3" s="41"/>
      <c r="D3" s="41"/>
      <c r="E3" s="41"/>
      <c r="F3" s="79"/>
      <c r="G3" s="79"/>
      <c r="H3" s="42"/>
      <c r="I3" s="40"/>
      <c r="J3" s="42"/>
      <c r="K3" s="40"/>
      <c r="L3" s="42"/>
      <c r="M3" s="40"/>
      <c r="N3" s="42"/>
      <c r="O3" s="40"/>
      <c r="P3" s="42"/>
      <c r="Q3" s="40"/>
    </row>
    <row r="4" spans="1:17" ht="16.5" customHeight="1">
      <c r="A4" s="6"/>
      <c r="F4" s="78"/>
      <c r="G4" s="78"/>
    </row>
    <row r="5" spans="1:17" ht="16.5" customHeight="1">
      <c r="A5" s="6"/>
      <c r="F5" s="78"/>
      <c r="G5" s="78"/>
    </row>
    <row r="6" spans="1:17" ht="16.5" customHeight="1">
      <c r="A6" s="6"/>
      <c r="F6" s="78"/>
      <c r="G6" s="78"/>
      <c r="I6" s="105" t="s">
        <v>136</v>
      </c>
      <c r="J6" s="105"/>
      <c r="K6" s="105"/>
      <c r="L6" s="105"/>
      <c r="M6" s="105"/>
      <c r="N6" s="105"/>
      <c r="O6" s="105"/>
      <c r="P6" s="105"/>
      <c r="Q6" s="105"/>
    </row>
    <row r="7" spans="1:17" ht="16.5" customHeight="1">
      <c r="F7" s="36"/>
      <c r="G7" s="78"/>
      <c r="I7" s="80" t="s">
        <v>63</v>
      </c>
      <c r="K7" s="80"/>
      <c r="M7" s="106" t="s">
        <v>48</v>
      </c>
      <c r="N7" s="106"/>
      <c r="O7" s="106"/>
      <c r="Q7" s="81"/>
    </row>
    <row r="8" spans="1:17" ht="16.5" customHeight="1">
      <c r="F8" s="36"/>
      <c r="G8" s="78"/>
      <c r="I8" s="80" t="s">
        <v>65</v>
      </c>
      <c r="K8" s="80" t="s">
        <v>64</v>
      </c>
      <c r="M8" s="80" t="s">
        <v>67</v>
      </c>
      <c r="N8" s="80"/>
      <c r="O8" s="80"/>
      <c r="Q8" s="80" t="s">
        <v>68</v>
      </c>
    </row>
    <row r="9" spans="1:17" ht="16.5" customHeight="1">
      <c r="F9" s="36"/>
      <c r="G9" s="78"/>
      <c r="I9" s="80" t="s">
        <v>69</v>
      </c>
      <c r="K9" s="80" t="s">
        <v>66</v>
      </c>
      <c r="M9" s="80" t="s">
        <v>70</v>
      </c>
      <c r="N9" s="80"/>
      <c r="O9" s="80" t="s">
        <v>71</v>
      </c>
      <c r="Q9" s="80" t="s">
        <v>72</v>
      </c>
    </row>
    <row r="10" spans="1:17" ht="16.5" customHeight="1">
      <c r="F10" s="82"/>
      <c r="G10" s="83"/>
      <c r="I10" s="84" t="s">
        <v>73</v>
      </c>
      <c r="K10" s="84" t="s">
        <v>73</v>
      </c>
      <c r="M10" s="84" t="s">
        <v>73</v>
      </c>
      <c r="O10" s="84" t="s">
        <v>73</v>
      </c>
      <c r="Q10" s="84" t="s">
        <v>73</v>
      </c>
    </row>
    <row r="11" spans="1:17" ht="16.5" customHeight="1">
      <c r="F11" s="82"/>
      <c r="G11" s="78"/>
      <c r="I11" s="80"/>
      <c r="K11" s="80"/>
      <c r="M11" s="80"/>
      <c r="O11" s="81"/>
      <c r="Q11" s="81"/>
    </row>
    <row r="12" spans="1:17" ht="16.5" customHeight="1">
      <c r="A12" s="85" t="s">
        <v>75</v>
      </c>
      <c r="F12" s="36"/>
      <c r="G12" s="86"/>
      <c r="H12" s="34"/>
      <c r="I12" s="34">
        <v>444000000</v>
      </c>
      <c r="J12" s="34"/>
      <c r="K12" s="34">
        <v>371924208</v>
      </c>
      <c r="L12" s="34"/>
      <c r="M12" s="34">
        <v>17453306</v>
      </c>
      <c r="N12" s="87"/>
      <c r="O12" s="34">
        <v>31595932</v>
      </c>
      <c r="P12" s="88"/>
      <c r="Q12" s="34">
        <f>SUM(I12:O12)</f>
        <v>864973446</v>
      </c>
    </row>
    <row r="13" spans="1:17" ht="16.5" customHeight="1">
      <c r="A13" s="6" t="s">
        <v>74</v>
      </c>
      <c r="B13" s="6"/>
      <c r="G13" s="86"/>
      <c r="H13" s="88"/>
      <c r="J13" s="88"/>
      <c r="L13" s="88"/>
      <c r="N13" s="88"/>
      <c r="P13" s="88"/>
    </row>
    <row r="14" spans="1:17" ht="16.5" customHeight="1">
      <c r="A14" s="21" t="s">
        <v>76</v>
      </c>
      <c r="B14" s="6"/>
      <c r="G14" s="86"/>
      <c r="H14" s="88"/>
      <c r="I14" s="34">
        <v>0</v>
      </c>
      <c r="J14" s="88"/>
      <c r="K14" s="34">
        <v>0</v>
      </c>
      <c r="L14" s="88"/>
      <c r="M14" s="34">
        <v>1226249</v>
      </c>
      <c r="N14" s="88"/>
      <c r="O14" s="34">
        <v>-1226249</v>
      </c>
      <c r="P14" s="88"/>
      <c r="Q14" s="34">
        <f>SUM(I14:O14)</f>
        <v>0</v>
      </c>
    </row>
    <row r="15" spans="1:17" ht="16.5" customHeight="1">
      <c r="A15" s="21" t="s">
        <v>61</v>
      </c>
      <c r="B15" s="6"/>
      <c r="F15" s="36"/>
      <c r="G15" s="86"/>
      <c r="H15" s="34"/>
      <c r="I15" s="40">
        <v>0</v>
      </c>
      <c r="J15" s="34"/>
      <c r="K15" s="40">
        <v>0</v>
      </c>
      <c r="L15" s="34"/>
      <c r="M15" s="40">
        <v>0</v>
      </c>
      <c r="N15" s="34"/>
      <c r="O15" s="40">
        <v>24524977</v>
      </c>
      <c r="P15" s="34"/>
      <c r="Q15" s="40">
        <f>SUM(I15:O15)</f>
        <v>24524977</v>
      </c>
    </row>
    <row r="16" spans="1:17" ht="16.5" customHeight="1">
      <c r="B16" s="6"/>
      <c r="F16" s="21"/>
      <c r="G16" s="86"/>
      <c r="H16" s="88"/>
      <c r="J16" s="88"/>
      <c r="L16" s="88"/>
      <c r="N16" s="88"/>
      <c r="P16" s="88"/>
    </row>
    <row r="17" spans="1:17" ht="16.5" customHeight="1" thickBot="1">
      <c r="A17" s="6" t="s">
        <v>127</v>
      </c>
      <c r="B17" s="6"/>
      <c r="F17" s="36"/>
      <c r="G17" s="86"/>
      <c r="H17" s="34"/>
      <c r="I17" s="38">
        <f>SUM(I11:I15)</f>
        <v>444000000</v>
      </c>
      <c r="J17" s="34"/>
      <c r="K17" s="38">
        <f>SUM(K11:K15)</f>
        <v>371924208</v>
      </c>
      <c r="L17" s="34"/>
      <c r="M17" s="38">
        <f>SUM(M11:M15)</f>
        <v>18679555</v>
      </c>
      <c r="N17" s="87"/>
      <c r="O17" s="38">
        <f>SUM(O11:O15)</f>
        <v>54894660</v>
      </c>
      <c r="P17" s="87"/>
      <c r="Q17" s="38">
        <f>SUM(Q11:Q15)</f>
        <v>889498423</v>
      </c>
    </row>
    <row r="18" spans="1:17" ht="16.5" customHeight="1" thickTop="1">
      <c r="A18" s="6"/>
      <c r="B18" s="6"/>
      <c r="F18" s="36"/>
      <c r="G18" s="86"/>
      <c r="H18" s="34"/>
      <c r="J18" s="34"/>
      <c r="L18" s="34"/>
      <c r="N18" s="87"/>
      <c r="P18" s="87"/>
    </row>
    <row r="19" spans="1:17" ht="16.5" customHeight="1">
      <c r="B19" s="6"/>
      <c r="F19" s="21"/>
      <c r="G19" s="86"/>
      <c r="H19" s="88"/>
      <c r="J19" s="88"/>
      <c r="L19" s="88"/>
      <c r="N19" s="88"/>
      <c r="P19" s="88"/>
    </row>
    <row r="20" spans="1:17" ht="16.5" customHeight="1">
      <c r="A20" s="85" t="s">
        <v>128</v>
      </c>
      <c r="B20" s="6"/>
      <c r="F20" s="21"/>
      <c r="G20" s="86"/>
      <c r="H20" s="34"/>
      <c r="I20" s="34">
        <v>444000000</v>
      </c>
      <c r="J20" s="88"/>
      <c r="K20" s="34">
        <v>371924208</v>
      </c>
      <c r="L20" s="88"/>
      <c r="M20" s="34">
        <v>20094926</v>
      </c>
      <c r="N20" s="88"/>
      <c r="O20" s="34">
        <v>61870712</v>
      </c>
      <c r="P20" s="88"/>
      <c r="Q20" s="34">
        <f>SUM(I20:O20)</f>
        <v>897889846</v>
      </c>
    </row>
    <row r="21" spans="1:17" ht="16.5" customHeight="1">
      <c r="A21" s="6" t="s">
        <v>74</v>
      </c>
      <c r="B21" s="6"/>
      <c r="F21" s="36"/>
      <c r="G21" s="86"/>
      <c r="H21" s="88"/>
      <c r="J21" s="88"/>
      <c r="L21" s="88"/>
      <c r="N21" s="88"/>
      <c r="P21" s="88"/>
    </row>
    <row r="22" spans="1:17" ht="16.5" customHeight="1">
      <c r="A22" s="21" t="s">
        <v>61</v>
      </c>
      <c r="B22" s="6"/>
      <c r="F22" s="36"/>
      <c r="G22" s="86"/>
      <c r="H22" s="34"/>
      <c r="I22" s="40">
        <v>0</v>
      </c>
      <c r="J22" s="34"/>
      <c r="K22" s="40">
        <v>0</v>
      </c>
      <c r="L22" s="34"/>
      <c r="M22" s="40">
        <v>0</v>
      </c>
      <c r="N22" s="34"/>
      <c r="O22" s="40">
        <v>13733288</v>
      </c>
      <c r="P22" s="34"/>
      <c r="Q22" s="40">
        <f>SUM(I22:O22)</f>
        <v>13733288</v>
      </c>
    </row>
    <row r="23" spans="1:17" ht="16.5" customHeight="1">
      <c r="B23" s="6"/>
      <c r="F23" s="36"/>
      <c r="G23" s="86"/>
      <c r="H23" s="88"/>
      <c r="J23" s="88"/>
      <c r="L23" s="88"/>
      <c r="N23" s="88"/>
      <c r="P23" s="88"/>
    </row>
    <row r="24" spans="1:17" ht="16.5" customHeight="1" thickBot="1">
      <c r="A24" s="6" t="s">
        <v>129</v>
      </c>
      <c r="B24" s="6"/>
      <c r="F24" s="36"/>
      <c r="G24" s="86"/>
      <c r="H24" s="34"/>
      <c r="I24" s="38">
        <f>SUM(I20:I22)</f>
        <v>444000000</v>
      </c>
      <c r="J24" s="34"/>
      <c r="K24" s="38">
        <f>SUM(K20:K22)</f>
        <v>371924208</v>
      </c>
      <c r="L24" s="34"/>
      <c r="M24" s="38">
        <f>SUM(M20:M22)</f>
        <v>20094926</v>
      </c>
      <c r="N24" s="87"/>
      <c r="O24" s="38">
        <f>SUM(O20:O22)</f>
        <v>75604000</v>
      </c>
      <c r="P24" s="87"/>
      <c r="Q24" s="38">
        <f>SUM(Q20:Q22)</f>
        <v>911623134</v>
      </c>
    </row>
    <row r="25" spans="1:17" ht="16.5" customHeight="1" thickTop="1"/>
    <row r="31" spans="1:17" ht="19.5" customHeight="1"/>
    <row r="32" spans="1:17" ht="21.95" customHeight="1">
      <c r="A32" s="30" t="s">
        <v>23</v>
      </c>
      <c r="B32" s="41"/>
      <c r="C32" s="41"/>
      <c r="D32" s="41"/>
      <c r="E32" s="41"/>
      <c r="F32" s="89"/>
      <c r="G32" s="89"/>
      <c r="H32" s="42"/>
      <c r="I32" s="40"/>
      <c r="J32" s="42"/>
      <c r="K32" s="40"/>
      <c r="L32" s="42"/>
      <c r="M32" s="40"/>
      <c r="N32" s="42"/>
      <c r="O32" s="40"/>
      <c r="P32" s="42"/>
      <c r="Q32" s="40"/>
    </row>
  </sheetData>
  <mergeCells count="2">
    <mergeCell ref="I6:Q6"/>
    <mergeCell ref="M7:O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7BC2C-D3E3-408E-AB37-C76A5A790C29}">
  <sheetPr>
    <tabColor rgb="FF92D050"/>
    <pageSetUpPr autoPageBreaks="0"/>
  </sheetPr>
  <dimension ref="A1:M111"/>
  <sheetViews>
    <sheetView topLeftCell="A89" zoomScaleNormal="100" zoomScaleSheetLayoutView="80" zoomScalePageLayoutView="90" workbookViewId="0">
      <selection activeCell="G58" sqref="G58:M58"/>
    </sheetView>
  </sheetViews>
  <sheetFormatPr defaultColWidth="8.42578125" defaultRowHeight="16.5" customHeight="1"/>
  <cols>
    <col min="1" max="3" width="1.42578125" style="45" customWidth="1"/>
    <col min="4" max="4" width="34.28515625" style="45" customWidth="1"/>
    <col min="5" max="5" width="4.85546875" style="44" customWidth="1"/>
    <col min="6" max="6" width="0.5703125" style="45" customWidth="1"/>
    <col min="7" max="7" width="11.42578125" style="46" customWidth="1"/>
    <col min="8" max="8" width="0.5703125" style="45" customWidth="1"/>
    <col min="9" max="9" width="11.42578125" style="46" customWidth="1"/>
    <col min="10" max="10" width="0.5703125" style="45" customWidth="1"/>
    <col min="11" max="11" width="11.42578125" style="46" customWidth="1"/>
    <col min="12" max="12" width="0.5703125" style="45" customWidth="1"/>
    <col min="13" max="13" width="11.42578125" style="46" customWidth="1"/>
    <col min="14" max="16384" width="8.42578125" style="45"/>
  </cols>
  <sheetData>
    <row r="1" spans="1:13" s="47" customFormat="1" ht="16.350000000000001" customHeight="1">
      <c r="A1" s="6" t="s">
        <v>0</v>
      </c>
      <c r="B1" s="43"/>
      <c r="C1" s="43"/>
      <c r="D1" s="43"/>
      <c r="E1" s="44"/>
      <c r="F1" s="45"/>
      <c r="G1" s="46"/>
      <c r="H1" s="45"/>
      <c r="I1" s="45"/>
      <c r="J1" s="45"/>
      <c r="K1" s="46"/>
      <c r="L1" s="45"/>
      <c r="M1" s="45"/>
    </row>
    <row r="2" spans="1:13" s="47" customFormat="1" ht="16.5" customHeight="1">
      <c r="A2" s="6" t="s">
        <v>77</v>
      </c>
      <c r="B2" s="43"/>
      <c r="C2" s="43"/>
      <c r="D2" s="43"/>
      <c r="E2" s="44"/>
      <c r="F2" s="45"/>
      <c r="G2" s="46"/>
      <c r="H2" s="45"/>
      <c r="I2" s="46"/>
      <c r="J2" s="45"/>
      <c r="K2" s="46"/>
      <c r="L2" s="45"/>
      <c r="M2" s="46"/>
    </row>
    <row r="3" spans="1:13" s="47" customFormat="1" ht="16.5" customHeight="1">
      <c r="A3" s="10" t="s">
        <v>126</v>
      </c>
      <c r="B3" s="48"/>
      <c r="C3" s="48"/>
      <c r="D3" s="48"/>
      <c r="E3" s="49"/>
      <c r="F3" s="50"/>
      <c r="G3" s="51"/>
      <c r="H3" s="50"/>
      <c r="I3" s="51"/>
      <c r="J3" s="50"/>
      <c r="K3" s="51"/>
      <c r="L3" s="50"/>
      <c r="M3" s="51"/>
    </row>
    <row r="4" spans="1:13" s="47" customFormat="1" ht="16.5" customHeight="1">
      <c r="A4" s="6"/>
      <c r="B4" s="43"/>
      <c r="C4" s="43"/>
      <c r="D4" s="43"/>
      <c r="E4" s="44"/>
      <c r="F4" s="45"/>
      <c r="G4" s="46"/>
      <c r="H4" s="45"/>
      <c r="I4" s="46"/>
      <c r="J4" s="45"/>
      <c r="K4" s="46"/>
      <c r="L4" s="45"/>
      <c r="M4" s="46"/>
    </row>
    <row r="5" spans="1:13" s="47" customFormat="1" ht="16.5" customHeight="1">
      <c r="A5" s="6"/>
      <c r="B5" s="43"/>
      <c r="C5" s="43"/>
      <c r="D5" s="43"/>
      <c r="E5" s="44"/>
      <c r="F5" s="45"/>
      <c r="G5" s="52"/>
      <c r="H5" s="53"/>
      <c r="I5" s="52"/>
      <c r="J5" s="45"/>
      <c r="K5" s="52"/>
      <c r="L5" s="53"/>
      <c r="M5" s="52"/>
    </row>
    <row r="6" spans="1:13" s="47" customFormat="1" ht="16.5" customHeight="1">
      <c r="A6" s="6"/>
      <c r="B6" s="43"/>
      <c r="C6" s="43"/>
      <c r="D6" s="43"/>
      <c r="E6" s="44"/>
      <c r="F6" s="45"/>
      <c r="G6" s="104" t="s">
        <v>132</v>
      </c>
      <c r="H6" s="104"/>
      <c r="I6" s="104"/>
      <c r="J6" s="16"/>
      <c r="K6" s="104" t="s">
        <v>133</v>
      </c>
      <c r="L6" s="104"/>
      <c r="M6" s="104"/>
    </row>
    <row r="7" spans="1:13" s="47" customFormat="1" ht="16.5" customHeight="1">
      <c r="A7" s="6"/>
      <c r="B7" s="43"/>
      <c r="C7" s="43"/>
      <c r="D7" s="43"/>
      <c r="E7" s="44"/>
      <c r="F7" s="45"/>
      <c r="G7" s="103" t="s">
        <v>134</v>
      </c>
      <c r="H7" s="103"/>
      <c r="I7" s="103"/>
      <c r="J7" s="15"/>
      <c r="K7" s="103" t="s">
        <v>134</v>
      </c>
      <c r="L7" s="103"/>
      <c r="M7" s="103"/>
    </row>
    <row r="8" spans="1:13" s="47" customFormat="1" ht="16.5" customHeight="1">
      <c r="A8" s="43"/>
      <c r="B8" s="43"/>
      <c r="C8" s="43"/>
      <c r="D8" s="43"/>
      <c r="E8" s="44"/>
      <c r="F8" s="45"/>
      <c r="G8" s="54" t="s">
        <v>2</v>
      </c>
      <c r="H8" s="45"/>
      <c r="I8" s="54" t="s">
        <v>2</v>
      </c>
      <c r="J8" s="45"/>
      <c r="K8" s="54" t="s">
        <v>2</v>
      </c>
      <c r="L8" s="45"/>
      <c r="M8" s="54" t="s">
        <v>2</v>
      </c>
    </row>
    <row r="9" spans="1:13" s="47" customFormat="1" ht="16.5" customHeight="1">
      <c r="A9" s="45"/>
      <c r="B9" s="45"/>
      <c r="C9" s="45"/>
      <c r="D9" s="45"/>
      <c r="E9" s="55"/>
      <c r="F9" s="43"/>
      <c r="G9" s="56" t="s">
        <v>130</v>
      </c>
      <c r="H9" s="43"/>
      <c r="I9" s="56" t="s">
        <v>78</v>
      </c>
      <c r="J9" s="43"/>
      <c r="K9" s="56" t="s">
        <v>130</v>
      </c>
      <c r="L9" s="43"/>
      <c r="M9" s="56" t="s">
        <v>78</v>
      </c>
    </row>
    <row r="10" spans="1:13" s="47" customFormat="1" ht="16.5" customHeight="1">
      <c r="A10" s="45"/>
      <c r="B10" s="45"/>
      <c r="C10" s="45"/>
      <c r="D10" s="45"/>
      <c r="E10" s="57" t="s">
        <v>5</v>
      </c>
      <c r="F10" s="43"/>
      <c r="G10" s="58" t="s">
        <v>6</v>
      </c>
      <c r="H10" s="43"/>
      <c r="I10" s="58" t="s">
        <v>6</v>
      </c>
      <c r="J10" s="43"/>
      <c r="K10" s="58" t="s">
        <v>6</v>
      </c>
      <c r="L10" s="43"/>
      <c r="M10" s="58" t="s">
        <v>6</v>
      </c>
    </row>
    <row r="11" spans="1:13" s="47" customFormat="1" ht="16.5" customHeight="1">
      <c r="A11" s="45"/>
      <c r="B11" s="45"/>
      <c r="C11" s="45"/>
      <c r="D11" s="45"/>
      <c r="E11" s="55"/>
      <c r="F11" s="43"/>
      <c r="G11" s="54"/>
      <c r="H11" s="43"/>
      <c r="I11" s="54"/>
      <c r="J11" s="43"/>
      <c r="K11" s="54"/>
      <c r="L11" s="43"/>
      <c r="M11" s="54"/>
    </row>
    <row r="12" spans="1:13" s="47" customFormat="1" ht="16.5" customHeight="1">
      <c r="A12" s="6" t="s">
        <v>79</v>
      </c>
      <c r="B12" s="45"/>
      <c r="C12" s="45"/>
      <c r="D12" s="45"/>
      <c r="E12" s="39"/>
      <c r="F12" s="21"/>
      <c r="G12" s="59"/>
      <c r="H12" s="21"/>
      <c r="I12" s="59"/>
      <c r="J12" s="21"/>
      <c r="K12" s="59"/>
      <c r="L12" s="21"/>
      <c r="M12" s="59"/>
    </row>
    <row r="13" spans="1:13" s="47" customFormat="1" ht="16.5" customHeight="1">
      <c r="A13" s="21" t="s">
        <v>80</v>
      </c>
      <c r="B13" s="45"/>
      <c r="C13" s="45"/>
      <c r="D13" s="45"/>
      <c r="E13" s="39"/>
      <c r="F13" s="21"/>
      <c r="G13" s="60">
        <v>17286445</v>
      </c>
      <c r="H13" s="21"/>
      <c r="I13" s="61">
        <v>30564078</v>
      </c>
      <c r="J13" s="21"/>
      <c r="K13" s="60">
        <v>17318745</v>
      </c>
      <c r="L13" s="21"/>
      <c r="M13" s="61">
        <v>30564078</v>
      </c>
    </row>
    <row r="14" spans="1:13" s="47" customFormat="1" ht="16.5" customHeight="1">
      <c r="A14" s="21" t="s">
        <v>81</v>
      </c>
      <c r="B14" s="45"/>
      <c r="C14" s="45"/>
      <c r="D14" s="45"/>
      <c r="E14" s="39"/>
      <c r="F14" s="21"/>
      <c r="G14" s="59"/>
      <c r="H14" s="21"/>
      <c r="I14" s="59"/>
      <c r="J14" s="21"/>
      <c r="K14" s="59"/>
      <c r="L14" s="21"/>
      <c r="M14" s="59"/>
    </row>
    <row r="15" spans="1:13" s="47" customFormat="1" ht="16.5" customHeight="1">
      <c r="A15" s="45"/>
      <c r="B15" s="62" t="s">
        <v>82</v>
      </c>
      <c r="C15" s="45"/>
      <c r="D15" s="45"/>
      <c r="E15" s="39">
        <v>12</v>
      </c>
      <c r="F15" s="21"/>
      <c r="G15" s="60">
        <v>13090968</v>
      </c>
      <c r="H15" s="21"/>
      <c r="I15" s="61">
        <v>13714739</v>
      </c>
      <c r="J15" s="21"/>
      <c r="K15" s="60">
        <v>13090968</v>
      </c>
      <c r="L15" s="21"/>
      <c r="M15" s="61">
        <v>13714739</v>
      </c>
    </row>
    <row r="16" spans="1:13" s="47" customFormat="1" ht="16.5" customHeight="1">
      <c r="A16" s="45"/>
      <c r="B16" s="62" t="s">
        <v>83</v>
      </c>
      <c r="C16" s="45"/>
      <c r="D16" s="45"/>
      <c r="E16" s="39">
        <v>12</v>
      </c>
      <c r="F16" s="21"/>
      <c r="G16" s="60">
        <v>205648</v>
      </c>
      <c r="H16" s="21"/>
      <c r="I16" s="61">
        <v>201314</v>
      </c>
      <c r="J16" s="21"/>
      <c r="K16" s="60">
        <v>205648</v>
      </c>
      <c r="L16" s="21"/>
      <c r="M16" s="61">
        <v>201314</v>
      </c>
    </row>
    <row r="17" spans="1:13" s="47" customFormat="1" ht="16.5" customHeight="1">
      <c r="A17" s="45"/>
      <c r="B17" s="62" t="s">
        <v>117</v>
      </c>
      <c r="C17" s="45"/>
      <c r="D17" s="45"/>
      <c r="E17" s="39"/>
      <c r="F17" s="21"/>
      <c r="G17" s="60">
        <v>-45750</v>
      </c>
      <c r="H17" s="21"/>
      <c r="I17" s="5">
        <v>336904</v>
      </c>
      <c r="J17" s="21"/>
      <c r="K17" s="60">
        <v>-45750</v>
      </c>
      <c r="L17" s="21"/>
      <c r="M17" s="5">
        <v>336904</v>
      </c>
    </row>
    <row r="18" spans="1:13" s="47" customFormat="1" ht="16.5" customHeight="1">
      <c r="A18" s="45"/>
      <c r="B18" s="62" t="s">
        <v>146</v>
      </c>
      <c r="C18" s="45"/>
      <c r="D18" s="45"/>
      <c r="E18" s="39"/>
      <c r="F18" s="21"/>
      <c r="G18" s="60"/>
      <c r="H18" s="21"/>
      <c r="I18" s="60"/>
      <c r="J18" s="21"/>
      <c r="K18" s="60"/>
      <c r="L18" s="21"/>
      <c r="M18" s="60"/>
    </row>
    <row r="19" spans="1:13" s="47" customFormat="1" ht="16.5" customHeight="1">
      <c r="A19" s="45"/>
      <c r="B19" s="62"/>
      <c r="C19" s="45" t="s">
        <v>106</v>
      </c>
      <c r="D19" s="45"/>
      <c r="E19" s="39"/>
      <c r="F19" s="21"/>
      <c r="G19" s="60">
        <v>604</v>
      </c>
      <c r="H19" s="21"/>
      <c r="I19" s="5">
        <v>10927</v>
      </c>
      <c r="J19" s="21"/>
      <c r="K19" s="60">
        <v>604</v>
      </c>
      <c r="L19" s="21"/>
      <c r="M19" s="5">
        <v>10927</v>
      </c>
    </row>
    <row r="20" spans="1:13" s="47" customFormat="1" ht="16.5" customHeight="1">
      <c r="A20" s="45"/>
      <c r="B20" s="62" t="s">
        <v>162</v>
      </c>
      <c r="C20" s="45"/>
      <c r="D20" s="45"/>
      <c r="E20" s="39"/>
      <c r="F20" s="21"/>
      <c r="G20" s="60">
        <v>0</v>
      </c>
      <c r="H20" s="21"/>
      <c r="I20" s="5">
        <v>-26327</v>
      </c>
      <c r="J20" s="21"/>
      <c r="K20" s="60">
        <v>0</v>
      </c>
      <c r="L20" s="21"/>
      <c r="M20" s="5">
        <v>-26327</v>
      </c>
    </row>
    <row r="21" spans="1:13" s="47" customFormat="1" ht="16.5" customHeight="1">
      <c r="A21" s="45"/>
      <c r="B21" s="21" t="s">
        <v>35</v>
      </c>
      <c r="C21" s="45"/>
      <c r="D21" s="45"/>
      <c r="E21" s="39"/>
      <c r="F21" s="21"/>
      <c r="G21" s="60">
        <v>849625</v>
      </c>
      <c r="H21" s="21"/>
      <c r="I21" s="61">
        <v>915546</v>
      </c>
      <c r="J21" s="21"/>
      <c r="K21" s="60">
        <v>849625</v>
      </c>
      <c r="L21" s="21"/>
      <c r="M21" s="61">
        <v>915546</v>
      </c>
    </row>
    <row r="22" spans="1:13" s="47" customFormat="1" ht="16.5" customHeight="1">
      <c r="A22" s="45"/>
      <c r="B22" s="62" t="s">
        <v>59</v>
      </c>
      <c r="C22" s="45"/>
      <c r="D22" s="45"/>
      <c r="E22" s="39"/>
      <c r="F22" s="21"/>
      <c r="G22" s="60">
        <v>476508</v>
      </c>
      <c r="H22" s="21"/>
      <c r="I22" s="61">
        <v>1713225</v>
      </c>
      <c r="J22" s="21"/>
      <c r="K22" s="60">
        <v>476508</v>
      </c>
      <c r="L22" s="21"/>
      <c r="M22" s="61">
        <v>1713225</v>
      </c>
    </row>
    <row r="23" spans="1:13" s="47" customFormat="1" ht="16.5" customHeight="1">
      <c r="A23" s="45"/>
      <c r="B23" s="62" t="s">
        <v>150</v>
      </c>
      <c r="C23" s="45"/>
      <c r="D23" s="45"/>
      <c r="E23" s="39"/>
      <c r="F23" s="21"/>
    </row>
    <row r="24" spans="1:13" s="47" customFormat="1" ht="16.5" customHeight="1">
      <c r="A24" s="45"/>
      <c r="B24" s="62"/>
      <c r="C24" s="45" t="s">
        <v>149</v>
      </c>
      <c r="D24" s="45"/>
      <c r="E24" s="39"/>
      <c r="F24" s="21"/>
      <c r="G24" s="60">
        <v>-654033</v>
      </c>
      <c r="H24" s="21"/>
      <c r="I24" s="61">
        <v>-2541155</v>
      </c>
      <c r="J24" s="21"/>
      <c r="K24" s="60">
        <v>-654033</v>
      </c>
      <c r="L24" s="21"/>
      <c r="M24" s="61">
        <v>-2541155</v>
      </c>
    </row>
    <row r="25" spans="1:13" s="47" customFormat="1" ht="16.5" customHeight="1">
      <c r="A25" s="45"/>
      <c r="B25" s="62" t="s">
        <v>147</v>
      </c>
      <c r="C25" s="45"/>
      <c r="D25" s="45"/>
      <c r="E25" s="39"/>
      <c r="F25" s="21"/>
      <c r="G25" s="60">
        <v>2047</v>
      </c>
      <c r="H25" s="21"/>
      <c r="I25" s="61">
        <v>6943</v>
      </c>
      <c r="J25" s="21"/>
      <c r="K25" s="60">
        <v>2047</v>
      </c>
      <c r="L25" s="21"/>
      <c r="M25" s="61">
        <v>6943</v>
      </c>
    </row>
    <row r="26" spans="1:13" s="47" customFormat="1" ht="16.5" customHeight="1">
      <c r="A26" s="45"/>
      <c r="B26" s="62"/>
      <c r="C26" s="45"/>
      <c r="D26" s="45"/>
      <c r="E26" s="39"/>
      <c r="F26" s="21"/>
      <c r="G26" s="63"/>
      <c r="H26" s="21"/>
      <c r="I26" s="63"/>
      <c r="J26" s="21"/>
      <c r="K26" s="63"/>
      <c r="L26" s="21"/>
      <c r="M26" s="63"/>
    </row>
    <row r="27" spans="1:13" s="47" customFormat="1" ht="16.5" customHeight="1">
      <c r="A27" s="62" t="s">
        <v>84</v>
      </c>
      <c r="C27" s="45"/>
      <c r="D27" s="45"/>
      <c r="E27" s="39"/>
      <c r="F27" s="21"/>
      <c r="G27" s="63"/>
      <c r="H27" s="21"/>
      <c r="I27" s="63"/>
      <c r="J27" s="21"/>
      <c r="K27" s="63"/>
      <c r="L27" s="21"/>
      <c r="M27" s="63"/>
    </row>
    <row r="28" spans="1:13" s="47" customFormat="1" ht="16.5" customHeight="1">
      <c r="A28" s="45"/>
      <c r="B28" s="62" t="s">
        <v>118</v>
      </c>
      <c r="C28" s="45"/>
      <c r="D28" s="45"/>
      <c r="E28" s="39"/>
      <c r="F28" s="21"/>
      <c r="G28" s="60">
        <v>-37536956</v>
      </c>
      <c r="H28" s="21"/>
      <c r="I28" s="59">
        <v>-47284567</v>
      </c>
      <c r="J28" s="21"/>
      <c r="K28" s="60">
        <v>-37536956</v>
      </c>
      <c r="L28" s="21"/>
      <c r="M28" s="59">
        <v>-47284567</v>
      </c>
    </row>
    <row r="29" spans="1:13" s="47" customFormat="1" ht="16.5" customHeight="1">
      <c r="A29" s="45"/>
      <c r="B29" s="62" t="s">
        <v>85</v>
      </c>
      <c r="C29" s="45"/>
      <c r="D29" s="45"/>
      <c r="E29" s="39"/>
      <c r="F29" s="21"/>
      <c r="G29" s="60">
        <v>29909374</v>
      </c>
      <c r="H29" s="21"/>
      <c r="I29" s="59">
        <v>29028856</v>
      </c>
      <c r="J29" s="21"/>
      <c r="K29" s="60">
        <v>29909374</v>
      </c>
      <c r="L29" s="21"/>
      <c r="M29" s="59">
        <v>29028856</v>
      </c>
    </row>
    <row r="30" spans="1:13" s="47" customFormat="1" ht="16.5" customHeight="1">
      <c r="A30" s="45"/>
      <c r="B30" s="62" t="s">
        <v>11</v>
      </c>
      <c r="C30" s="45"/>
      <c r="D30" s="45"/>
      <c r="E30" s="39"/>
      <c r="F30" s="21"/>
      <c r="G30" s="60">
        <v>-104502</v>
      </c>
      <c r="H30" s="21"/>
      <c r="I30" s="59">
        <v>964900</v>
      </c>
      <c r="J30" s="21"/>
      <c r="K30" s="60">
        <v>-104502</v>
      </c>
      <c r="L30" s="21"/>
      <c r="M30" s="59">
        <v>964900</v>
      </c>
    </row>
    <row r="31" spans="1:13" s="47" customFormat="1" ht="16.5" customHeight="1">
      <c r="A31" s="45"/>
      <c r="B31" s="62" t="s">
        <v>19</v>
      </c>
      <c r="C31" s="45"/>
      <c r="D31" s="45"/>
      <c r="E31" s="39"/>
      <c r="F31" s="21"/>
      <c r="G31" s="60">
        <v>-1882</v>
      </c>
      <c r="H31" s="21"/>
      <c r="I31" s="59">
        <v>573900</v>
      </c>
      <c r="J31" s="21"/>
      <c r="K31" s="60">
        <v>-1882</v>
      </c>
      <c r="L31" s="21"/>
      <c r="M31" s="59">
        <v>573900</v>
      </c>
    </row>
    <row r="32" spans="1:13" s="47" customFormat="1" ht="16.5" customHeight="1">
      <c r="A32" s="45"/>
      <c r="B32" s="62" t="s">
        <v>113</v>
      </c>
      <c r="C32" s="45"/>
      <c r="D32" s="45"/>
      <c r="E32" s="39"/>
      <c r="F32" s="21"/>
      <c r="G32" s="60">
        <v>12909554</v>
      </c>
      <c r="H32" s="21"/>
      <c r="I32" s="59">
        <v>12669932</v>
      </c>
      <c r="J32" s="21"/>
      <c r="K32" s="60">
        <v>12877254</v>
      </c>
      <c r="L32" s="21"/>
      <c r="M32" s="59">
        <v>12669932</v>
      </c>
    </row>
    <row r="33" spans="1:13" s="47" customFormat="1" ht="16.5" customHeight="1">
      <c r="A33" s="45"/>
      <c r="B33" s="45" t="s">
        <v>30</v>
      </c>
      <c r="C33" s="45"/>
      <c r="D33" s="45"/>
      <c r="E33" s="39"/>
      <c r="F33" s="21"/>
      <c r="G33" s="60">
        <v>-322539</v>
      </c>
      <c r="H33" s="21"/>
      <c r="I33" s="59">
        <v>-56458</v>
      </c>
      <c r="J33" s="21"/>
      <c r="K33" s="60">
        <v>-322539</v>
      </c>
      <c r="L33" s="21"/>
      <c r="M33" s="59">
        <v>-56458</v>
      </c>
    </row>
    <row r="34" spans="1:13" s="47" customFormat="1" ht="16.5" customHeight="1">
      <c r="A34" s="45"/>
      <c r="B34" s="62" t="s">
        <v>31</v>
      </c>
      <c r="C34" s="45"/>
      <c r="D34" s="45"/>
      <c r="E34" s="39"/>
      <c r="F34" s="21"/>
      <c r="G34" s="60">
        <v>1689884</v>
      </c>
      <c r="H34" s="21"/>
      <c r="I34" s="59">
        <v>1319201</v>
      </c>
      <c r="J34" s="21"/>
      <c r="K34" s="60">
        <v>1689884</v>
      </c>
      <c r="L34" s="21"/>
      <c r="M34" s="59">
        <v>1319201</v>
      </c>
    </row>
    <row r="35" spans="1:13" s="47" customFormat="1" ht="16.5" customHeight="1">
      <c r="A35" s="45"/>
      <c r="B35" s="62" t="s">
        <v>86</v>
      </c>
      <c r="C35" s="45"/>
      <c r="D35" s="45"/>
      <c r="E35" s="39"/>
      <c r="F35" s="21"/>
      <c r="G35" s="60">
        <v>-260000</v>
      </c>
      <c r="H35" s="21"/>
      <c r="I35" s="59">
        <v>-586412</v>
      </c>
      <c r="J35" s="21"/>
      <c r="K35" s="60">
        <v>-260000</v>
      </c>
      <c r="L35" s="21"/>
      <c r="M35" s="59">
        <v>-586412</v>
      </c>
    </row>
    <row r="36" spans="1:13" s="47" customFormat="1" ht="16.5" customHeight="1">
      <c r="A36" s="45"/>
      <c r="B36" s="62" t="s">
        <v>36</v>
      </c>
      <c r="C36" s="45"/>
      <c r="D36" s="45"/>
      <c r="E36" s="39"/>
      <c r="F36" s="21"/>
      <c r="G36" s="64" t="s">
        <v>104</v>
      </c>
      <c r="H36" s="21"/>
      <c r="I36" s="65">
        <v>906361</v>
      </c>
      <c r="J36" s="21"/>
      <c r="K36" s="64">
        <v>0</v>
      </c>
      <c r="L36" s="21"/>
      <c r="M36" s="65">
        <v>906361</v>
      </c>
    </row>
    <row r="37" spans="1:13" s="47" customFormat="1" ht="16.5" customHeight="1">
      <c r="A37" s="45"/>
      <c r="B37" s="62"/>
      <c r="C37" s="45"/>
      <c r="D37" s="45"/>
      <c r="E37" s="39"/>
      <c r="F37" s="21"/>
      <c r="G37" s="59"/>
      <c r="H37" s="21"/>
      <c r="J37" s="21"/>
      <c r="K37" s="59"/>
      <c r="L37" s="21"/>
    </row>
    <row r="38" spans="1:13" s="47" customFormat="1" ht="16.5" customHeight="1">
      <c r="A38" s="21" t="s">
        <v>87</v>
      </c>
      <c r="C38" s="45"/>
      <c r="D38" s="45"/>
      <c r="E38" s="39"/>
      <c r="F38" s="21"/>
      <c r="G38" s="59">
        <f>SUM(G13:G36)</f>
        <v>37494995</v>
      </c>
      <c r="H38" s="21"/>
      <c r="I38" s="60">
        <f>SUM(I13:I36)</f>
        <v>42431907</v>
      </c>
      <c r="J38" s="21"/>
      <c r="K38" s="59">
        <f>SUM(K13:K36)</f>
        <v>37494995</v>
      </c>
      <c r="L38" s="21"/>
      <c r="M38" s="60">
        <f>SUM(M13:M36)</f>
        <v>42431907</v>
      </c>
    </row>
    <row r="39" spans="1:13" s="47" customFormat="1" ht="16.5" customHeight="1">
      <c r="A39" s="62" t="s">
        <v>88</v>
      </c>
      <c r="C39" s="45"/>
      <c r="D39" s="45"/>
      <c r="E39" s="39"/>
      <c r="F39" s="21"/>
      <c r="G39" s="66">
        <v>-474792</v>
      </c>
      <c r="H39" s="21"/>
      <c r="I39" s="59">
        <v>-1725656</v>
      </c>
      <c r="J39" s="21"/>
      <c r="K39" s="66">
        <v>-474792</v>
      </c>
      <c r="L39" s="21"/>
      <c r="M39" s="59">
        <v>-1725656</v>
      </c>
    </row>
    <row r="40" spans="1:13" s="47" customFormat="1" ht="16.5" customHeight="1">
      <c r="A40" s="62" t="s">
        <v>89</v>
      </c>
      <c r="C40" s="45"/>
      <c r="D40" s="45"/>
      <c r="E40" s="39"/>
      <c r="F40" s="21"/>
      <c r="G40" s="67">
        <v>-8936</v>
      </c>
      <c r="H40" s="21"/>
      <c r="I40" s="65">
        <v>-16718</v>
      </c>
      <c r="J40" s="21"/>
      <c r="K40" s="67">
        <v>-8936</v>
      </c>
      <c r="L40" s="21"/>
      <c r="M40" s="65">
        <v>-16718</v>
      </c>
    </row>
    <row r="41" spans="1:13" s="47" customFormat="1" ht="16.5" customHeight="1">
      <c r="A41" s="45"/>
      <c r="B41" s="62"/>
      <c r="C41" s="45"/>
      <c r="D41" s="45"/>
      <c r="E41" s="39"/>
      <c r="F41" s="21"/>
      <c r="G41" s="59"/>
      <c r="H41" s="21"/>
      <c r="I41" s="59"/>
      <c r="J41" s="21"/>
      <c r="K41" s="59"/>
      <c r="L41" s="21"/>
      <c r="M41" s="59"/>
    </row>
    <row r="42" spans="1:13" s="47" customFormat="1" ht="16.5" customHeight="1">
      <c r="A42" s="62" t="s">
        <v>90</v>
      </c>
      <c r="C42" s="45"/>
      <c r="D42" s="45"/>
      <c r="E42" s="39"/>
      <c r="F42" s="21"/>
      <c r="G42" s="65">
        <f>SUM(G38:G40)</f>
        <v>37011267</v>
      </c>
      <c r="H42" s="21"/>
      <c r="I42" s="65">
        <f>SUM(I38:I40)</f>
        <v>40689533</v>
      </c>
      <c r="J42" s="21"/>
      <c r="K42" s="65">
        <f>SUM(K38:K40)</f>
        <v>37011267</v>
      </c>
      <c r="L42" s="21"/>
      <c r="M42" s="65">
        <f>SUM(M38:M40)</f>
        <v>40689533</v>
      </c>
    </row>
    <row r="43" spans="1:13" s="47" customFormat="1" ht="16.5" customHeight="1">
      <c r="A43" s="62"/>
      <c r="C43" s="45"/>
      <c r="D43" s="45"/>
      <c r="E43" s="39"/>
      <c r="F43" s="21"/>
      <c r="G43" s="59"/>
      <c r="H43" s="21"/>
      <c r="I43" s="59"/>
      <c r="J43" s="21"/>
      <c r="K43" s="59"/>
      <c r="L43" s="21"/>
      <c r="M43" s="59"/>
    </row>
    <row r="44" spans="1:13" s="47" customFormat="1" ht="16.5" customHeight="1">
      <c r="A44" s="45"/>
      <c r="B44" s="62"/>
      <c r="C44" s="45"/>
      <c r="D44" s="45"/>
      <c r="E44" s="44"/>
      <c r="F44" s="45"/>
      <c r="G44" s="46"/>
      <c r="H44" s="45"/>
      <c r="I44" s="46"/>
      <c r="J44" s="45"/>
      <c r="K44" s="46"/>
      <c r="L44" s="45"/>
      <c r="M44" s="46"/>
    </row>
    <row r="45" spans="1:13" s="47" customFormat="1" ht="16.5" customHeight="1">
      <c r="A45" s="45"/>
      <c r="B45" s="62"/>
      <c r="C45" s="45"/>
      <c r="D45" s="45"/>
      <c r="E45" s="44"/>
      <c r="F45" s="45"/>
      <c r="G45" s="46"/>
      <c r="H45" s="45"/>
      <c r="I45" s="46"/>
      <c r="J45" s="45"/>
      <c r="K45" s="46"/>
      <c r="L45" s="45"/>
      <c r="M45" s="46"/>
    </row>
    <row r="46" spans="1:13" s="47" customFormat="1" ht="16.5" customHeight="1">
      <c r="A46" s="45"/>
      <c r="B46" s="62"/>
      <c r="C46" s="45"/>
      <c r="D46" s="45"/>
      <c r="E46" s="44"/>
      <c r="F46" s="45"/>
      <c r="G46" s="46"/>
      <c r="H46" s="45"/>
      <c r="I46" s="46"/>
      <c r="J46" s="45"/>
      <c r="K46" s="46"/>
      <c r="L46" s="45"/>
      <c r="M46" s="46"/>
    </row>
    <row r="47" spans="1:13" s="47" customFormat="1" ht="16.5" customHeight="1">
      <c r="A47" s="45"/>
      <c r="B47" s="62"/>
      <c r="C47" s="45"/>
      <c r="D47" s="45"/>
      <c r="E47" s="44"/>
      <c r="F47" s="45"/>
      <c r="G47" s="46"/>
      <c r="H47" s="45"/>
      <c r="I47" s="46"/>
      <c r="J47" s="45"/>
      <c r="K47" s="46"/>
      <c r="L47" s="45"/>
      <c r="M47" s="46"/>
    </row>
    <row r="48" spans="1:13" s="47" customFormat="1" ht="12" customHeight="1">
      <c r="A48" s="45"/>
      <c r="B48" s="62"/>
      <c r="C48" s="45"/>
      <c r="D48" s="45"/>
      <c r="E48" s="44"/>
      <c r="F48" s="45"/>
      <c r="G48" s="46"/>
      <c r="H48" s="45"/>
      <c r="I48" s="46"/>
      <c r="J48" s="45"/>
      <c r="K48" s="46"/>
      <c r="L48" s="45"/>
      <c r="M48" s="46"/>
    </row>
    <row r="49" spans="1:13" s="47" customFormat="1" ht="21.95" customHeight="1">
      <c r="A49" s="30" t="s">
        <v>23</v>
      </c>
      <c r="B49" s="50"/>
      <c r="C49" s="50"/>
      <c r="D49" s="50"/>
      <c r="E49" s="49"/>
      <c r="F49" s="50"/>
      <c r="G49" s="68"/>
      <c r="H49" s="50"/>
      <c r="I49" s="68"/>
      <c r="J49" s="50"/>
      <c r="K49" s="68"/>
      <c r="L49" s="50"/>
      <c r="M49" s="68"/>
    </row>
    <row r="50" spans="1:13" s="47" customFormat="1" ht="16.5" customHeight="1">
      <c r="A50" s="43" t="str">
        <f>A1</f>
        <v>Window Asia Public Company Limited</v>
      </c>
      <c r="B50" s="43"/>
      <c r="C50" s="43"/>
      <c r="D50" s="43"/>
      <c r="E50" s="44"/>
      <c r="F50" s="45"/>
      <c r="G50" s="53"/>
      <c r="H50" s="45"/>
      <c r="I50" s="53"/>
      <c r="J50" s="45"/>
      <c r="K50" s="53"/>
      <c r="L50" s="45"/>
      <c r="M50" s="53"/>
    </row>
    <row r="51" spans="1:13" s="47" customFormat="1" ht="16.5" customHeight="1">
      <c r="A51" s="43" t="str">
        <f>A2</f>
        <v>Statement of Cash Flows</v>
      </c>
      <c r="B51" s="43"/>
      <c r="C51" s="43"/>
      <c r="D51" s="43"/>
      <c r="E51" s="44"/>
      <c r="F51" s="45"/>
      <c r="G51" s="69"/>
      <c r="H51" s="45"/>
      <c r="I51" s="69"/>
      <c r="J51" s="45"/>
      <c r="K51" s="69"/>
      <c r="L51" s="45"/>
      <c r="M51" s="69"/>
    </row>
    <row r="52" spans="1:13" s="47" customFormat="1" ht="16.5" customHeight="1">
      <c r="A52" s="48" t="str">
        <f>A3</f>
        <v>For the three-month period ended 31 March 2025</v>
      </c>
      <c r="B52" s="48"/>
      <c r="C52" s="48"/>
      <c r="D52" s="48"/>
      <c r="E52" s="49"/>
      <c r="F52" s="50"/>
      <c r="G52" s="68"/>
      <c r="H52" s="50"/>
      <c r="I52" s="68"/>
      <c r="J52" s="50"/>
      <c r="K52" s="68"/>
      <c r="L52" s="50"/>
      <c r="M52" s="68"/>
    </row>
    <row r="53" spans="1:13" s="44" customFormat="1" ht="16.350000000000001" customHeight="1">
      <c r="A53" s="45"/>
      <c r="B53" s="45"/>
      <c r="C53" s="45"/>
      <c r="D53" s="45"/>
      <c r="F53" s="45"/>
      <c r="G53" s="69"/>
      <c r="H53" s="45"/>
      <c r="I53" s="69"/>
      <c r="J53" s="45"/>
      <c r="K53" s="69"/>
      <c r="L53" s="45"/>
      <c r="M53" s="69"/>
    </row>
    <row r="54" spans="1:13" s="44" customFormat="1" ht="16.350000000000001" customHeight="1">
      <c r="A54" s="45"/>
      <c r="B54" s="45"/>
      <c r="C54" s="45"/>
      <c r="D54" s="45"/>
      <c r="F54" s="45"/>
      <c r="G54" s="69"/>
      <c r="H54" s="45"/>
      <c r="I54" s="69"/>
      <c r="J54" s="45"/>
      <c r="K54" s="69"/>
      <c r="L54" s="45"/>
      <c r="M54" s="69"/>
    </row>
    <row r="55" spans="1:13" s="47" customFormat="1" ht="16.350000000000001" customHeight="1">
      <c r="A55" s="6"/>
      <c r="B55" s="43"/>
      <c r="C55" s="43"/>
      <c r="D55" s="43"/>
      <c r="E55" s="44"/>
      <c r="F55" s="45"/>
      <c r="G55" s="107" t="s">
        <v>132</v>
      </c>
      <c r="H55" s="107"/>
      <c r="I55" s="107"/>
      <c r="J55" s="70"/>
      <c r="K55" s="107" t="s">
        <v>133</v>
      </c>
      <c r="L55" s="107"/>
      <c r="M55" s="107"/>
    </row>
    <row r="56" spans="1:13" s="47" customFormat="1" ht="16.350000000000001" customHeight="1">
      <c r="A56" s="6"/>
      <c r="B56" s="43"/>
      <c r="C56" s="43"/>
      <c r="D56" s="43"/>
      <c r="E56" s="44"/>
      <c r="F56" s="45"/>
      <c r="G56" s="108" t="s">
        <v>134</v>
      </c>
      <c r="H56" s="108"/>
      <c r="I56" s="108"/>
      <c r="J56" s="70"/>
      <c r="K56" s="108" t="s">
        <v>134</v>
      </c>
      <c r="L56" s="108"/>
      <c r="M56" s="108"/>
    </row>
    <row r="57" spans="1:13" s="44" customFormat="1" ht="16.350000000000001" customHeight="1">
      <c r="A57" s="45"/>
      <c r="B57" s="45"/>
      <c r="C57" s="45"/>
      <c r="D57" s="45"/>
      <c r="F57" s="45"/>
      <c r="G57" s="54" t="s">
        <v>2</v>
      </c>
      <c r="H57" s="45"/>
      <c r="I57" s="54" t="s">
        <v>2</v>
      </c>
      <c r="J57" s="45"/>
      <c r="K57" s="54" t="s">
        <v>2</v>
      </c>
      <c r="L57" s="45"/>
      <c r="M57" s="54" t="s">
        <v>2</v>
      </c>
    </row>
    <row r="58" spans="1:13" s="44" customFormat="1" ht="16.350000000000001" customHeight="1">
      <c r="A58" s="45"/>
      <c r="B58" s="45"/>
      <c r="C58" s="45"/>
      <c r="D58" s="45"/>
      <c r="E58" s="55"/>
      <c r="F58" s="43"/>
      <c r="G58" s="56" t="s">
        <v>130</v>
      </c>
      <c r="H58" s="43"/>
      <c r="I58" s="56" t="s">
        <v>78</v>
      </c>
      <c r="J58" s="43"/>
      <c r="K58" s="56" t="s">
        <v>130</v>
      </c>
      <c r="L58" s="43"/>
      <c r="M58" s="56" t="s">
        <v>78</v>
      </c>
    </row>
    <row r="59" spans="1:13" s="44" customFormat="1" ht="16.350000000000001" customHeight="1">
      <c r="A59" s="45"/>
      <c r="B59" s="45"/>
      <c r="C59" s="45"/>
      <c r="D59" s="45"/>
      <c r="E59" s="57" t="s">
        <v>5</v>
      </c>
      <c r="F59" s="43"/>
      <c r="G59" s="58" t="s">
        <v>6</v>
      </c>
      <c r="H59" s="43"/>
      <c r="I59" s="58" t="s">
        <v>6</v>
      </c>
      <c r="J59" s="43"/>
      <c r="K59" s="58" t="s">
        <v>6</v>
      </c>
      <c r="L59" s="43"/>
      <c r="M59" s="58" t="s">
        <v>6</v>
      </c>
    </row>
    <row r="60" spans="1:13" s="44" customFormat="1" ht="16.350000000000001" customHeight="1">
      <c r="A60" s="45"/>
      <c r="B60" s="45"/>
      <c r="C60" s="45"/>
      <c r="D60" s="45"/>
      <c r="E60" s="55"/>
      <c r="F60" s="43"/>
      <c r="G60" s="54"/>
      <c r="H60" s="43"/>
      <c r="I60" s="54"/>
      <c r="J60" s="43"/>
      <c r="K60" s="54"/>
      <c r="L60" s="43"/>
      <c r="M60" s="54"/>
    </row>
    <row r="61" spans="1:13" s="44" customFormat="1" ht="16.350000000000001" customHeight="1">
      <c r="A61" s="6" t="s">
        <v>91</v>
      </c>
      <c r="B61" s="45"/>
      <c r="C61" s="45"/>
      <c r="D61" s="45"/>
      <c r="F61" s="45"/>
      <c r="G61" s="46"/>
      <c r="H61" s="45"/>
      <c r="I61" s="46"/>
      <c r="J61" s="45"/>
      <c r="K61" s="46"/>
      <c r="L61" s="45"/>
      <c r="M61" s="46"/>
    </row>
    <row r="62" spans="1:13" s="44" customFormat="1" ht="16.350000000000001" customHeight="1">
      <c r="A62" s="21" t="s">
        <v>139</v>
      </c>
      <c r="B62" s="45"/>
      <c r="C62" s="45"/>
      <c r="D62" s="45"/>
      <c r="F62" s="45"/>
      <c r="G62" s="46">
        <v>0</v>
      </c>
      <c r="H62" s="45"/>
      <c r="I62" s="46" t="s">
        <v>104</v>
      </c>
      <c r="J62" s="45"/>
      <c r="K62" s="46">
        <v>-4000000</v>
      </c>
      <c r="L62" s="45"/>
      <c r="M62" s="46" t="s">
        <v>104</v>
      </c>
    </row>
    <row r="63" spans="1:13" s="44" customFormat="1" ht="16.350000000000001" customHeight="1">
      <c r="A63" s="21" t="s">
        <v>108</v>
      </c>
      <c r="C63" s="45"/>
      <c r="D63" s="45"/>
      <c r="F63" s="45"/>
      <c r="G63" s="71"/>
      <c r="H63" s="45"/>
      <c r="I63" s="71"/>
      <c r="J63" s="45"/>
      <c r="K63" s="71"/>
      <c r="L63" s="45"/>
      <c r="M63" s="71"/>
    </row>
    <row r="64" spans="1:13" s="44" customFormat="1" ht="16.350000000000001" customHeight="1">
      <c r="A64" s="21"/>
      <c r="B64" s="72" t="s">
        <v>109</v>
      </c>
      <c r="C64" s="45"/>
      <c r="D64" s="45"/>
      <c r="F64" s="45"/>
      <c r="G64" s="71">
        <v>-1083566</v>
      </c>
      <c r="H64" s="45"/>
      <c r="I64" s="46">
        <v>-15514009</v>
      </c>
      <c r="J64" s="45"/>
      <c r="K64" s="71">
        <v>-1083566</v>
      </c>
      <c r="L64" s="45"/>
      <c r="M64" s="46">
        <v>-15514009</v>
      </c>
    </row>
    <row r="65" spans="1:13" s="44" customFormat="1" ht="16.350000000000001" customHeight="1">
      <c r="A65" s="21" t="s">
        <v>92</v>
      </c>
      <c r="C65" s="45"/>
      <c r="D65" s="45"/>
      <c r="F65" s="45"/>
      <c r="G65" s="71">
        <v>-135355</v>
      </c>
      <c r="H65" s="45"/>
      <c r="I65" s="46">
        <v>-6796</v>
      </c>
      <c r="J65" s="45"/>
      <c r="K65" s="71">
        <v>-135355</v>
      </c>
      <c r="L65" s="45"/>
      <c r="M65" s="46">
        <v>-6796</v>
      </c>
    </row>
    <row r="66" spans="1:13" s="44" customFormat="1" ht="16.350000000000001" customHeight="1">
      <c r="A66" s="21" t="s">
        <v>107</v>
      </c>
      <c r="C66" s="45"/>
      <c r="D66" s="45"/>
      <c r="F66" s="45"/>
      <c r="G66" s="51">
        <v>0</v>
      </c>
      <c r="H66" s="45"/>
      <c r="I66" s="51">
        <v>-170006</v>
      </c>
      <c r="J66" s="45"/>
      <c r="K66" s="51">
        <v>0</v>
      </c>
      <c r="L66" s="45"/>
      <c r="M66" s="51">
        <v>-170006</v>
      </c>
    </row>
    <row r="67" spans="1:13" s="44" customFormat="1" ht="8.1" customHeight="1">
      <c r="B67" s="45"/>
      <c r="C67" s="45"/>
      <c r="D67" s="45"/>
      <c r="F67" s="45"/>
      <c r="G67" s="46"/>
      <c r="H67" s="45"/>
      <c r="I67" s="46"/>
      <c r="J67" s="45"/>
      <c r="K67" s="46"/>
      <c r="L67" s="45"/>
      <c r="M67" s="46"/>
    </row>
    <row r="68" spans="1:13" s="44" customFormat="1" ht="16.350000000000001" customHeight="1">
      <c r="A68" s="21" t="s">
        <v>93</v>
      </c>
      <c r="B68" s="45"/>
      <c r="C68" s="45"/>
      <c r="D68" s="45"/>
      <c r="F68" s="45"/>
      <c r="G68" s="51">
        <f>SUM(G62:G66)</f>
        <v>-1218921</v>
      </c>
      <c r="H68" s="45"/>
      <c r="I68" s="51">
        <f>SUM(I62:I66)</f>
        <v>-15690811</v>
      </c>
      <c r="J68" s="45"/>
      <c r="K68" s="51">
        <f>SUM(K62:K66)</f>
        <v>-5218921</v>
      </c>
      <c r="L68" s="45"/>
      <c r="M68" s="51">
        <f>SUM(M62:M66)</f>
        <v>-15690811</v>
      </c>
    </row>
    <row r="69" spans="1:13" s="44" customFormat="1" ht="12.95" customHeight="1">
      <c r="A69" s="45"/>
      <c r="B69" s="45"/>
      <c r="C69" s="45"/>
      <c r="D69" s="45"/>
      <c r="F69" s="45"/>
      <c r="G69" s="46"/>
      <c r="H69" s="45"/>
      <c r="I69" s="46"/>
      <c r="J69" s="45"/>
      <c r="K69" s="46"/>
      <c r="L69" s="45"/>
      <c r="M69" s="46"/>
    </row>
    <row r="70" spans="1:13" ht="16.350000000000001" customHeight="1">
      <c r="A70" s="6" t="s">
        <v>94</v>
      </c>
    </row>
    <row r="71" spans="1:13" ht="16.350000000000001" customHeight="1">
      <c r="A71" s="21" t="s">
        <v>148</v>
      </c>
      <c r="E71" s="44">
        <v>10</v>
      </c>
      <c r="G71" s="46">
        <v>1000000</v>
      </c>
      <c r="I71" s="46">
        <v>0</v>
      </c>
      <c r="K71" s="46">
        <v>0</v>
      </c>
      <c r="M71" s="46">
        <v>0</v>
      </c>
    </row>
    <row r="72" spans="1:13" ht="16.350000000000001" customHeight="1">
      <c r="A72" s="21" t="s">
        <v>95</v>
      </c>
      <c r="E72" s="39"/>
    </row>
    <row r="73" spans="1:13" ht="16.350000000000001" customHeight="1">
      <c r="B73" s="21" t="s">
        <v>96</v>
      </c>
      <c r="E73" s="39">
        <v>13</v>
      </c>
      <c r="G73" s="46">
        <v>27611031</v>
      </c>
      <c r="I73" s="46">
        <v>9387818</v>
      </c>
      <c r="K73" s="46">
        <v>27611031</v>
      </c>
      <c r="M73" s="46">
        <v>9387818</v>
      </c>
    </row>
    <row r="74" spans="1:13" ht="16.350000000000001" customHeight="1">
      <c r="A74" s="73" t="s">
        <v>97</v>
      </c>
      <c r="B74" s="21"/>
      <c r="E74" s="39"/>
    </row>
    <row r="75" spans="1:13" ht="16.350000000000001" customHeight="1">
      <c r="B75" s="73" t="s">
        <v>98</v>
      </c>
      <c r="E75" s="39">
        <v>13</v>
      </c>
      <c r="G75" s="46">
        <v>-45358041</v>
      </c>
      <c r="I75" s="46">
        <v>-50703800</v>
      </c>
      <c r="K75" s="46">
        <v>-45358041</v>
      </c>
      <c r="M75" s="46">
        <v>-50703800</v>
      </c>
    </row>
    <row r="76" spans="1:13" ht="16.350000000000001" customHeight="1">
      <c r="A76" s="73" t="s">
        <v>99</v>
      </c>
      <c r="B76" s="21"/>
      <c r="E76" s="39"/>
    </row>
    <row r="77" spans="1:13" ht="16.350000000000001" customHeight="1">
      <c r="B77" s="73" t="s">
        <v>121</v>
      </c>
      <c r="E77" s="39"/>
      <c r="G77" s="46">
        <v>0</v>
      </c>
      <c r="I77" s="46">
        <v>-11790000</v>
      </c>
      <c r="K77" s="46">
        <v>0</v>
      </c>
      <c r="M77" s="46">
        <v>-11790000</v>
      </c>
    </row>
    <row r="78" spans="1:13" ht="16.350000000000001" customHeight="1">
      <c r="A78" s="21" t="s">
        <v>100</v>
      </c>
      <c r="B78" s="73"/>
      <c r="E78" s="39"/>
      <c r="G78" s="51">
        <v>-2967866</v>
      </c>
      <c r="I78" s="51">
        <v>-2803979</v>
      </c>
      <c r="K78" s="51">
        <v>-2967866</v>
      </c>
      <c r="M78" s="51">
        <v>-2803979</v>
      </c>
    </row>
    <row r="79" spans="1:13" ht="6" customHeight="1"/>
    <row r="80" spans="1:13" ht="16.350000000000001" customHeight="1">
      <c r="A80" s="45" t="s">
        <v>159</v>
      </c>
      <c r="G80" s="51">
        <f>SUM(G71:G78)</f>
        <v>-19714876</v>
      </c>
      <c r="I80" s="51">
        <f>SUM(I71:I79)</f>
        <v>-55909961</v>
      </c>
      <c r="K80" s="51">
        <f>SUM(K71:K78)</f>
        <v>-20714876</v>
      </c>
      <c r="M80" s="51">
        <f>SUM(M71:M78)</f>
        <v>-55909961</v>
      </c>
    </row>
    <row r="81" spans="1:13" ht="12.95" customHeight="1">
      <c r="G81" s="74"/>
      <c r="I81" s="74"/>
      <c r="K81" s="74"/>
      <c r="M81" s="74"/>
    </row>
    <row r="82" spans="1:13" ht="16.350000000000001" customHeight="1">
      <c r="A82" s="6" t="s">
        <v>160</v>
      </c>
      <c r="B82" s="43"/>
      <c r="G82" s="46">
        <f>SUM(G42,G68,G80)</f>
        <v>16077470</v>
      </c>
      <c r="I82" s="46">
        <f>SUM(I42,I68,I80)</f>
        <v>-30911239</v>
      </c>
      <c r="K82" s="46">
        <f>SUM(K42,K68,K80)</f>
        <v>11077470</v>
      </c>
      <c r="M82" s="46">
        <f>SUM(M42,M68,M80)</f>
        <v>-30911239</v>
      </c>
    </row>
    <row r="83" spans="1:13" ht="16.350000000000001" customHeight="1">
      <c r="A83" s="21" t="s">
        <v>101</v>
      </c>
      <c r="G83" s="51">
        <v>156389903</v>
      </c>
      <c r="I83" s="51">
        <v>156187880</v>
      </c>
      <c r="K83" s="51">
        <v>156389903</v>
      </c>
      <c r="M83" s="51">
        <v>156187880</v>
      </c>
    </row>
    <row r="84" spans="1:13" ht="6" customHeight="1"/>
    <row r="85" spans="1:13" ht="16.350000000000001" customHeight="1" thickBot="1">
      <c r="A85" s="43" t="s">
        <v>102</v>
      </c>
      <c r="G85" s="75">
        <f>SUM(G82:G83)</f>
        <v>172467373</v>
      </c>
      <c r="I85" s="75">
        <f>SUM(I82:I83)</f>
        <v>125276641</v>
      </c>
      <c r="K85" s="75">
        <f>SUM(K82:K83)</f>
        <v>167467373</v>
      </c>
      <c r="M85" s="75">
        <f>SUM(M82:M83)</f>
        <v>125276641</v>
      </c>
    </row>
    <row r="86" spans="1:13" ht="12.95" customHeight="1" thickTop="1">
      <c r="G86" s="74"/>
      <c r="I86" s="74"/>
      <c r="K86" s="74"/>
      <c r="M86" s="74"/>
    </row>
    <row r="87" spans="1:13" ht="16.350000000000001" customHeight="1">
      <c r="A87" s="76" t="s">
        <v>103</v>
      </c>
      <c r="B87" s="74"/>
      <c r="C87" s="74"/>
      <c r="D87" s="74"/>
      <c r="E87" s="74"/>
      <c r="F87" s="77"/>
      <c r="G87" s="74"/>
      <c r="H87" s="77"/>
      <c r="I87" s="74"/>
      <c r="J87" s="77"/>
      <c r="K87" s="74"/>
      <c r="L87" s="77"/>
      <c r="M87" s="74"/>
    </row>
    <row r="88" spans="1:13" ht="12.95" customHeight="1">
      <c r="A88" s="74"/>
      <c r="B88" s="74"/>
      <c r="C88" s="74"/>
      <c r="D88" s="74"/>
      <c r="E88" s="74"/>
      <c r="F88" s="77"/>
      <c r="G88" s="74"/>
      <c r="H88" s="77"/>
      <c r="I88" s="74"/>
      <c r="J88" s="77"/>
      <c r="K88" s="74"/>
      <c r="L88" s="77"/>
      <c r="M88" s="74"/>
    </row>
    <row r="89" spans="1:13" ht="16.350000000000001" customHeight="1">
      <c r="A89" s="73" t="s">
        <v>119</v>
      </c>
      <c r="B89" s="74"/>
      <c r="C89" s="74"/>
      <c r="D89" s="74"/>
      <c r="E89" s="74"/>
      <c r="F89" s="77"/>
      <c r="H89" s="46"/>
      <c r="J89" s="77"/>
      <c r="L89" s="46"/>
    </row>
    <row r="90" spans="1:13" ht="16.350000000000001" customHeight="1">
      <c r="A90" s="73"/>
      <c r="B90" s="74" t="s">
        <v>109</v>
      </c>
      <c r="C90" s="74"/>
      <c r="D90" s="74"/>
      <c r="E90" s="74"/>
      <c r="F90" s="77"/>
      <c r="G90" s="46">
        <v>235438</v>
      </c>
      <c r="H90" s="46"/>
      <c r="I90" s="46">
        <v>454500</v>
      </c>
      <c r="J90" s="77"/>
      <c r="K90" s="46">
        <v>235438</v>
      </c>
      <c r="L90" s="46"/>
      <c r="M90" s="46">
        <v>454500</v>
      </c>
    </row>
    <row r="91" spans="1:13" ht="16.350000000000001" customHeight="1">
      <c r="A91" s="73" t="s">
        <v>105</v>
      </c>
      <c r="B91" s="74"/>
      <c r="C91" s="74"/>
      <c r="D91" s="74"/>
      <c r="E91" s="74"/>
      <c r="F91" s="77"/>
      <c r="G91" s="46">
        <v>0</v>
      </c>
      <c r="H91" s="46"/>
      <c r="I91" s="46">
        <v>15515</v>
      </c>
      <c r="J91" s="77"/>
      <c r="K91" s="46">
        <v>0</v>
      </c>
      <c r="L91" s="46"/>
      <c r="M91" s="46">
        <v>15515</v>
      </c>
    </row>
    <row r="92" spans="1:13" ht="16.350000000000001" customHeight="1">
      <c r="A92" s="73" t="s">
        <v>120</v>
      </c>
      <c r="B92" s="74"/>
      <c r="C92" s="74"/>
      <c r="D92" s="74"/>
      <c r="E92" s="74"/>
      <c r="F92" s="77"/>
      <c r="G92" s="46">
        <v>3655188</v>
      </c>
      <c r="H92" s="46"/>
      <c r="I92" s="46">
        <v>1707359</v>
      </c>
      <c r="J92" s="77"/>
      <c r="K92" s="46">
        <v>3655188</v>
      </c>
      <c r="L92" s="46"/>
      <c r="M92" s="46">
        <v>1707359</v>
      </c>
    </row>
    <row r="93" spans="1:13" ht="16.350000000000001" customHeight="1">
      <c r="A93" s="73" t="s">
        <v>110</v>
      </c>
      <c r="B93" s="74"/>
      <c r="C93" s="74"/>
      <c r="D93" s="74"/>
      <c r="E93" s="74"/>
      <c r="F93" s="77"/>
      <c r="G93" s="46">
        <v>0</v>
      </c>
      <c r="H93" s="46"/>
      <c r="I93" s="46">
        <v>388779</v>
      </c>
      <c r="J93" s="77"/>
      <c r="K93" s="46" t="s">
        <v>104</v>
      </c>
      <c r="L93" s="46"/>
      <c r="M93" s="46">
        <v>388779</v>
      </c>
    </row>
    <row r="94" spans="1:13" s="47" customFormat="1" ht="16.350000000000001" customHeight="1">
      <c r="A94" s="45" t="s">
        <v>111</v>
      </c>
      <c r="B94" s="45"/>
      <c r="C94" s="45"/>
      <c r="D94" s="45"/>
      <c r="E94" s="44"/>
      <c r="F94" s="45"/>
      <c r="G94" s="46">
        <v>0</v>
      </c>
      <c r="H94" s="45"/>
      <c r="I94" s="46">
        <v>415106</v>
      </c>
      <c r="J94" s="45"/>
      <c r="K94" s="46">
        <v>0</v>
      </c>
      <c r="L94" s="45"/>
      <c r="M94" s="46">
        <v>415106</v>
      </c>
    </row>
    <row r="95" spans="1:13" s="47" customFormat="1" ht="16.350000000000001" customHeight="1">
      <c r="A95" s="45"/>
      <c r="B95" s="45"/>
      <c r="C95" s="45"/>
      <c r="D95" s="45"/>
      <c r="E95" s="44"/>
      <c r="F95" s="45"/>
      <c r="G95" s="46"/>
      <c r="H95" s="45"/>
      <c r="I95" s="46"/>
      <c r="J95" s="45"/>
      <c r="K95" s="46"/>
      <c r="L95" s="45"/>
      <c r="M95" s="46"/>
    </row>
    <row r="96" spans="1:13" s="47" customFormat="1" ht="16.350000000000001" customHeight="1">
      <c r="A96" s="45"/>
      <c r="B96" s="45"/>
      <c r="C96" s="45"/>
      <c r="D96" s="45"/>
      <c r="E96" s="44"/>
      <c r="F96" s="45"/>
      <c r="G96" s="46"/>
      <c r="H96" s="45"/>
      <c r="I96" s="46"/>
      <c r="J96" s="45"/>
      <c r="K96" s="46"/>
      <c r="L96" s="45"/>
      <c r="M96" s="46"/>
    </row>
    <row r="97" spans="1:13" s="47" customFormat="1" ht="16.350000000000001" customHeight="1">
      <c r="A97" s="45"/>
      <c r="B97" s="45"/>
      <c r="C97" s="45"/>
      <c r="D97" s="45"/>
      <c r="E97" s="44"/>
      <c r="F97" s="45"/>
      <c r="G97" s="46"/>
      <c r="H97" s="45"/>
      <c r="I97" s="46"/>
      <c r="J97" s="45"/>
      <c r="K97" s="46"/>
      <c r="L97" s="45"/>
      <c r="M97" s="46"/>
    </row>
    <row r="98" spans="1:13" s="47" customFormat="1" ht="16.350000000000001" customHeight="1">
      <c r="A98" s="45"/>
      <c r="B98" s="45"/>
      <c r="C98" s="45"/>
      <c r="D98" s="45"/>
      <c r="E98" s="44"/>
      <c r="F98" s="45"/>
      <c r="G98" s="46"/>
      <c r="H98" s="45"/>
      <c r="I98" s="46"/>
      <c r="J98" s="45"/>
      <c r="K98" s="46"/>
      <c r="L98" s="45"/>
      <c r="M98" s="46"/>
    </row>
    <row r="99" spans="1:13" s="47" customFormat="1" ht="16.350000000000001" customHeight="1">
      <c r="A99" s="45"/>
      <c r="B99" s="45"/>
      <c r="C99" s="45"/>
      <c r="D99" s="45"/>
      <c r="E99" s="44"/>
      <c r="F99" s="45"/>
      <c r="G99" s="46"/>
      <c r="H99" s="45"/>
      <c r="I99" s="46"/>
      <c r="J99" s="45"/>
      <c r="K99" s="46"/>
      <c r="L99" s="45"/>
      <c r="M99" s="46"/>
    </row>
    <row r="100" spans="1:13" s="47" customFormat="1" ht="13.5" customHeight="1">
      <c r="A100" s="45"/>
      <c r="B100" s="45"/>
      <c r="C100" s="45"/>
      <c r="D100" s="45"/>
      <c r="E100" s="44"/>
      <c r="F100" s="45"/>
      <c r="G100" s="46"/>
      <c r="H100" s="45"/>
      <c r="I100" s="46"/>
      <c r="J100" s="45"/>
      <c r="K100" s="46"/>
      <c r="L100" s="45"/>
      <c r="M100" s="46"/>
    </row>
    <row r="101" spans="1:13" s="47" customFormat="1" ht="21.95" customHeight="1">
      <c r="A101" s="30" t="s">
        <v>23</v>
      </c>
      <c r="B101" s="50"/>
      <c r="C101" s="50"/>
      <c r="D101" s="50"/>
      <c r="E101" s="49"/>
      <c r="F101" s="50"/>
      <c r="G101" s="68"/>
      <c r="H101" s="50"/>
      <c r="I101" s="68"/>
      <c r="J101" s="50"/>
      <c r="K101" s="68"/>
      <c r="L101" s="50"/>
      <c r="M101" s="68"/>
    </row>
    <row r="102" spans="1:13" s="47" customFormat="1" ht="16.5" customHeight="1">
      <c r="A102" s="45"/>
      <c r="B102" s="45"/>
      <c r="C102" s="45"/>
      <c r="D102" s="45"/>
      <c r="E102" s="44"/>
      <c r="F102" s="45"/>
      <c r="G102" s="46"/>
      <c r="H102" s="45"/>
      <c r="I102" s="46"/>
      <c r="J102" s="45"/>
      <c r="K102" s="46"/>
      <c r="L102" s="45"/>
      <c r="M102" s="46"/>
    </row>
    <row r="103" spans="1:13" s="47" customFormat="1" ht="16.5" customHeight="1">
      <c r="A103" s="45"/>
      <c r="B103" s="45"/>
      <c r="C103" s="45"/>
      <c r="D103" s="45"/>
      <c r="E103" s="44"/>
      <c r="F103" s="45"/>
      <c r="G103" s="46"/>
      <c r="H103" s="45"/>
      <c r="I103" s="46"/>
      <c r="J103" s="45"/>
      <c r="K103" s="46"/>
      <c r="L103" s="45"/>
      <c r="M103" s="46"/>
    </row>
    <row r="104" spans="1:13" s="47" customFormat="1" ht="16.5" customHeight="1">
      <c r="A104" s="45"/>
      <c r="B104" s="45"/>
      <c r="C104" s="45"/>
      <c r="D104" s="45"/>
      <c r="E104" s="44"/>
      <c r="F104" s="45"/>
      <c r="G104" s="46"/>
      <c r="H104" s="45"/>
      <c r="I104" s="46"/>
      <c r="J104" s="45"/>
      <c r="K104" s="46"/>
      <c r="L104" s="45"/>
      <c r="M104" s="46"/>
    </row>
    <row r="105" spans="1:13" s="47" customFormat="1" ht="16.5" customHeight="1">
      <c r="A105" s="45"/>
      <c r="B105" s="45"/>
      <c r="C105" s="45"/>
      <c r="D105" s="45"/>
      <c r="E105" s="44"/>
      <c r="F105" s="45"/>
      <c r="G105" s="46"/>
      <c r="H105" s="45"/>
      <c r="I105" s="46"/>
      <c r="J105" s="45"/>
      <c r="K105" s="46"/>
      <c r="L105" s="45"/>
      <c r="M105" s="46"/>
    </row>
    <row r="106" spans="1:13" s="47" customFormat="1" ht="16.5" customHeight="1">
      <c r="A106" s="45"/>
      <c r="B106" s="45"/>
      <c r="C106" s="45"/>
      <c r="D106" s="45"/>
      <c r="E106" s="44"/>
      <c r="F106" s="45"/>
      <c r="G106" s="46"/>
      <c r="H106" s="45"/>
      <c r="I106" s="46"/>
      <c r="J106" s="45"/>
      <c r="K106" s="46"/>
      <c r="L106" s="45"/>
      <c r="M106" s="46"/>
    </row>
    <row r="107" spans="1:13" s="47" customFormat="1" ht="16.5" customHeight="1">
      <c r="A107" s="45"/>
      <c r="B107" s="45"/>
      <c r="C107" s="45"/>
      <c r="D107" s="45"/>
      <c r="E107" s="44"/>
      <c r="F107" s="45"/>
      <c r="G107" s="46"/>
      <c r="H107" s="45"/>
      <c r="I107" s="46"/>
      <c r="J107" s="45"/>
      <c r="K107" s="46"/>
      <c r="L107" s="45"/>
      <c r="M107" s="46"/>
    </row>
    <row r="108" spans="1:13" s="47" customFormat="1" ht="16.5" customHeight="1">
      <c r="A108" s="45"/>
      <c r="B108" s="45"/>
      <c r="C108" s="45"/>
      <c r="D108" s="45"/>
      <c r="E108" s="44"/>
      <c r="F108" s="45"/>
      <c r="G108" s="46"/>
      <c r="H108" s="45"/>
      <c r="I108" s="46"/>
      <c r="J108" s="45"/>
      <c r="K108" s="46"/>
      <c r="L108" s="45"/>
      <c r="M108" s="46"/>
    </row>
    <row r="109" spans="1:13" s="47" customFormat="1" ht="16.5" customHeight="1">
      <c r="A109" s="45"/>
      <c r="B109" s="45"/>
      <c r="C109" s="45"/>
      <c r="D109" s="45"/>
      <c r="E109" s="44"/>
      <c r="F109" s="45"/>
      <c r="G109" s="46"/>
      <c r="H109" s="45"/>
      <c r="I109" s="46"/>
      <c r="J109" s="45"/>
      <c r="K109" s="46"/>
      <c r="L109" s="45"/>
      <c r="M109" s="46"/>
    </row>
    <row r="110" spans="1:13" s="47" customFormat="1" ht="16.5" customHeight="1">
      <c r="A110" s="45"/>
      <c r="B110" s="45"/>
      <c r="C110" s="45"/>
      <c r="D110" s="45"/>
      <c r="E110" s="44"/>
      <c r="F110" s="45"/>
      <c r="G110" s="46"/>
      <c r="H110" s="45"/>
      <c r="I110" s="46"/>
      <c r="J110" s="45"/>
      <c r="K110" s="46"/>
      <c r="L110" s="45"/>
      <c r="M110" s="46"/>
    </row>
    <row r="111" spans="1:13" s="47" customFormat="1" ht="16.5" customHeight="1">
      <c r="A111" s="45"/>
      <c r="B111" s="45"/>
      <c r="C111" s="45"/>
      <c r="D111" s="45"/>
      <c r="E111" s="44"/>
      <c r="F111" s="45"/>
      <c r="G111" s="46"/>
      <c r="H111" s="45"/>
      <c r="I111" s="46"/>
      <c r="J111" s="45"/>
      <c r="K111" s="46"/>
      <c r="L111" s="45"/>
      <c r="M111" s="46"/>
    </row>
  </sheetData>
  <mergeCells count="8">
    <mergeCell ref="G55:I55"/>
    <mergeCell ref="K55:M55"/>
    <mergeCell ref="G56:I56"/>
    <mergeCell ref="K56:M56"/>
    <mergeCell ref="G6:I6"/>
    <mergeCell ref="K6:M6"/>
    <mergeCell ref="G7:I7"/>
    <mergeCell ref="K7:M7"/>
  </mergeCells>
  <pageMargins left="0.8" right="0.5" top="0.5" bottom="0.6" header="0.49" footer="0.4"/>
  <pageSetup paperSize="9" scale="98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G9:M9 G58:M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 2-4</vt:lpstr>
      <vt:lpstr>Eng 5 (PL)</vt:lpstr>
      <vt:lpstr>Eng 6</vt:lpstr>
      <vt:lpstr>Eng 7</vt:lpstr>
      <vt:lpstr>Eng 8-9</vt:lpstr>
      <vt:lpstr>'Eng 2-4'!Print_Area</vt:lpstr>
      <vt:lpstr>'Eng 5 (PL)'!Print_Area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Praphensri Puttaluck (TH)</cp:lastModifiedBy>
  <cp:revision/>
  <cp:lastPrinted>2025-05-09T02:18:52Z</cp:lastPrinted>
  <dcterms:created xsi:type="dcterms:W3CDTF">2022-04-28T09:26:03Z</dcterms:created>
  <dcterms:modified xsi:type="dcterms:W3CDTF">2025-05-09T02:19:29Z</dcterms:modified>
  <cp:category/>
  <cp:contentStatus/>
</cp:coreProperties>
</file>