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อดิสร\อดิสร-2568\อรสิริน โฮลดิ้ง 2568\อรสิริน โฮลดิ้ง_Mar'68\"/>
    </mc:Choice>
  </mc:AlternateContent>
  <xr:revisionPtr revIDLastSave="0" documentId="13_ncr:1_{39AFBA19-5701-433D-9FF4-FE7E14530D0F}" xr6:coauthVersionLast="47" xr6:coauthVersionMax="47" xr10:uidLastSave="{00000000-0000-0000-0000-000000000000}"/>
  <bookViews>
    <workbookView xWindow="-120" yWindow="-120" windowWidth="29040" windowHeight="15720" xr2:uid="{00309BF9-CBDD-4969-96A6-D921E9F06B22}"/>
  </bookViews>
  <sheets>
    <sheet name="BS" sheetId="1" r:id="rId1"/>
    <sheet name="PL" sheetId="2" r:id="rId2"/>
    <sheet name="CE-Conso" sheetId="3" r:id="rId3"/>
    <sheet name="CE-SEPARATED" sheetId="4" r:id="rId4"/>
    <sheet name="CF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6" i="2" l="1"/>
  <c r="E12" i="1" l="1"/>
  <c r="E15" i="1"/>
  <c r="U15" i="3" l="1"/>
  <c r="Y15" i="3" s="1"/>
  <c r="U16" i="3"/>
  <c r="Y16" i="3"/>
  <c r="U24" i="3"/>
  <c r="Y24" i="3" s="1"/>
  <c r="U25" i="3"/>
  <c r="Y25" i="3" s="1"/>
  <c r="P13" i="4"/>
  <c r="P19" i="4"/>
  <c r="M14" i="3" l="1"/>
  <c r="U14" i="3"/>
  <c r="Y14" i="3" s="1"/>
  <c r="E15" i="5"/>
  <c r="E14" i="5"/>
  <c r="E13" i="5"/>
  <c r="E12" i="5"/>
  <c r="D8" i="2" l="1"/>
  <c r="E57" i="5" l="1"/>
  <c r="L14" i="4" l="1"/>
  <c r="M13" i="3"/>
  <c r="E69" i="1" l="1"/>
  <c r="Y22" i="3" l="1"/>
  <c r="H16" i="4" l="1"/>
  <c r="H22" i="4"/>
  <c r="U12" i="3" l="1"/>
  <c r="U21" i="3"/>
  <c r="A18" i="4"/>
  <c r="A12" i="4"/>
  <c r="P14" i="4"/>
  <c r="S19" i="3"/>
  <c r="Q19" i="3"/>
  <c r="K19" i="3"/>
  <c r="I19" i="3"/>
  <c r="G19" i="3"/>
  <c r="M19" i="3"/>
  <c r="I28" i="3"/>
  <c r="U13" i="3" l="1"/>
  <c r="Y13" i="3" s="1"/>
  <c r="D13" i="2" l="1"/>
  <c r="D17" i="2" s="1"/>
  <c r="D20" i="2"/>
  <c r="J20" i="2"/>
  <c r="J13" i="2"/>
  <c r="J17" i="2" s="1"/>
  <c r="F13" i="2"/>
  <c r="F17" i="2" s="1"/>
  <c r="F20" i="2"/>
  <c r="K104" i="1"/>
  <c r="I104" i="1"/>
  <c r="G104" i="1"/>
  <c r="F22" i="2" l="1"/>
  <c r="F27" i="2" s="1"/>
  <c r="F30" i="2" s="1"/>
  <c r="F34" i="2" s="1"/>
  <c r="D22" i="2"/>
  <c r="D27" i="2" s="1"/>
  <c r="D30" i="2" s="1"/>
  <c r="J22" i="2"/>
  <c r="J27" i="2" s="1"/>
  <c r="J30" i="2" s="1"/>
  <c r="J34" i="2" s="1"/>
  <c r="G17" i="1"/>
  <c r="K7" i="1"/>
  <c r="D34" i="2" l="1"/>
  <c r="E10" i="5"/>
  <c r="F41" i="2"/>
  <c r="F66" i="2" s="1"/>
  <c r="D41" i="2"/>
  <c r="M23" i="3"/>
  <c r="U23" i="3" s="1"/>
  <c r="I13" i="5" l="1"/>
  <c r="E68" i="5" l="1"/>
  <c r="W26" i="3" l="1"/>
  <c r="P12" i="4" l="1"/>
  <c r="A22" i="4"/>
  <c r="A16" i="4"/>
  <c r="A4" i="3"/>
  <c r="A52" i="2"/>
  <c r="I7" i="1" l="1"/>
  <c r="L22" i="4"/>
  <c r="F56" i="2"/>
  <c r="A2" i="5" l="1"/>
  <c r="A41" i="1"/>
  <c r="A39" i="5" l="1"/>
  <c r="A78" i="5"/>
  <c r="P20" i="4"/>
  <c r="E70" i="5" l="1"/>
  <c r="W17" i="3"/>
  <c r="W19" i="3" s="1"/>
  <c r="K106" i="1" l="1"/>
  <c r="G106" i="1"/>
  <c r="K14" i="5" l="1"/>
  <c r="K13" i="5"/>
  <c r="I14" i="5"/>
  <c r="G14" i="5"/>
  <c r="G13" i="5"/>
  <c r="K12" i="5"/>
  <c r="I12" i="5"/>
  <c r="G12" i="5"/>
  <c r="G8" i="5"/>
  <c r="G68" i="5"/>
  <c r="G57" i="5"/>
  <c r="I60" i="2"/>
  <c r="G60" i="2"/>
  <c r="E60" i="2"/>
  <c r="H20" i="2"/>
  <c r="H13" i="2"/>
  <c r="H17" i="2" s="1"/>
  <c r="P18" i="4"/>
  <c r="J22" i="4"/>
  <c r="F22" i="4"/>
  <c r="L16" i="4"/>
  <c r="J16" i="4"/>
  <c r="F16" i="4"/>
  <c r="S28" i="3"/>
  <c r="Q28" i="3"/>
  <c r="E100" i="1" s="1"/>
  <c r="M28" i="3"/>
  <c r="K28" i="3"/>
  <c r="G28" i="3"/>
  <c r="Y21" i="3"/>
  <c r="Y12" i="3"/>
  <c r="K69" i="1"/>
  <c r="I69" i="1"/>
  <c r="G69" i="1"/>
  <c r="K60" i="1"/>
  <c r="I60" i="1"/>
  <c r="G60" i="1"/>
  <c r="E60" i="1"/>
  <c r="G29" i="1"/>
  <c r="E29" i="1"/>
  <c r="E17" i="1"/>
  <c r="E104" i="1" l="1"/>
  <c r="G45" i="5"/>
  <c r="G84" i="5"/>
  <c r="E70" i="1"/>
  <c r="W28" i="3"/>
  <c r="H22" i="2"/>
  <c r="H27" i="2" s="1"/>
  <c r="H30" i="2" s="1"/>
  <c r="H38" i="2" s="1"/>
  <c r="H66" i="2" s="1"/>
  <c r="Y23" i="3"/>
  <c r="G70" i="1"/>
  <c r="G107" i="1" s="1"/>
  <c r="I70" i="1"/>
  <c r="K70" i="1"/>
  <c r="K107" i="1" s="1"/>
  <c r="E30" i="1"/>
  <c r="G30" i="1"/>
  <c r="H41" i="2" l="1"/>
  <c r="O17" i="3"/>
  <c r="I10" i="5"/>
  <c r="H34" i="2"/>
  <c r="H60" i="2" s="1"/>
  <c r="H63" i="2" s="1"/>
  <c r="E28" i="5"/>
  <c r="E31" i="5" s="1"/>
  <c r="E69" i="5" s="1"/>
  <c r="G10" i="5"/>
  <c r="G28" i="5" s="1"/>
  <c r="G31" i="5" s="1"/>
  <c r="G69" i="5" s="1"/>
  <c r="G71" i="5" s="1"/>
  <c r="F63" i="2"/>
  <c r="J38" i="2"/>
  <c r="J66" i="2" s="1"/>
  <c r="K10" i="5"/>
  <c r="J60" i="2"/>
  <c r="J63" i="2" s="1"/>
  <c r="O19" i="3" l="1"/>
  <c r="U17" i="3"/>
  <c r="U19" i="3" s="1"/>
  <c r="N15" i="4"/>
  <c r="E71" i="5"/>
  <c r="N21" i="4"/>
  <c r="N22" i="4" s="1"/>
  <c r="I106" i="1" s="1"/>
  <c r="O26" i="3"/>
  <c r="U26" i="3" s="1"/>
  <c r="J41" i="2"/>
  <c r="J8" i="2"/>
  <c r="J56" i="2" s="1"/>
  <c r="A81" i="1"/>
  <c r="I107" i="1" l="1"/>
  <c r="N16" i="4"/>
  <c r="P15" i="4"/>
  <c r="P16" i="4" s="1"/>
  <c r="K8" i="5"/>
  <c r="Y17" i="3"/>
  <c r="Y19" i="3" s="1"/>
  <c r="P21" i="4"/>
  <c r="P22" i="4" s="1"/>
  <c r="O28" i="3"/>
  <c r="K47" i="1"/>
  <c r="K87" i="1"/>
  <c r="I87" i="1"/>
  <c r="G87" i="1"/>
  <c r="E87" i="1"/>
  <c r="I47" i="1"/>
  <c r="G47" i="1"/>
  <c r="E47" i="1"/>
  <c r="A2" i="2"/>
  <c r="A50" i="2" s="1"/>
  <c r="K45" i="5" l="1"/>
  <c r="K84" i="5"/>
  <c r="E106" i="1"/>
  <c r="A2" i="3"/>
  <c r="A2" i="4" s="1"/>
  <c r="Y26" i="3"/>
  <c r="Y28" i="3" s="1"/>
  <c r="U28" i="3"/>
  <c r="A43" i="1"/>
  <c r="A83" i="1" s="1"/>
  <c r="E107" i="1" l="1"/>
  <c r="D56" i="2"/>
  <c r="E8" i="5"/>
  <c r="H8" i="2"/>
  <c r="A4" i="4"/>
  <c r="A4" i="5" s="1"/>
  <c r="E84" i="5" l="1"/>
  <c r="E45" i="5"/>
  <c r="H56" i="2"/>
  <c r="I8" i="5"/>
  <c r="A41" i="5"/>
  <c r="A80" i="5"/>
  <c r="D63" i="2"/>
  <c r="I45" i="5" l="1"/>
  <c r="I84" i="5"/>
  <c r="K28" i="5"/>
  <c r="K31" i="5" s="1"/>
  <c r="K68" i="5"/>
  <c r="K57" i="5"/>
  <c r="K69" i="5" l="1"/>
  <c r="K71" i="5" s="1"/>
  <c r="I57" i="5" l="1"/>
  <c r="I68" i="5" l="1"/>
  <c r="I28" i="5" l="1"/>
  <c r="I31" i="5" s="1"/>
  <c r="I69" i="5" s="1"/>
  <c r="I17" i="1" l="1"/>
  <c r="I29" i="1"/>
  <c r="I70" i="5"/>
  <c r="I71" i="5" s="1"/>
  <c r="K17" i="1"/>
  <c r="K29" i="1"/>
  <c r="K30" i="1" l="1"/>
  <c r="I30" i="1"/>
  <c r="A77" i="1"/>
  <c r="A37" i="1"/>
  <c r="A115" i="1"/>
  <c r="A116" i="1"/>
  <c r="A38" i="1"/>
  <c r="A78" i="1"/>
</calcChain>
</file>

<file path=xl/sharedStrings.xml><?xml version="1.0" encoding="utf-8"?>
<sst xmlns="http://schemas.openxmlformats.org/spreadsheetml/2006/main" count="296" uniqueCount="204">
  <si>
    <t>บริษัท อรสิริน โฮลดิ้ง จำกัด (มหาชน) และบริษัทย่อย</t>
  </si>
  <si>
    <t>งบฐานะการเงิน</t>
  </si>
  <si>
    <t>ณ วันที่ 31 มีนาคม 2568</t>
  </si>
  <si>
    <t>หน่วย : 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</si>
  <si>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</si>
  <si>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</si>
  <si>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</si>
  <si>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</si>
  <si>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31 มีนาคม 2568</t>
  </si>
  <si>
    <t>31 ธันวาคม 2567</t>
  </si>
  <si>
    <t>(ยังไม่ได้ตรวจสอบ/</t>
  </si>
  <si>
    <t>(ตรวจสอบแล้ว)</t>
  </si>
  <si>
    <t>สอบทานแล้ว)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</si>
  <si>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</si>
  <si>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</si>
  <si>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</si>
  <si>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เงินจ่ายล่วงหน้าตามสัญญา</t>
  </si>
  <si>
    <t>เงินให้กู้ยืมแก่กิจการที่เกี่ยวข้องกัน</t>
  </si>
  <si>
    <t>สินค้าคงเหลือ</t>
  </si>
  <si>
    <t>เงินมัดจำที่ดิน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</si>
  <si>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</si>
  <si>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</si>
  <si>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เงินฝากธนาคารที่มีภาระผูกพันและข้อจำกัดในการเบิกใช้</t>
  </si>
  <si>
    <t>9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</si>
  <si>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</si>
  <si>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</si>
  <si>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</si>
  <si>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</si>
  <si>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</si>
  <si>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</si>
  <si>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ที่ดินรอการพัฒนา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</si>
  <si>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</si>
  <si>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</si>
  <si>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</si>
  <si>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</si>
  <si>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- 2 -</t>
  </si>
  <si>
    <t>งบฐานะการเงิน (ต่อ)</t>
  </si>
  <si>
    <t>หนี้สินและส่วนของผู้ถือหุ้น</t>
  </si>
  <si>
    <t>(ตรวจสอบแล้ว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</si>
  <si>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</si>
  <si>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</si>
  <si>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</si>
  <si>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หนี้สินที่เกิดขึ้นจากสัญญา-หมุนเวียน</t>
  </si>
  <si>
    <t>เงินกู้ยืมจากกิจการที่เกี่ยวข้องกัน</t>
  </si>
  <si>
    <t>ส่วนของหนี้สินระยะยาวที่ถึงกำหนดชำระภายในหนึ่งปี</t>
  </si>
  <si>
    <t>- เงินกู้ยืมระยะยาวจากสถาบันการเงิน</t>
  </si>
  <si>
    <t>- 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</si>
  <si>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</si>
  <si>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</si>
  <si>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</si>
  <si>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</si>
  <si>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หุ้นกู้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</si>
  <si>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</si>
  <si>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</si>
  <si>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</si>
  <si>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</si>
  <si>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</si>
  <si>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</si>
  <si>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- 3 -</t>
  </si>
  <si>
    <r>
      <t xml:space="preserve">หนี้สินและส่วนของผู้ถือหุ้น </t>
    </r>
    <r>
      <rPr>
        <sz val="14"/>
        <color theme="1"/>
        <rFont val="Angsana New"/>
        <family val="1"/>
      </rPr>
      <t>(ต่อ)</t>
    </r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</si>
  <si>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</si>
  <si>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</si>
  <si>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</si>
  <si>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1,500,000,000 หุ้น มูลค่าหุ้นละ 1 บาท</t>
  </si>
  <si>
    <t>ทุนที่ออกและชำระเต็มมูลค่าแล้ว</t>
  </si>
  <si>
    <t>ส่วนเกินมูลค่าหุ้น</t>
  </si>
  <si>
    <t>การรวมกิจการภายใต้การควบคุมเดียวกัน</t>
  </si>
  <si>
    <t>ส่วนเกินทุนจาการรวมกิจการ</t>
  </si>
  <si>
    <t>ส่วนต่างจากการรวมกิจการ</t>
  </si>
  <si>
    <t>ส่วนต่างจากการเปลี่ยนแปลงเงินลงทุนในบริษัทย่อย</t>
  </si>
  <si>
    <t>กำไรสะสม</t>
  </si>
  <si>
    <t>ทุนสำรองตามกฎหมาย</t>
  </si>
  <si>
    <t>26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</si>
  <si>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</si>
  <si>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</si>
  <si>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</si>
  <si>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 xml:space="preserve">       รวมส่วนของผู้ถือหุ้น</t>
  </si>
  <si>
    <t>รวมหนี้สินและส่วนของผู้ถือหุ้น</t>
  </si>
  <si>
    <t>- 4 -</t>
  </si>
  <si>
    <t>งบกำไรขาดทุนเบ็ดเสร็จ</t>
  </si>
  <si>
    <t>สำหรับงวด 3 เดือน  สิ้นสุดวันที่ 31 มีนาคม 2568 (ยังไม่ได้ตรวจสอบ/สอบทานแล้ว)</t>
  </si>
  <si>
    <t>31 มีนาคม 2567</t>
  </si>
  <si>
    <t>รายได้</t>
  </si>
  <si>
    <t>ต้นทุน</t>
  </si>
  <si>
    <t>กำไรขั้นต้น</t>
  </si>
  <si>
    <t xml:space="preserve">รายได้อื่น 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</si>
  <si>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</si>
  <si>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</si>
  <si>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</si>
  <si>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</si>
  <si>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</si>
  <si>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</si>
  <si>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</si>
  <si>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</si>
  <si>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รายได้(ค่าใช้จ่าย)ภาษีเงินได้</t>
  </si>
  <si>
    <t>กำไรสำหรับงวด</t>
  </si>
  <si>
    <t xml:space="preserve">กำไร(ขาดทุน)เบ็ดเสร็จอื่นสำหรับงวด 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</si>
  <si>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</si>
  <si>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</si>
  <si>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</si>
  <si>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</si>
  <si>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                     ลงชื่อ ...............................................................................................................................กรรมการตามอำนาจ</t>
  </si>
  <si>
    <t>( นางอารีย์   อุดมศิริธำรง )      ( นายปรีดิกร  บูรณุปกรณ์ )</t>
  </si>
  <si>
    <t>- 5 -</t>
  </si>
  <si>
    <t>งบกำไรขาดทุนเบ็ดเสร็จ (ต่อ)</t>
  </si>
  <si>
    <t>การแบ่งปันกำไร(ขาดทุน)เบ็ดเสร็จรวม</t>
  </si>
  <si>
    <t>กำไรต่อหุ้นขั้นพื้นฐาน</t>
  </si>
  <si>
    <t>กำไรต่อหุ้น - ส่วนที่เป็นของบริษัทใหญ่</t>
  </si>
  <si>
    <t>- 6 -</t>
  </si>
  <si>
    <t>งบการเปลี่ยนแปลงส่วนของผุ้ถือหุ้น</t>
  </si>
  <si>
    <t>ทุนที่ออกและชำระแล้ว</t>
  </si>
  <si>
    <t>ส่วนเกินมูลค่าหุ้นสามัญ</t>
  </si>
  <si>
    <t>ส่วนเกินทุนจากการ
รวมกิจการภายใต้
การควบคุมเดียวกัน</t>
  </si>
  <si>
    <t>ผลต่างจากการเปลี่ยนแปลงเงินลงทุนในบริษัทย่อย</t>
  </si>
  <si>
    <t>ผลต่างจากการรวมกิจการภายใต้การควบคุมเดียวกัน</t>
  </si>
  <si>
    <t>รวมส่วนของ
บริษัทใหญ่</t>
  </si>
  <si>
    <t>ส่วนได้เสีย
ที่ไม่มีอำนาจ
ควบคุม</t>
  </si>
  <si>
    <t>รวมส่วนของผู้ถือหุ้น</t>
  </si>
  <si>
    <t>จัดสรรแล้ว</t>
  </si>
  <si>
    <t>- ทุนสำรอง</t>
  </si>
  <si>
    <t>ตามกฎหมาย</t>
  </si>
  <si>
    <t>ยอดคงเหลือ ณ วันที่ 1 มกราคม 2567</t>
  </si>
  <si>
    <t>ส่วนได้เสียไม่มีอำนาจควบคุม</t>
  </si>
  <si>
    <t>สำรองตามกฏหมาย</t>
  </si>
  <si>
    <t>จ่ายเงินปันผล</t>
  </si>
  <si>
    <t>จ่ายเงินปันผล-ส่วนได้เสียไม่มีอำนาจควบคุม</t>
  </si>
  <si>
    <t>ยอดคงเหลือ ณ วันที่ 31 มีนาคม 2567</t>
  </si>
  <si>
    <t>ยอดคงเหลือ ณ วันที่ 1 มกราคม 2568</t>
  </si>
  <si>
    <t>ยอดคงเหลือ ณ วันที่ 31 มีนาคม 2568</t>
  </si>
  <si>
    <t>ลงชื่อ ...............................................................................................................................กรรมการตามอำนาจ</t>
  </si>
  <si>
    <t xml:space="preserve">                             ( นางอารีย์   อุดมศิริธำรง )      ( นายปรีดิกร  บูรณุปกรณ์ )</t>
  </si>
  <si>
    <t>- 7 -</t>
  </si>
  <si>
    <t>ส่วนเกินทุนจากการ</t>
  </si>
  <si>
    <t>ทุนที่ออกและ</t>
  </si>
  <si>
    <t>ส่วนเกินมูลค่า</t>
  </si>
  <si>
    <t xml:space="preserve">รวมกิจการภายใต้
</t>
  </si>
  <si>
    <t>รวม</t>
  </si>
  <si>
    <t>ชำระแล้ว</t>
  </si>
  <si>
    <t xml:space="preserve">หุ้นสามัญ
</t>
  </si>
  <si>
    <t>การควบคุมเดียวกัน</t>
  </si>
  <si>
    <t>เงินปันผลจ่าย</t>
  </si>
  <si>
    <t>ลงชื่อ ………...……………………………………………………………..กรรมการตามอำนาจ</t>
  </si>
  <si>
    <t xml:space="preserve">                 ( นางอารีย์   อุดมศิริธำรง )      ( นายปรีดิกร  บูรณุปกรณ์ )</t>
  </si>
  <si>
    <t>- 8 -</t>
  </si>
  <si>
    <t>งบกระแสเงินสด</t>
  </si>
  <si>
    <t>กระแสเงินสดจากกิจกรรมดำเนินงาน</t>
  </si>
  <si>
    <t>รายการปรับที่กระทบกำไร(ขาดทุน)เป็นเงินสดรับ(จ่าย)</t>
  </si>
  <si>
    <t>ค่าใช้จ่าย(รายได้)ภาษีเงินได้</t>
  </si>
  <si>
    <t>(กำไร)ขาดทุนจากการขายและตัดจำหน่ายทรัพย์สิน</t>
  </si>
  <si>
    <t>ค่าเสื่อมราคาและค่าตัดจำหน่าย</t>
  </si>
  <si>
    <t>11, 12, 13, 14</t>
  </si>
  <si>
    <t>ค่าใช้จ่ายผลประโยชน์พนักงาน</t>
  </si>
  <si>
    <t>เงินสดจ่ายผลประโยชน์พนักงาน</t>
  </si>
  <si>
    <t>การเปลี่ยนแปลงของเงินทุนหมุนเวียน</t>
  </si>
  <si>
    <t>ลูกหนี้การค้าและลูกหนี้หมุนเวียนอื่น(เพิ่มขึ้น)ลดลง</t>
  </si>
  <si>
    <t>เงินจ่ายล่วงหน้าตามสัญญา(เพิ่มขึ้น)ลดลง</t>
  </si>
  <si>
    <t>สินค้าคงเหลือ(เพิ่มขึ้น)ลดลง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</si>
  <si>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</si>
  <si>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</si>
  <si>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หนี้สินที่เกิดขึ้นจากสัญญาหมุนเวียน(เพิ่มขึ้น)ลดลง</t>
  </si>
  <si>
    <t>ที่ดินรอการพัฒนา(เพิ่มขึ้น)ลดลง</t>
  </si>
  <si>
    <t>จ่ายเงินมัดจำค่าที่ดิน(เพิ่มขึ้น)ลดลง</t>
  </si>
  <si>
    <t>กระแสเงินสดสุทธิได้มาจาก(ใช้ไปใน)กิจกรรมดำเนินงาน</t>
  </si>
  <si>
    <t>จ่ายต้นทุนทางการเงิน</t>
  </si>
  <si>
    <t xml:space="preserve">จ่ายภาษีเงินได้นิติบุคคล </t>
  </si>
  <si>
    <t>เงินสดสุทธิได้มาจาก(ใช้ไปใน)กิจกรรมดำเนินงาน</t>
  </si>
  <si>
    <t>- 9 -</t>
  </si>
  <si>
    <t xml:space="preserve">งบกระแสเงินสด (ต่อ) </t>
  </si>
  <si>
    <t>กระแสเงินสดจากกิจกรรมลงทุน</t>
  </si>
  <si>
    <t>เงินสดจ่ายเงินให้กู้ยืมแก่กิจการที่เกี่ยวข้องกัน</t>
  </si>
  <si>
    <t>30.1.2</t>
  </si>
  <si>
    <t>เงินสดรับจากเงินให้กู้ยืมแก่กิจการที่เกี่ยวข้องกัน</t>
  </si>
  <si>
    <t>เงินสดรับเงินปันผลรับจากบริษัทย่อย</t>
  </si>
  <si>
    <t>เงินสดรับ(จ่าย)สุทธิจากเงินฝากประจำที่มีภาระผูกพัน</t>
  </si>
  <si>
    <t>เงินสดจ่ายอสังหาริมทรัพย์เพื่อการลงทุน</t>
  </si>
  <si>
    <t>เงินสดรับจากการขายทรัพย์สิน</t>
  </si>
  <si>
    <t>เงินสดรับจากรายได้ทางการเงิน</t>
  </si>
  <si>
    <t>เงินสดจ่ายซื้ออุปกรณ์และเครื่องใช้สำนักงาน</t>
  </si>
  <si>
    <t>เงินสดจ่ายซื้อสินทรัพย์ไม่มีตัวตน</t>
  </si>
  <si>
    <t>เงินสดจ่ายจากเงินลงทุนบริษัทย่อย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</si>
  <si>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</si>
  <si>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</si>
  <si>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เงินสดรับ(จ่าย)สุทธิสำหรับเงินเบิกเกินบัญชีและ</t>
  </si>
  <si>
    <t>เงินกู้ยืมระยะสั้นจากสถาบันการเงิน</t>
  </si>
  <si>
    <t>เงินสดจ่ายหนี้สินตามสัญญาเช่า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</si>
  <si>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</si>
  <si>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</si>
  <si>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เงินสดรับจากเงินกู้ยืมกิจการที่เกี่ยวข้องกัน</t>
  </si>
  <si>
    <t>เงินสดจ่ายเงินกู้ยืมกิจการที่เกี่ยวข้องกัน</t>
  </si>
  <si>
    <t>เงินสดรับจากการลงทุนหุ้นสามัญในบริษัทย่อย</t>
  </si>
  <si>
    <t xml:space="preserve">     ของส่วนได้เสียที่ไม่มีอำนาจควบคุม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</si>
  <si>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</si>
  <si>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</si>
  <si>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</si>
  <si>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</si>
  <si>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- 10 -</t>
  </si>
  <si>
    <t>ข้อมูลเพิ่มเติมสำหรับงบกระแสเงินสดรายการที่ไม่ใช่เงินสด</t>
  </si>
  <si>
    <t>บันทึกดอกเบี้ยจ่ายเป็นต้นทุนของสินค้าคงเหลือ</t>
  </si>
  <si>
    <t>โอนที่ดินรอการพัฒนาไปสินค้าคงเหลือ</t>
  </si>
  <si>
    <t>โอนที่ดินรอการพัฒนาเป็นอสังหาริมทรัพย์เพื่อการลงทุน</t>
  </si>
  <si>
    <t>โอนอสังหาริมทรัพย์เพื่อการลงทุนเป็นสินค้าคงเหลือ</t>
  </si>
  <si>
    <t>โอนสินค้าคงเหลือเป็นอสังหาริมทรัพย์เพื่อการลงทุน</t>
  </si>
  <si>
    <t>โอนสินค้าคงเหลือเป็นที่ดินรอการพัฒนา</t>
  </si>
  <si>
    <t>โอนที่ดิน อาคารและอุปกรณ์เป็นที่ดินรอการพัฒนา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</si>
</sst>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5" formatCode="&quot;฿&quot;#,##0;\-&quot;฿&quot;#,##0"/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_-* #,##0_-;\-* #,##0_-;_-* &quot;-&quot;??_-;_-@_-"/>
    <numFmt numFmtId="190" formatCode="#,##0\ ;\(#,##0\)"/>
    <numFmt numFmtId="191" formatCode="#,##0.00\ ;\(#,##0.00\)"/>
    <numFmt numFmtId="192" formatCode="_(* #,##0_);_(* \(#,##0\);_(* &quot;-&quot;??_);_(@_)"/>
    <numFmt numFmtId="193" formatCode="_-* #,##0_-;\(\ #,##0\)_-;_-* \-??_-;_-@_-"/>
    <numFmt numFmtId="194" formatCode="#,##0.00_);[Black]\(#,##0.00\)"/>
    <numFmt numFmtId="195" formatCode="#,##0.00\ ;\-#,##0.00\ "/>
    <numFmt numFmtId="196" formatCode="_-* #,##0.00_-;* \(#,##0.00\)_-;_-* &quot;-&quot;??_-;_-@_-"/>
    <numFmt numFmtId="197" formatCode="#,##0.00;[Red]\(#,##0.00\)"/>
    <numFmt numFmtId="198" formatCode="_-* #,##0_-;* \(#,##0\)_-;_-* &quot;-&quot;??_-;_-@_-"/>
    <numFmt numFmtId="199" formatCode="#,##0.0000\ ;\(#,##0.0000\)"/>
    <numFmt numFmtId="200" formatCode="#,##0_);[Black]\(#,##0\)"/>
  </numFmts>
  <fonts count="2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Courier"/>
      <family val="3"/>
    </font>
    <font>
      <sz val="14"/>
      <color theme="1"/>
      <name val="Angsana New"/>
      <family val="1"/>
    </font>
    <font>
      <sz val="14"/>
      <name val="AngsanaUPC"/>
      <family val="1"/>
      <charset val="1"/>
    </font>
    <font>
      <sz val="10"/>
      <color indexed="8"/>
      <name val="MS Sans Serif"/>
      <family val="2"/>
      <charset val="222"/>
    </font>
    <font>
      <b/>
      <sz val="14"/>
      <name val="Angsana New"/>
      <family val="1"/>
      <charset val="222"/>
    </font>
    <font>
      <sz val="16"/>
      <name val="AngsanaUPC"/>
      <family val="1"/>
      <charset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4"/>
      <color indexed="8"/>
      <name val="Angsana New"/>
      <family val="1"/>
    </font>
    <font>
      <sz val="13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  <charset val="222"/>
    </font>
    <font>
      <b/>
      <sz val="14"/>
      <color theme="1"/>
      <name val="Angsana New"/>
      <family val="1"/>
    </font>
    <font>
      <b/>
      <sz val="13"/>
      <color theme="1"/>
      <name val="Angsana New"/>
      <family val="1"/>
    </font>
    <font>
      <b/>
      <u/>
      <sz val="14"/>
      <color theme="1"/>
      <name val="Angsana New"/>
      <family val="1"/>
    </font>
    <font>
      <b/>
      <sz val="14"/>
      <name val="AngsanaUPC"/>
      <family val="1"/>
      <charset val="222"/>
    </font>
    <font>
      <sz val="14"/>
      <color indexed="8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</borders>
  <cellStyleXfs count="3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39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0" fontId="2" fillId="0" borderId="0"/>
    <xf numFmtId="0" fontId="10" fillId="0" borderId="0"/>
    <xf numFmtId="0" fontId="2" fillId="0" borderId="0"/>
    <xf numFmtId="5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5" fontId="2" fillId="0" borderId="0" applyFont="0" applyFill="0" applyBorder="0" applyAlignment="0" applyProtection="0"/>
    <xf numFmtId="0" fontId="8" fillId="0" borderId="0"/>
    <xf numFmtId="0" fontId="12" fillId="0" borderId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0" fontId="15" fillId="0" borderId="0"/>
    <xf numFmtId="0" fontId="10" fillId="0" borderId="0"/>
    <xf numFmtId="43" fontId="2" fillId="0" borderId="0" applyFont="0" applyFill="0" applyBorder="0" applyAlignment="0" applyProtection="0"/>
  </cellStyleXfs>
  <cellXfs count="308">
    <xf numFmtId="0" fontId="0" fillId="0" borderId="0" xfId="0"/>
    <xf numFmtId="49" fontId="4" fillId="0" borderId="0" xfId="2" applyNumberFormat="1" applyFont="1" applyAlignment="1">
      <alignment horizontal="center"/>
    </xf>
    <xf numFmtId="188" fontId="4" fillId="0" borderId="0" xfId="3" applyNumberFormat="1" applyFont="1" applyAlignment="1">
      <alignment horizontal="left"/>
    </xf>
    <xf numFmtId="188" fontId="4" fillId="0" borderId="0" xfId="3" applyNumberFormat="1" applyFont="1"/>
    <xf numFmtId="190" fontId="3" fillId="0" borderId="0" xfId="12" applyNumberFormat="1" applyFont="1" applyAlignment="1">
      <alignment horizontal="center"/>
    </xf>
    <xf numFmtId="188" fontId="3" fillId="0" borderId="0" xfId="12" applyNumberFormat="1" applyFont="1" applyAlignment="1">
      <alignment horizontal="center"/>
    </xf>
    <xf numFmtId="39" fontId="4" fillId="0" borderId="0" xfId="17" applyNumberFormat="1" applyFont="1"/>
    <xf numFmtId="188" fontId="4" fillId="0" borderId="0" xfId="17" applyNumberFormat="1" applyFont="1"/>
    <xf numFmtId="193" fontId="9" fillId="0" borderId="0" xfId="18" quotePrefix="1" applyNumberFormat="1" applyFont="1" applyFill="1" applyBorder="1" applyAlignment="1">
      <alignment horizontal="center"/>
    </xf>
    <xf numFmtId="39" fontId="3" fillId="0" borderId="0" xfId="17" applyNumberFormat="1" applyFont="1"/>
    <xf numFmtId="195" fontId="6" fillId="0" borderId="2" xfId="19" applyNumberFormat="1" applyFont="1" applyFill="1" applyBorder="1"/>
    <xf numFmtId="190" fontId="4" fillId="0" borderId="0" xfId="17" applyNumberFormat="1" applyFont="1" applyAlignment="1">
      <alignment horizontal="center"/>
    </xf>
    <xf numFmtId="39" fontId="4" fillId="0" borderId="0" xfId="17" applyNumberFormat="1" applyFont="1" applyAlignment="1">
      <alignment horizontal="right"/>
    </xf>
    <xf numFmtId="0" fontId="4" fillId="0" borderId="0" xfId="21" applyFont="1"/>
    <xf numFmtId="190" fontId="4" fillId="0" borderId="0" xfId="17" applyNumberFormat="1" applyFont="1"/>
    <xf numFmtId="196" fontId="4" fillId="0" borderId="0" xfId="22" applyNumberFormat="1" applyFont="1" applyFill="1" applyBorder="1"/>
    <xf numFmtId="196" fontId="4" fillId="0" borderId="0" xfId="22" applyNumberFormat="1" applyFont="1" applyFill="1"/>
    <xf numFmtId="196" fontId="4" fillId="0" borderId="0" xfId="17" applyNumberFormat="1" applyFont="1"/>
    <xf numFmtId="190" fontId="4" fillId="0" borderId="0" xfId="3" applyNumberFormat="1" applyFont="1"/>
    <xf numFmtId="189" fontId="4" fillId="0" borderId="0" xfId="18" applyNumberFormat="1" applyFont="1" applyFill="1"/>
    <xf numFmtId="197" fontId="4" fillId="0" borderId="0" xfId="1" applyNumberFormat="1" applyFont="1" applyFill="1"/>
    <xf numFmtId="197" fontId="4" fillId="0" borderId="0" xfId="1" applyNumberFormat="1" applyFont="1"/>
    <xf numFmtId="192" fontId="4" fillId="0" borderId="0" xfId="14" applyNumberFormat="1" applyFont="1" applyFill="1" applyBorder="1" applyAlignment="1">
      <alignment horizontal="right"/>
    </xf>
    <xf numFmtId="37" fontId="3" fillId="0" borderId="0" xfId="0" applyNumberFormat="1" applyFont="1"/>
    <xf numFmtId="37" fontId="13" fillId="0" borderId="0" xfId="24" applyNumberFormat="1" applyFont="1"/>
    <xf numFmtId="37" fontId="3" fillId="0" borderId="0" xfId="25" applyNumberFormat="1" applyFont="1" applyAlignment="1">
      <alignment vertical="center"/>
    </xf>
    <xf numFmtId="37" fontId="4" fillId="0" borderId="0" xfId="25" applyNumberFormat="1" applyFont="1" applyAlignment="1">
      <alignment vertical="center"/>
    </xf>
    <xf numFmtId="192" fontId="4" fillId="0" borderId="0" xfId="25" applyNumberFormat="1" applyFont="1" applyAlignment="1">
      <alignment horizontal="right" vertical="center"/>
    </xf>
    <xf numFmtId="192" fontId="4" fillId="0" borderId="0" xfId="26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191" fontId="4" fillId="0" borderId="0" xfId="26" applyNumberFormat="1" applyFont="1" applyAlignment="1">
      <alignment horizontal="right" vertical="center"/>
    </xf>
    <xf numFmtId="39" fontId="4" fillId="0" borderId="0" xfId="3" applyFont="1"/>
    <xf numFmtId="37" fontId="4" fillId="0" borderId="0" xfId="14" applyNumberFormat="1" applyFont="1" applyFill="1" applyBorder="1" applyAlignment="1">
      <alignment vertical="center"/>
    </xf>
    <xf numFmtId="191" fontId="4" fillId="0" borderId="0" xfId="0" applyNumberFormat="1" applyFont="1" applyAlignment="1">
      <alignment vertical="center"/>
    </xf>
    <xf numFmtId="192" fontId="4" fillId="0" borderId="0" xfId="0" applyNumberFormat="1" applyFont="1"/>
    <xf numFmtId="192" fontId="6" fillId="0" borderId="0" xfId="1" applyNumberFormat="1" applyFont="1" applyFill="1" applyAlignment="1">
      <alignment vertical="center"/>
    </xf>
    <xf numFmtId="192" fontId="6" fillId="0" borderId="0" xfId="5" applyNumberFormat="1" applyFont="1" applyFill="1" applyBorder="1" applyAlignment="1">
      <alignment vertical="center"/>
    </xf>
    <xf numFmtId="198" fontId="6" fillId="0" borderId="0" xfId="7" applyNumberFormat="1" applyFont="1"/>
    <xf numFmtId="37" fontId="6" fillId="0" borderId="0" xfId="7" applyNumberFormat="1" applyFont="1"/>
    <xf numFmtId="188" fontId="4" fillId="0" borderId="0" xfId="12" applyNumberFormat="1" applyFont="1"/>
    <xf numFmtId="39" fontId="4" fillId="0" borderId="0" xfId="12" applyNumberFormat="1" applyFont="1"/>
    <xf numFmtId="194" fontId="4" fillId="0" borderId="0" xfId="11" applyNumberFormat="1" applyFont="1"/>
    <xf numFmtId="187" fontId="4" fillId="0" borderId="0" xfId="5" applyNumberFormat="1" applyFont="1" applyFill="1" applyAlignment="1"/>
    <xf numFmtId="37" fontId="3" fillId="0" borderId="0" xfId="25" applyNumberFormat="1" applyFont="1"/>
    <xf numFmtId="0" fontId="4" fillId="0" borderId="0" xfId="12" applyFont="1"/>
    <xf numFmtId="191" fontId="4" fillId="0" borderId="0" xfId="5" applyNumberFormat="1" applyFont="1" applyFill="1" applyBorder="1" applyAlignment="1"/>
    <xf numFmtId="192" fontId="4" fillId="0" borderId="0" xfId="5" applyNumberFormat="1" applyFont="1" applyFill="1" applyAlignment="1"/>
    <xf numFmtId="190" fontId="4" fillId="0" borderId="0" xfId="12" applyNumberFormat="1" applyFont="1"/>
    <xf numFmtId="39" fontId="6" fillId="0" borderId="0" xfId="7" applyNumberFormat="1" applyFont="1"/>
    <xf numFmtId="189" fontId="4" fillId="0" borderId="0" xfId="5" applyNumberFormat="1" applyFont="1" applyFill="1" applyAlignment="1"/>
    <xf numFmtId="43" fontId="4" fillId="0" borderId="0" xfId="5" applyFont="1" applyFill="1" applyAlignment="1"/>
    <xf numFmtId="39" fontId="4" fillId="0" borderId="0" xfId="3" applyFont="1" applyAlignment="1">
      <alignment horizontal="center"/>
    </xf>
    <xf numFmtId="192" fontId="16" fillId="0" borderId="8" xfId="14" applyNumberFormat="1" applyFont="1" applyFill="1" applyBorder="1" applyAlignment="1">
      <alignment horizontal="right"/>
    </xf>
    <xf numFmtId="192" fontId="16" fillId="0" borderId="6" xfId="14" applyNumberFormat="1" applyFont="1" applyFill="1" applyBorder="1" applyAlignment="1">
      <alignment horizontal="right" vertical="center"/>
    </xf>
    <xf numFmtId="192" fontId="16" fillId="0" borderId="0" xfId="14" applyNumberFormat="1" applyFont="1" applyFill="1" applyBorder="1" applyAlignment="1">
      <alignment horizontal="right"/>
    </xf>
    <xf numFmtId="192" fontId="16" fillId="0" borderId="8" xfId="14" applyNumberFormat="1" applyFont="1" applyFill="1" applyBorder="1" applyAlignment="1">
      <alignment horizontal="right" vertical="center"/>
    </xf>
    <xf numFmtId="39" fontId="4" fillId="0" borderId="0" xfId="3" applyFont="1" applyAlignment="1">
      <alignment horizontal="left"/>
    </xf>
    <xf numFmtId="39" fontId="6" fillId="0" borderId="0" xfId="7" quotePrefix="1" applyNumberFormat="1" applyFont="1" applyAlignment="1">
      <alignment horizontal="center" vertical="center"/>
    </xf>
    <xf numFmtId="37" fontId="14" fillId="0" borderId="0" xfId="0" applyNumberFormat="1" applyFont="1"/>
    <xf numFmtId="37" fontId="18" fillId="0" borderId="0" xfId="0" applyNumberFormat="1" applyFont="1"/>
    <xf numFmtId="37" fontId="17" fillId="0" borderId="0" xfId="0" applyNumberFormat="1" applyFont="1" applyAlignment="1">
      <alignment horizontal="left"/>
    </xf>
    <xf numFmtId="37" fontId="6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Continuous"/>
    </xf>
    <xf numFmtId="198" fontId="6" fillId="0" borderId="0" xfId="0" applyNumberFormat="1" applyFont="1" applyAlignment="1">
      <alignment horizontal="right"/>
    </xf>
    <xf numFmtId="39" fontId="6" fillId="0" borderId="0" xfId="0" applyNumberFormat="1" applyFont="1" applyAlignment="1">
      <alignment horizontal="right"/>
    </xf>
    <xf numFmtId="39" fontId="17" fillId="0" borderId="0" xfId="24" applyNumberFormat="1" applyFont="1" applyAlignment="1">
      <alignment horizontal="right"/>
    </xf>
    <xf numFmtId="37" fontId="17" fillId="0" borderId="0" xfId="0" applyNumberFormat="1" applyFont="1" applyAlignment="1">
      <alignment horizontal="centerContinuous"/>
    </xf>
    <xf numFmtId="37" fontId="17" fillId="0" borderId="0" xfId="0" applyNumberFormat="1" applyFont="1" applyAlignment="1">
      <alignment horizontal="center"/>
    </xf>
    <xf numFmtId="198" fontId="17" fillId="0" borderId="8" xfId="0" quotePrefix="1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9" fontId="17" fillId="0" borderId="8" xfId="0" quotePrefix="1" applyNumberFormat="1" applyFont="1" applyBorder="1" applyAlignment="1">
      <alignment horizontal="center" vertical="center"/>
    </xf>
    <xf numFmtId="37" fontId="17" fillId="0" borderId="0" xfId="0" quotePrefix="1" applyNumberFormat="1" applyFont="1" applyAlignment="1">
      <alignment horizontal="center" vertical="center"/>
    </xf>
    <xf numFmtId="37" fontId="6" fillId="0" borderId="0" xfId="0" applyNumberFormat="1" applyFont="1"/>
    <xf numFmtId="37" fontId="17" fillId="0" borderId="0" xfId="0" applyNumberFormat="1" applyFont="1" applyProtection="1">
      <protection locked="0"/>
    </xf>
    <xf numFmtId="37" fontId="17" fillId="0" borderId="0" xfId="0" applyNumberFormat="1" applyFont="1"/>
    <xf numFmtId="37" fontId="6" fillId="0" borderId="0" xfId="0" applyNumberFormat="1" applyFont="1" applyAlignment="1">
      <alignment horizontal="left"/>
    </xf>
    <xf numFmtId="37" fontId="6" fillId="0" borderId="0" xfId="0" applyNumberFormat="1" applyFont="1" applyAlignment="1">
      <alignment horizontal="justify" wrapText="1"/>
    </xf>
    <xf numFmtId="198" fontId="6" fillId="0" borderId="0" xfId="14" applyNumberFormat="1" applyFont="1" applyFill="1" applyBorder="1" applyAlignment="1">
      <alignment horizontal="right"/>
    </xf>
    <xf numFmtId="37" fontId="6" fillId="0" borderId="0" xfId="0" applyNumberFormat="1" applyFont="1" applyAlignment="1">
      <alignment horizontal="center" wrapText="1"/>
    </xf>
    <xf numFmtId="198" fontId="6" fillId="0" borderId="0" xfId="14" applyNumberFormat="1" applyFont="1" applyFill="1" applyBorder="1" applyAlignment="1">
      <alignment horizontal="center"/>
    </xf>
    <xf numFmtId="198" fontId="6" fillId="0" borderId="0" xfId="0" applyNumberFormat="1" applyFont="1" applyAlignment="1">
      <alignment horizontal="center"/>
    </xf>
    <xf numFmtId="37" fontId="6" fillId="0" borderId="0" xfId="0" quotePrefix="1" applyNumberFormat="1" applyFont="1" applyAlignment="1">
      <alignment horizontal="center"/>
    </xf>
    <xf numFmtId="198" fontId="6" fillId="0" borderId="0" xfId="0" applyNumberFormat="1" applyFont="1"/>
    <xf numFmtId="37" fontId="6" fillId="0" borderId="0" xfId="0" quotePrefix="1" applyNumberFormat="1" applyFont="1" applyAlignment="1">
      <alignment horizontal="left"/>
    </xf>
    <xf numFmtId="198" fontId="6" fillId="0" borderId="5" xfId="14" applyNumberFormat="1" applyFont="1" applyFill="1" applyBorder="1" applyAlignment="1">
      <alignment horizontal="right"/>
    </xf>
    <xf numFmtId="198" fontId="6" fillId="0" borderId="6" xfId="14" applyNumberFormat="1" applyFont="1" applyFill="1" applyBorder="1" applyAlignment="1">
      <alignment horizontal="right"/>
    </xf>
    <xf numFmtId="198" fontId="6" fillId="0" borderId="1" xfId="14" applyNumberFormat="1" applyFont="1" applyFill="1" applyBorder="1" applyAlignment="1">
      <alignment horizontal="right"/>
    </xf>
    <xf numFmtId="37" fontId="6" fillId="0" borderId="0" xfId="14" applyNumberFormat="1" applyFont="1" applyFill="1" applyBorder="1" applyAlignment="1">
      <alignment horizontal="right"/>
    </xf>
    <xf numFmtId="39" fontId="6" fillId="0" borderId="0" xfId="14" applyNumberFormat="1" applyFont="1" applyFill="1" applyBorder="1" applyAlignment="1">
      <alignment horizontal="right"/>
    </xf>
    <xf numFmtId="188" fontId="6" fillId="0" borderId="0" xfId="3" applyNumberFormat="1" applyFont="1" applyAlignment="1">
      <alignment horizontal="left"/>
    </xf>
    <xf numFmtId="37" fontId="6" fillId="0" borderId="0" xfId="24" applyNumberFormat="1" applyFont="1"/>
    <xf numFmtId="37" fontId="17" fillId="0" borderId="0" xfId="0" applyNumberFormat="1" applyFont="1" applyAlignment="1">
      <alignment horizontal="center" vertical="center"/>
    </xf>
    <xf numFmtId="198" fontId="17" fillId="0" borderId="0" xfId="0" applyNumberFormat="1" applyFont="1" applyAlignment="1">
      <alignment horizontal="center" vertical="center"/>
    </xf>
    <xf numFmtId="37" fontId="19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right"/>
    </xf>
    <xf numFmtId="198" fontId="6" fillId="0" borderId="0" xfId="14" applyNumberFormat="1" applyFont="1" applyFill="1" applyAlignment="1">
      <alignment horizontal="center"/>
    </xf>
    <xf numFmtId="37" fontId="6" fillId="0" borderId="0" xfId="15" applyNumberFormat="1" applyFont="1"/>
    <xf numFmtId="37" fontId="17" fillId="0" borderId="0" xfId="0" quotePrefix="1" applyNumberFormat="1" applyFont="1" applyAlignment="1">
      <alignment horizontal="left"/>
    </xf>
    <xf numFmtId="198" fontId="6" fillId="0" borderId="7" xfId="14" applyNumberFormat="1" applyFont="1" applyFill="1" applyBorder="1" applyAlignment="1">
      <alignment horizontal="right"/>
    </xf>
    <xf numFmtId="198" fontId="6" fillId="0" borderId="0" xfId="0" applyNumberFormat="1" applyFont="1" applyAlignment="1">
      <alignment horizontal="right" vertical="center" wrapText="1"/>
    </xf>
    <xf numFmtId="37" fontId="6" fillId="0" borderId="0" xfId="0" applyNumberFormat="1" applyFont="1" applyAlignment="1">
      <alignment vertical="center"/>
    </xf>
    <xf numFmtId="191" fontId="6" fillId="0" borderId="0" xfId="0" applyNumberFormat="1" applyFont="1" applyAlignment="1">
      <alignment vertical="center"/>
    </xf>
    <xf numFmtId="198" fontId="6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center"/>
    </xf>
    <xf numFmtId="198" fontId="14" fillId="0" borderId="0" xfId="0" applyNumberFormat="1" applyFont="1" applyAlignment="1">
      <alignment horizontal="right"/>
    </xf>
    <xf numFmtId="39" fontId="14" fillId="0" borderId="0" xfId="0" applyNumberFormat="1" applyFont="1" applyAlignment="1">
      <alignment horizontal="right"/>
    </xf>
    <xf numFmtId="0" fontId="6" fillId="0" borderId="0" xfId="16" applyFont="1"/>
    <xf numFmtId="188" fontId="17" fillId="0" borderId="0" xfId="2" applyNumberFormat="1" applyFont="1"/>
    <xf numFmtId="195" fontId="17" fillId="0" borderId="0" xfId="19" quotePrefix="1" applyNumberFormat="1" applyFont="1" applyFill="1" applyAlignment="1">
      <alignment horizontal="center"/>
    </xf>
    <xf numFmtId="195" fontId="17" fillId="0" borderId="0" xfId="19" applyNumberFormat="1" applyFont="1" applyFill="1" applyAlignment="1">
      <alignment horizontal="right"/>
    </xf>
    <xf numFmtId="195" fontId="6" fillId="0" borderId="0" xfId="19" applyNumberFormat="1" applyFont="1" applyFill="1"/>
    <xf numFmtId="0" fontId="6" fillId="0" borderId="0" xfId="2" applyFont="1"/>
    <xf numFmtId="195" fontId="17" fillId="0" borderId="0" xfId="19" applyNumberFormat="1" applyFont="1" applyFill="1" applyAlignment="1">
      <alignment horizontal="center"/>
    </xf>
    <xf numFmtId="0" fontId="6" fillId="0" borderId="0" xfId="18" quotePrefix="1" applyNumberFormat="1" applyFont="1" applyFill="1" applyBorder="1" applyAlignment="1">
      <alignment horizontal="center"/>
    </xf>
    <xf numFmtId="49" fontId="6" fillId="0" borderId="0" xfId="18" quotePrefix="1" applyNumberFormat="1" applyFont="1" applyFill="1" applyBorder="1" applyAlignment="1">
      <alignment horizontal="center"/>
    </xf>
    <xf numFmtId="192" fontId="6" fillId="0" borderId="0" xfId="14" applyNumberFormat="1" applyFont="1" applyFill="1" applyAlignment="1">
      <alignment horizontal="right"/>
    </xf>
    <xf numFmtId="195" fontId="6" fillId="0" borderId="0" xfId="19" applyNumberFormat="1" applyFont="1" applyFill="1" applyAlignment="1">
      <alignment horizontal="right"/>
    </xf>
    <xf numFmtId="192" fontId="6" fillId="0" borderId="8" xfId="14" applyNumberFormat="1" applyFont="1" applyFill="1" applyBorder="1" applyAlignment="1">
      <alignment horizontal="right"/>
    </xf>
    <xf numFmtId="49" fontId="6" fillId="0" borderId="0" xfId="18" applyNumberFormat="1" applyFont="1" applyFill="1" applyBorder="1" applyAlignment="1">
      <alignment horizontal="center"/>
    </xf>
    <xf numFmtId="192" fontId="6" fillId="0" borderId="0" xfId="14" applyNumberFormat="1" applyFont="1" applyFill="1" applyBorder="1" applyAlignment="1">
      <alignment horizontal="right"/>
    </xf>
    <xf numFmtId="49" fontId="6" fillId="0" borderId="0" xfId="2" applyNumberFormat="1" applyFont="1" applyAlignment="1">
      <alignment horizontal="center"/>
    </xf>
    <xf numFmtId="0" fontId="6" fillId="0" borderId="0" xfId="18" applyNumberFormat="1" applyFont="1" applyFill="1" applyBorder="1" applyAlignment="1">
      <alignment horizontal="center"/>
    </xf>
    <xf numFmtId="192" fontId="6" fillId="0" borderId="6" xfId="14" applyNumberFormat="1" applyFont="1" applyFill="1" applyBorder="1" applyAlignment="1">
      <alignment horizontal="right"/>
    </xf>
    <xf numFmtId="195" fontId="6" fillId="0" borderId="0" xfId="16" applyNumberFormat="1" applyFont="1"/>
    <xf numFmtId="192" fontId="6" fillId="0" borderId="7" xfId="14" applyNumberFormat="1" applyFont="1" applyFill="1" applyBorder="1" applyAlignment="1">
      <alignment horizontal="right"/>
    </xf>
    <xf numFmtId="195" fontId="6" fillId="0" borderId="0" xfId="19" applyNumberFormat="1" applyFont="1" applyFill="1" applyBorder="1" applyAlignment="1">
      <alignment horizontal="center"/>
    </xf>
    <xf numFmtId="188" fontId="6" fillId="0" borderId="0" xfId="2" applyNumberFormat="1" applyFont="1"/>
    <xf numFmtId="195" fontId="6" fillId="0" borderId="0" xfId="19" applyNumberFormat="1" applyFont="1" applyFill="1" applyAlignment="1">
      <alignment horizontal="center"/>
    </xf>
    <xf numFmtId="195" fontId="6" fillId="0" borderId="0" xfId="19" applyNumberFormat="1" applyFont="1" applyFill="1" applyBorder="1"/>
    <xf numFmtId="49" fontId="6" fillId="0" borderId="0" xfId="18" applyNumberFormat="1" applyFont="1" applyFill="1" applyBorder="1"/>
    <xf numFmtId="195" fontId="6" fillId="0" borderId="0" xfId="19" quotePrefix="1" applyNumberFormat="1" applyFont="1" applyFill="1" applyAlignment="1">
      <alignment horizontal="center"/>
    </xf>
    <xf numFmtId="49" fontId="6" fillId="0" borderId="0" xfId="18" applyNumberFormat="1" applyFont="1" applyFill="1"/>
    <xf numFmtId="49" fontId="6" fillId="0" borderId="0" xfId="18" quotePrefix="1" applyNumberFormat="1" applyFont="1" applyFill="1" applyAlignment="1">
      <alignment horizontal="center"/>
    </xf>
    <xf numFmtId="49" fontId="6" fillId="0" borderId="0" xfId="18" applyNumberFormat="1" applyFont="1" applyFill="1" applyAlignment="1">
      <alignment horizontal="center"/>
    </xf>
    <xf numFmtId="39" fontId="6" fillId="0" borderId="0" xfId="19" applyNumberFormat="1" applyFont="1" applyFill="1"/>
    <xf numFmtId="188" fontId="6" fillId="0" borderId="0" xfId="18" applyNumberFormat="1" applyFont="1" applyFill="1" applyBorder="1"/>
    <xf numFmtId="191" fontId="6" fillId="0" borderId="0" xfId="18" applyNumberFormat="1" applyFont="1" applyFill="1" applyBorder="1"/>
    <xf numFmtId="39" fontId="6" fillId="0" borderId="0" xfId="19" applyNumberFormat="1" applyFont="1" applyFill="1" applyBorder="1" applyAlignment="1">
      <alignment horizontal="right"/>
    </xf>
    <xf numFmtId="192" fontId="6" fillId="0" borderId="0" xfId="16" applyNumberFormat="1" applyFont="1"/>
    <xf numFmtId="198" fontId="6" fillId="0" borderId="0" xfId="1" applyNumberFormat="1" applyFont="1" applyFill="1" applyAlignment="1">
      <alignment vertical="center"/>
    </xf>
    <xf numFmtId="198" fontId="6" fillId="0" borderId="0" xfId="1" quotePrefix="1" applyNumberFormat="1" applyFont="1" applyFill="1" applyAlignment="1">
      <alignment horizontal="right" vertical="center"/>
    </xf>
    <xf numFmtId="39" fontId="4" fillId="0" borderId="0" xfId="17" applyNumberFormat="1" applyFont="1" applyAlignment="1">
      <alignment horizontal="center"/>
    </xf>
    <xf numFmtId="39" fontId="3" fillId="0" borderId="0" xfId="17" applyNumberFormat="1" applyFont="1" applyAlignment="1">
      <alignment horizontal="center"/>
    </xf>
    <xf numFmtId="188" fontId="17" fillId="0" borderId="0" xfId="2" applyNumberFormat="1" applyFont="1" applyAlignment="1">
      <alignment horizontal="center"/>
    </xf>
    <xf numFmtId="39" fontId="17" fillId="0" borderId="0" xfId="3" applyFont="1" applyAlignment="1">
      <alignment horizontal="center"/>
    </xf>
    <xf numFmtId="37" fontId="17" fillId="0" borderId="0" xfId="24" applyNumberFormat="1" applyFont="1"/>
    <xf numFmtId="37" fontId="17" fillId="0" borderId="0" xfId="24" applyNumberFormat="1" applyFont="1" applyAlignment="1">
      <alignment horizontal="center"/>
    </xf>
    <xf numFmtId="37" fontId="17" fillId="0" borderId="0" xfId="24" applyNumberFormat="1" applyFont="1" applyAlignment="1">
      <alignment horizontal="right"/>
    </xf>
    <xf numFmtId="195" fontId="17" fillId="0" borderId="0" xfId="24" applyNumberFormat="1" applyFont="1" applyAlignment="1">
      <alignment horizontal="right"/>
    </xf>
    <xf numFmtId="49" fontId="17" fillId="0" borderId="0" xfId="2" applyNumberFormat="1" applyFont="1" applyAlignment="1">
      <alignment horizontal="center"/>
    </xf>
    <xf numFmtId="49" fontId="6" fillId="0" borderId="0" xfId="2" applyNumberFormat="1" applyFont="1"/>
    <xf numFmtId="0" fontId="6" fillId="0" borderId="0" xfId="2" applyFont="1" applyAlignment="1">
      <alignment horizontal="center"/>
    </xf>
    <xf numFmtId="39" fontId="6" fillId="0" borderId="0" xfId="2" applyNumberFormat="1" applyFont="1"/>
    <xf numFmtId="188" fontId="17" fillId="0" borderId="0" xfId="3" applyNumberFormat="1" applyFont="1" applyAlignment="1">
      <alignment horizontal="center"/>
    </xf>
    <xf numFmtId="0" fontId="17" fillId="0" borderId="0" xfId="2" applyFont="1" applyAlignment="1">
      <alignment horizontal="center"/>
    </xf>
    <xf numFmtId="195" fontId="17" fillId="0" borderId="0" xfId="2" applyNumberFormat="1" applyFont="1" applyAlignment="1">
      <alignment horizontal="center"/>
    </xf>
    <xf numFmtId="0" fontId="6" fillId="0" borderId="0" xfId="2" quotePrefix="1" applyFont="1" applyAlignment="1">
      <alignment horizontal="center"/>
    </xf>
    <xf numFmtId="192" fontId="6" fillId="0" borderId="0" xfId="24" applyNumberFormat="1" applyFont="1" applyAlignment="1">
      <alignment horizontal="right"/>
    </xf>
    <xf numFmtId="37" fontId="6" fillId="0" borderId="0" xfId="0" quotePrefix="1" applyNumberFormat="1" applyFont="1"/>
    <xf numFmtId="192" fontId="6" fillId="0" borderId="6" xfId="0" applyNumberFormat="1" applyFont="1" applyBorder="1" applyAlignment="1">
      <alignment horizontal="right"/>
    </xf>
    <xf numFmtId="192" fontId="6" fillId="0" borderId="0" xfId="0" applyNumberFormat="1" applyFont="1" applyAlignment="1">
      <alignment horizontal="right"/>
    </xf>
    <xf numFmtId="192" fontId="6" fillId="0" borderId="8" xfId="0" applyNumberFormat="1" applyFont="1" applyBorder="1" applyAlignment="1">
      <alignment horizontal="right"/>
    </xf>
    <xf numFmtId="49" fontId="6" fillId="0" borderId="0" xfId="2" quotePrefix="1" applyNumberFormat="1" applyFont="1" applyAlignment="1">
      <alignment horizontal="center"/>
    </xf>
    <xf numFmtId="192" fontId="6" fillId="0" borderId="7" xfId="0" applyNumberFormat="1" applyFont="1" applyBorder="1" applyAlignment="1">
      <alignment horizontal="right"/>
    </xf>
    <xf numFmtId="187" fontId="6" fillId="0" borderId="0" xfId="0" applyNumberFormat="1" applyFont="1" applyAlignment="1">
      <alignment horizontal="right"/>
    </xf>
    <xf numFmtId="39" fontId="6" fillId="0" borderId="0" xfId="16" applyNumberFormat="1" applyFont="1"/>
    <xf numFmtId="190" fontId="3" fillId="0" borderId="0" xfId="17" applyNumberFormat="1" applyFont="1" applyAlignment="1">
      <alignment horizontal="center"/>
    </xf>
    <xf numFmtId="39" fontId="3" fillId="0" borderId="0" xfId="24" applyNumberFormat="1" applyFont="1" applyAlignment="1">
      <alignment horizontal="right"/>
    </xf>
    <xf numFmtId="39" fontId="3" fillId="0" borderId="0" xfId="25" applyNumberFormat="1" applyFont="1" applyAlignment="1">
      <alignment horizontal="center" vertical="center"/>
    </xf>
    <xf numFmtId="39" fontId="3" fillId="0" borderId="0" xfId="25" quotePrefix="1" applyNumberFormat="1" applyFont="1" applyAlignment="1">
      <alignment horizontal="center" vertical="center"/>
    </xf>
    <xf numFmtId="39" fontId="3" fillId="0" borderId="6" xfId="25" applyNumberFormat="1" applyFont="1" applyBorder="1" applyAlignment="1">
      <alignment horizontal="center" vertical="center"/>
    </xf>
    <xf numFmtId="200" fontId="4" fillId="0" borderId="0" xfId="11" quotePrefix="1" applyNumberFormat="1" applyFont="1" applyAlignment="1">
      <alignment horizontal="center"/>
    </xf>
    <xf numFmtId="200" fontId="4" fillId="0" borderId="0" xfId="11" applyNumberFormat="1" applyFont="1"/>
    <xf numFmtId="37" fontId="6" fillId="0" borderId="0" xfId="7" quotePrefix="1" applyNumberFormat="1" applyFont="1" applyAlignment="1">
      <alignment horizontal="center" vertical="center"/>
    </xf>
    <xf numFmtId="39" fontId="16" fillId="0" borderId="0" xfId="17" applyNumberFormat="1" applyFont="1"/>
    <xf numFmtId="188" fontId="9" fillId="0" borderId="0" xfId="17" applyNumberFormat="1" applyFont="1" applyAlignment="1">
      <alignment horizontal="center"/>
    </xf>
    <xf numFmtId="188" fontId="16" fillId="0" borderId="0" xfId="17" applyNumberFormat="1" applyFont="1"/>
    <xf numFmtId="188" fontId="16" fillId="0" borderId="0" xfId="17" applyNumberFormat="1" applyFont="1" applyAlignment="1">
      <alignment horizontal="center"/>
    </xf>
    <xf numFmtId="191" fontId="16" fillId="0" borderId="0" xfId="0" applyNumberFormat="1" applyFont="1" applyAlignment="1">
      <alignment horizontal="right" vertical="center"/>
    </xf>
    <xf numFmtId="37" fontId="16" fillId="0" borderId="0" xfId="0" applyNumberFormat="1" applyFont="1" applyAlignment="1">
      <alignment horizontal="right" vertical="center"/>
    </xf>
    <xf numFmtId="37" fontId="16" fillId="0" borderId="0" xfId="0" applyNumberFormat="1" applyFont="1" applyAlignment="1">
      <alignment vertical="center"/>
    </xf>
    <xf numFmtId="191" fontId="9" fillId="0" borderId="0" xfId="24" applyNumberFormat="1" applyFont="1" applyAlignment="1">
      <alignment horizontal="right"/>
    </xf>
    <xf numFmtId="39" fontId="9" fillId="0" borderId="0" xfId="3" applyFont="1" applyAlignment="1">
      <alignment horizontal="center"/>
    </xf>
    <xf numFmtId="37" fontId="9" fillId="0" borderId="0" xfId="0" applyNumberFormat="1" applyFont="1"/>
    <xf numFmtId="0" fontId="16" fillId="0" borderId="0" xfId="3" applyNumberFormat="1" applyFont="1"/>
    <xf numFmtId="49" fontId="9" fillId="0" borderId="0" xfId="2" applyNumberFormat="1" applyFont="1" applyAlignment="1">
      <alignment horizontal="center"/>
    </xf>
    <xf numFmtId="0" fontId="9" fillId="0" borderId="0" xfId="17" applyFont="1" applyAlignment="1">
      <alignment horizontal="center"/>
    </xf>
    <xf numFmtId="193" fontId="9" fillId="0" borderId="2" xfId="18" quotePrefix="1" applyNumberFormat="1" applyFont="1" applyFill="1" applyBorder="1" applyAlignment="1">
      <alignment horizontal="center"/>
    </xf>
    <xf numFmtId="193" fontId="20" fillId="0" borderId="0" xfId="18" applyNumberFormat="1" applyFont="1" applyFill="1"/>
    <xf numFmtId="195" fontId="9" fillId="0" borderId="2" xfId="19" quotePrefix="1" applyNumberFormat="1" applyFont="1" applyFill="1" applyBorder="1" applyAlignment="1">
      <alignment horizontal="center"/>
    </xf>
    <xf numFmtId="0" fontId="16" fillId="0" borderId="0" xfId="17" applyFont="1"/>
    <xf numFmtId="37" fontId="9" fillId="0" borderId="0" xfId="0" applyNumberFormat="1" applyFont="1" applyAlignment="1">
      <alignment horizontal="center" vertical="center"/>
    </xf>
    <xf numFmtId="191" fontId="9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right" vertical="center"/>
    </xf>
    <xf numFmtId="37" fontId="16" fillId="0" borderId="0" xfId="0" applyNumberFormat="1" applyFont="1"/>
    <xf numFmtId="0" fontId="16" fillId="0" borderId="0" xfId="17" quotePrefix="1" applyFont="1" applyAlignment="1">
      <alignment horizontal="center"/>
    </xf>
    <xf numFmtId="191" fontId="16" fillId="0" borderId="0" xfId="17" applyNumberFormat="1" applyFont="1" applyAlignment="1">
      <alignment horizontal="right"/>
    </xf>
    <xf numFmtId="192" fontId="16" fillId="0" borderId="0" xfId="14" applyNumberFormat="1" applyFont="1" applyFill="1" applyBorder="1" applyAlignment="1">
      <alignment horizontal="right" vertical="center"/>
    </xf>
    <xf numFmtId="192" fontId="9" fillId="0" borderId="0" xfId="0" applyNumberFormat="1" applyFont="1" applyAlignment="1">
      <alignment horizontal="right" vertical="center"/>
    </xf>
    <xf numFmtId="192" fontId="9" fillId="0" borderId="0" xfId="0" applyNumberFormat="1" applyFont="1" applyAlignment="1">
      <alignment horizontal="center" vertical="center"/>
    </xf>
    <xf numFmtId="191" fontId="16" fillId="0" borderId="0" xfId="18" applyNumberFormat="1" applyFont="1" applyFill="1" applyBorder="1" applyAlignment="1">
      <alignment horizontal="right"/>
    </xf>
    <xf numFmtId="192" fontId="16" fillId="0" borderId="0" xfId="0" applyNumberFormat="1" applyFont="1" applyAlignment="1">
      <alignment vertical="center"/>
    </xf>
    <xf numFmtId="37" fontId="16" fillId="0" borderId="0" xfId="28" applyNumberFormat="1" applyFont="1"/>
    <xf numFmtId="192" fontId="16" fillId="0" borderId="0" xfId="0" applyNumberFormat="1" applyFont="1"/>
    <xf numFmtId="192" fontId="16" fillId="0" borderId="8" xfId="0" applyNumberFormat="1" applyFont="1" applyBorder="1"/>
    <xf numFmtId="37" fontId="16" fillId="0" borderId="0" xfId="0" applyNumberFormat="1" applyFont="1" applyAlignment="1">
      <alignment horizontal="left" indent="3"/>
    </xf>
    <xf numFmtId="192" fontId="16" fillId="0" borderId="4" xfId="14" applyNumberFormat="1" applyFont="1" applyFill="1" applyBorder="1" applyAlignment="1">
      <alignment horizontal="right"/>
    </xf>
    <xf numFmtId="192" fontId="16" fillId="0" borderId="4" xfId="14" applyNumberFormat="1" applyFont="1" applyFill="1" applyBorder="1" applyAlignment="1">
      <alignment horizontal="right" vertical="center"/>
    </xf>
    <xf numFmtId="37" fontId="16" fillId="0" borderId="0" xfId="0" applyNumberFormat="1" applyFont="1" applyAlignment="1">
      <alignment horizontal="left" vertical="center"/>
    </xf>
    <xf numFmtId="37" fontId="16" fillId="0" borderId="0" xfId="0" applyNumberFormat="1" applyFont="1" applyAlignment="1">
      <alignment horizontal="center" vertical="center"/>
    </xf>
    <xf numFmtId="37" fontId="16" fillId="0" borderId="0" xfId="14" applyNumberFormat="1" applyFont="1" applyFill="1" applyBorder="1" applyAlignment="1">
      <alignment horizontal="right" vertical="center"/>
    </xf>
    <xf numFmtId="191" fontId="16" fillId="0" borderId="0" xfId="14" applyNumberFormat="1" applyFont="1" applyFill="1" applyBorder="1" applyAlignment="1">
      <alignment horizontal="right" vertical="center"/>
    </xf>
    <xf numFmtId="192" fontId="16" fillId="0" borderId="0" xfId="0" applyNumberFormat="1" applyFont="1" applyAlignment="1">
      <alignment horizontal="right" vertical="center"/>
    </xf>
    <xf numFmtId="188" fontId="16" fillId="0" borderId="0" xfId="3" applyNumberFormat="1" applyFont="1" applyAlignment="1">
      <alignment horizontal="left"/>
    </xf>
    <xf numFmtId="191" fontId="16" fillId="0" borderId="0" xfId="0" applyNumberFormat="1" applyFont="1" applyAlignment="1">
      <alignment vertical="center"/>
    </xf>
    <xf numFmtId="37" fontId="21" fillId="0" borderId="0" xfId="24" applyNumberFormat="1" applyFont="1"/>
    <xf numFmtId="37" fontId="16" fillId="0" borderId="0" xfId="0" applyNumberFormat="1" applyFont="1" applyAlignment="1">
      <alignment horizontal="right"/>
    </xf>
    <xf numFmtId="191" fontId="9" fillId="0" borderId="8" xfId="0" quotePrefix="1" applyNumberFormat="1" applyFont="1" applyBorder="1" applyAlignment="1">
      <alignment horizontal="center"/>
    </xf>
    <xf numFmtId="37" fontId="16" fillId="0" borderId="0" xfId="0" applyNumberFormat="1" applyFont="1" applyAlignment="1">
      <alignment horizontal="center"/>
    </xf>
    <xf numFmtId="37" fontId="9" fillId="0" borderId="0" xfId="0" quotePrefix="1" applyNumberFormat="1" applyFont="1" applyAlignment="1">
      <alignment horizontal="center"/>
    </xf>
    <xf numFmtId="39" fontId="9" fillId="0" borderId="0" xfId="17" applyNumberFormat="1" applyFont="1"/>
    <xf numFmtId="37" fontId="16" fillId="0" borderId="0" xfId="0" applyNumberFormat="1" applyFont="1" applyAlignment="1">
      <alignment horizontal="left" indent="2"/>
    </xf>
    <xf numFmtId="199" fontId="16" fillId="0" borderId="0" xfId="14" applyNumberFormat="1" applyFont="1" applyFill="1" applyBorder="1" applyAlignment="1">
      <alignment horizontal="right" vertical="center"/>
    </xf>
    <xf numFmtId="191" fontId="16" fillId="0" borderId="0" xfId="17" applyNumberFormat="1" applyFont="1"/>
    <xf numFmtId="193" fontId="16" fillId="0" borderId="0" xfId="18" applyNumberFormat="1" applyFont="1" applyFill="1"/>
    <xf numFmtId="0" fontId="16" fillId="0" borderId="0" xfId="17" quotePrefix="1" applyFont="1" applyAlignment="1">
      <alignment horizontal="center" vertical="center"/>
    </xf>
    <xf numFmtId="39" fontId="3" fillId="0" borderId="0" xfId="0" applyNumberFormat="1" applyFont="1"/>
    <xf numFmtId="37" fontId="3" fillId="0" borderId="0" xfId="25" applyNumberFormat="1" applyFont="1" applyAlignment="1">
      <alignment horizontal="center"/>
    </xf>
    <xf numFmtId="39" fontId="3" fillId="0" borderId="0" xfId="25" applyNumberFormat="1" applyFont="1" applyAlignment="1">
      <alignment horizontal="right"/>
    </xf>
    <xf numFmtId="39" fontId="3" fillId="0" borderId="0" xfId="25" applyNumberFormat="1" applyFont="1" applyAlignment="1">
      <alignment horizontal="center"/>
    </xf>
    <xf numFmtId="39" fontId="3" fillId="0" borderId="9" xfId="25" applyNumberFormat="1" applyFont="1" applyBorder="1" applyAlignment="1">
      <alignment horizontal="center"/>
    </xf>
    <xf numFmtId="39" fontId="3" fillId="0" borderId="0" xfId="25" quotePrefix="1" applyNumberFormat="1" applyFont="1" applyAlignment="1">
      <alignment horizontal="center"/>
    </xf>
    <xf numFmtId="39" fontId="3" fillId="0" borderId="0" xfId="0" applyNumberFormat="1" applyFont="1" applyAlignment="1">
      <alignment horizontal="center"/>
    </xf>
    <xf numFmtId="39" fontId="3" fillId="0" borderId="6" xfId="25" applyNumberFormat="1" applyFont="1" applyBorder="1" applyAlignment="1">
      <alignment horizontal="center"/>
    </xf>
    <xf numFmtId="192" fontId="4" fillId="0" borderId="5" xfId="14" applyNumberFormat="1" applyFont="1" applyFill="1" applyBorder="1" applyAlignment="1">
      <alignment horizontal="right"/>
    </xf>
    <xf numFmtId="192" fontId="4" fillId="0" borderId="5" xfId="0" applyNumberFormat="1" applyFont="1" applyBorder="1" applyAlignment="1">
      <alignment horizontal="center"/>
    </xf>
    <xf numFmtId="37" fontId="4" fillId="0" borderId="0" xfId="25" applyNumberFormat="1" applyFont="1"/>
    <xf numFmtId="192" fontId="4" fillId="0" borderId="0" xfId="0" applyNumberFormat="1" applyFont="1" applyAlignment="1">
      <alignment horizontal="center"/>
    </xf>
    <xf numFmtId="192" fontId="6" fillId="0" borderId="0" xfId="0" applyNumberFormat="1" applyFont="1"/>
    <xf numFmtId="192" fontId="6" fillId="0" borderId="0" xfId="4" applyNumberFormat="1" applyFont="1" applyFill="1" applyBorder="1" applyAlignment="1"/>
    <xf numFmtId="192" fontId="4" fillId="0" borderId="3" xfId="14" applyNumberFormat="1" applyFont="1" applyFill="1" applyBorder="1" applyAlignment="1">
      <alignment horizontal="right"/>
    </xf>
    <xf numFmtId="192" fontId="4" fillId="0" borderId="0" xfId="14" applyNumberFormat="1" applyFont="1" applyFill="1" applyAlignment="1">
      <alignment horizontal="center"/>
    </xf>
    <xf numFmtId="39" fontId="6" fillId="0" borderId="0" xfId="7" applyNumberFormat="1" applyFont="1" applyAlignment="1">
      <alignment horizontal="center"/>
    </xf>
    <xf numFmtId="39" fontId="3" fillId="0" borderId="9" xfId="25" applyNumberFormat="1" applyFont="1" applyBorder="1"/>
    <xf numFmtId="39" fontId="3" fillId="0" borderId="0" xfId="25" applyNumberFormat="1" applyFont="1"/>
    <xf numFmtId="198" fontId="6" fillId="0" borderId="0" xfId="5" quotePrefix="1" applyNumberFormat="1" applyFont="1" applyFill="1" applyAlignment="1">
      <alignment horizontal="right"/>
    </xf>
    <xf numFmtId="192" fontId="6" fillId="0" borderId="0" xfId="5" quotePrefix="1" applyNumberFormat="1" applyFont="1" applyFill="1" applyAlignment="1">
      <alignment horizontal="right"/>
    </xf>
    <xf numFmtId="198" fontId="6" fillId="0" borderId="0" xfId="5" applyNumberFormat="1" applyFont="1" applyFill="1" applyAlignment="1"/>
    <xf numFmtId="198" fontId="6" fillId="0" borderId="0" xfId="1" applyNumberFormat="1" applyFont="1" applyFill="1" applyAlignment="1"/>
    <xf numFmtId="192" fontId="6" fillId="0" borderId="0" xfId="1" applyNumberFormat="1" applyFont="1" applyFill="1" applyAlignment="1"/>
    <xf numFmtId="192" fontId="6" fillId="0" borderId="0" xfId="5" applyNumberFormat="1" applyFont="1" applyFill="1" applyAlignment="1"/>
    <xf numFmtId="192" fontId="6" fillId="0" borderId="0" xfId="5" applyNumberFormat="1" applyFont="1" applyFill="1" applyBorder="1" applyAlignment="1"/>
    <xf numFmtId="192" fontId="6" fillId="0" borderId="0" xfId="1" applyNumberFormat="1" applyFont="1" applyFill="1" applyBorder="1" applyAlignment="1"/>
    <xf numFmtId="189" fontId="6" fillId="0" borderId="0" xfId="1" applyNumberFormat="1" applyFont="1" applyFill="1" applyBorder="1" applyAlignment="1"/>
    <xf numFmtId="198" fontId="6" fillId="0" borderId="1" xfId="5" quotePrefix="1" applyNumberFormat="1" applyFont="1" applyFill="1" applyBorder="1" applyAlignment="1">
      <alignment horizontal="right"/>
    </xf>
    <xf numFmtId="37" fontId="9" fillId="0" borderId="0" xfId="0" applyNumberFormat="1" applyFont="1" applyAlignment="1">
      <alignment horizontal="center"/>
    </xf>
    <xf numFmtId="0" fontId="4" fillId="0" borderId="0" xfId="17" applyFont="1"/>
    <xf numFmtId="192" fontId="4" fillId="0" borderId="0" xfId="25" applyNumberFormat="1" applyFont="1" applyAlignment="1">
      <alignment horizontal="right"/>
    </xf>
    <xf numFmtId="192" fontId="4" fillId="0" borderId="0" xfId="14" applyNumberFormat="1" applyFont="1" applyFill="1" applyBorder="1" applyAlignment="1"/>
    <xf numFmtId="192" fontId="4" fillId="0" borderId="1" xfId="14" applyNumberFormat="1" applyFont="1" applyFill="1" applyBorder="1" applyAlignment="1">
      <alignment horizontal="right"/>
    </xf>
    <xf numFmtId="192" fontId="4" fillId="0" borderId="1" xfId="14" applyNumberFormat="1" applyFont="1" applyFill="1" applyBorder="1" applyAlignment="1"/>
    <xf numFmtId="192" fontId="4" fillId="0" borderId="4" xfId="14" applyNumberFormat="1" applyFont="1" applyFill="1" applyBorder="1" applyAlignment="1">
      <alignment horizontal="right"/>
    </xf>
    <xf numFmtId="191" fontId="4" fillId="0" borderId="0" xfId="25" applyNumberFormat="1" applyFont="1" applyAlignment="1">
      <alignment horizontal="right"/>
    </xf>
    <xf numFmtId="192" fontId="6" fillId="0" borderId="1" xfId="5" applyNumberFormat="1" applyFont="1" applyFill="1" applyBorder="1" applyAlignment="1"/>
    <xf numFmtId="198" fontId="4" fillId="0" borderId="0" xfId="18" applyNumberFormat="1" applyFont="1" applyFill="1" applyBorder="1" applyAlignment="1"/>
    <xf numFmtId="192" fontId="4" fillId="0" borderId="1" xfId="25" applyNumberFormat="1" applyFont="1" applyBorder="1" applyAlignment="1">
      <alignment horizontal="right"/>
    </xf>
    <xf numFmtId="198" fontId="6" fillId="0" borderId="1" xfId="7" applyNumberFormat="1" applyFont="1" applyBorder="1"/>
    <xf numFmtId="39" fontId="6" fillId="0" borderId="0" xfId="3" applyFont="1" applyAlignment="1">
      <alignment horizontal="center"/>
    </xf>
    <xf numFmtId="39" fontId="16" fillId="0" borderId="0" xfId="3" applyFont="1" applyAlignment="1">
      <alignment horizontal="center"/>
    </xf>
    <xf numFmtId="188" fontId="17" fillId="0" borderId="0" xfId="2" applyNumberFormat="1" applyFont="1" applyAlignment="1">
      <alignment horizontal="center"/>
    </xf>
    <xf numFmtId="37" fontId="17" fillId="0" borderId="8" xfId="0" applyNumberFormat="1" applyFont="1" applyBorder="1" applyAlignment="1">
      <alignment horizontal="center"/>
    </xf>
    <xf numFmtId="39" fontId="17" fillId="0" borderId="0" xfId="3" applyFont="1" applyAlignment="1">
      <alignment horizontal="center"/>
    </xf>
    <xf numFmtId="39" fontId="6" fillId="0" borderId="0" xfId="3" applyFont="1" applyAlignment="1">
      <alignment horizontal="center"/>
    </xf>
    <xf numFmtId="188" fontId="6" fillId="0" borderId="0" xfId="2" quotePrefix="1" applyNumberFormat="1" applyFont="1" applyAlignment="1">
      <alignment horizontal="center"/>
    </xf>
    <xf numFmtId="39" fontId="16" fillId="0" borderId="0" xfId="17" quotePrefix="1" applyNumberFormat="1" applyFont="1" applyAlignment="1">
      <alignment horizontal="center"/>
    </xf>
    <xf numFmtId="188" fontId="9" fillId="0" borderId="0" xfId="17" applyNumberFormat="1" applyFont="1" applyAlignment="1">
      <alignment horizontal="center"/>
    </xf>
    <xf numFmtId="37" fontId="9" fillId="0" borderId="8" xfId="0" applyNumberFormat="1" applyFont="1" applyBorder="1" applyAlignment="1">
      <alignment horizontal="center"/>
    </xf>
    <xf numFmtId="39" fontId="16" fillId="0" borderId="0" xfId="3" applyFont="1" applyAlignment="1">
      <alignment horizontal="center"/>
    </xf>
    <xf numFmtId="49" fontId="16" fillId="0" borderId="0" xfId="3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190" fontId="3" fillId="0" borderId="5" xfId="17" applyNumberFormat="1" applyFont="1" applyBorder="1" applyAlignment="1">
      <alignment horizontal="center" vertical="center" wrapText="1"/>
    </xf>
    <xf numFmtId="190" fontId="3" fillId="0" borderId="0" xfId="17" applyNumberFormat="1" applyFont="1" applyAlignment="1">
      <alignment horizontal="center" vertical="center" wrapText="1"/>
    </xf>
    <xf numFmtId="190" fontId="3" fillId="0" borderId="1" xfId="17" applyNumberFormat="1" applyFont="1" applyBorder="1" applyAlignment="1">
      <alignment horizontal="center" vertical="center" wrapText="1"/>
    </xf>
    <xf numFmtId="190" fontId="3" fillId="0" borderId="5" xfId="18" applyNumberFormat="1" applyFont="1" applyFill="1" applyBorder="1" applyAlignment="1">
      <alignment horizontal="center" vertical="center" wrapText="1"/>
    </xf>
    <xf numFmtId="190" fontId="3" fillId="0" borderId="0" xfId="18" applyNumberFormat="1" applyFont="1" applyFill="1" applyAlignment="1">
      <alignment horizontal="center" vertical="center" wrapText="1"/>
    </xf>
    <xf numFmtId="190" fontId="3" fillId="0" borderId="1" xfId="18" applyNumberFormat="1" applyFont="1" applyFill="1" applyBorder="1" applyAlignment="1">
      <alignment horizontal="center" vertical="center" wrapText="1"/>
    </xf>
    <xf numFmtId="39" fontId="4" fillId="0" borderId="0" xfId="17" quotePrefix="1" applyNumberFormat="1" applyFont="1" applyAlignment="1">
      <alignment horizontal="center"/>
    </xf>
    <xf numFmtId="39" fontId="4" fillId="0" borderId="0" xfId="17" applyNumberFormat="1" applyFont="1" applyAlignment="1">
      <alignment horizontal="center"/>
    </xf>
    <xf numFmtId="39" fontId="3" fillId="0" borderId="0" xfId="17" applyNumberFormat="1" applyFont="1" applyAlignment="1">
      <alignment horizontal="center"/>
    </xf>
    <xf numFmtId="190" fontId="3" fillId="0" borderId="8" xfId="17" applyNumberFormat="1" applyFont="1" applyBorder="1" applyAlignment="1">
      <alignment horizontal="center"/>
    </xf>
    <xf numFmtId="39" fontId="3" fillId="0" borderId="5" xfId="25" applyNumberFormat="1" applyFont="1" applyBorder="1" applyAlignment="1">
      <alignment horizontal="center" vertical="center"/>
    </xf>
    <xf numFmtId="39" fontId="3" fillId="0" borderId="0" xfId="25" applyNumberFormat="1" applyFont="1" applyAlignment="1">
      <alignment horizontal="center" vertical="center"/>
    </xf>
    <xf numFmtId="39" fontId="3" fillId="0" borderId="6" xfId="25" applyNumberFormat="1" applyFont="1" applyBorder="1" applyAlignment="1">
      <alignment horizontal="center" vertical="center"/>
    </xf>
    <xf numFmtId="39" fontId="3" fillId="0" borderId="0" xfId="25" applyNumberFormat="1" applyFont="1" applyAlignment="1">
      <alignment horizontal="center" vertical="center" wrapText="1"/>
    </xf>
    <xf numFmtId="39" fontId="3" fillId="0" borderId="6" xfId="25" applyNumberFormat="1" applyFont="1" applyBorder="1" applyAlignment="1">
      <alignment horizontal="center" vertical="center" wrapText="1"/>
    </xf>
    <xf numFmtId="39" fontId="3" fillId="0" borderId="5" xfId="25" applyNumberFormat="1" applyFont="1" applyBorder="1" applyAlignment="1">
      <alignment horizontal="center" vertical="center" wrapText="1"/>
    </xf>
    <xf numFmtId="190" fontId="3" fillId="0" borderId="2" xfId="17" applyNumberFormat="1" applyFont="1" applyBorder="1" applyAlignment="1">
      <alignment horizontal="center"/>
    </xf>
    <xf numFmtId="0" fontId="4" fillId="0" borderId="0" xfId="17" applyFont="1"/>
    <xf numFmtId="37" fontId="3" fillId="0" borderId="6" xfId="25" applyNumberFormat="1" applyFont="1" applyBorder="1" applyAlignment="1">
      <alignment horizontal="center"/>
    </xf>
    <xf numFmtId="188" fontId="4" fillId="0" borderId="0" xfId="12" quotePrefix="1" applyNumberFormat="1" applyFont="1" applyAlignment="1">
      <alignment horizontal="center"/>
    </xf>
    <xf numFmtId="188" fontId="4" fillId="0" borderId="0" xfId="12" applyNumberFormat="1" applyFont="1" applyAlignment="1">
      <alignment horizontal="center"/>
    </xf>
    <xf numFmtId="188" fontId="3" fillId="0" borderId="0" xfId="12" applyNumberFormat="1" applyFont="1" applyAlignment="1">
      <alignment horizontal="center"/>
    </xf>
    <xf numFmtId="39" fontId="6" fillId="0" borderId="0" xfId="7" quotePrefix="1" applyNumberFormat="1" applyFont="1" applyAlignment="1">
      <alignment horizontal="center" vertical="center"/>
    </xf>
    <xf numFmtId="49" fontId="6" fillId="0" borderId="0" xfId="3" applyNumberFormat="1" applyFont="1" applyAlignment="1">
      <alignment horizontal="center"/>
    </xf>
    <xf numFmtId="37" fontId="17" fillId="0" borderId="0" xfId="0" applyNumberFormat="1" applyFont="1" applyAlignment="1">
      <alignment horizontal="center" vertical="center"/>
    </xf>
    <xf numFmtId="39" fontId="17" fillId="0" borderId="0" xfId="7" applyNumberFormat="1" applyFont="1" applyAlignment="1">
      <alignment horizontal="center" vertical="center"/>
    </xf>
    <xf numFmtId="39" fontId="17" fillId="0" borderId="0" xfId="12" applyNumberFormat="1" applyFont="1" applyAlignment="1">
      <alignment horizontal="center" vertical="center"/>
    </xf>
    <xf numFmtId="37" fontId="17" fillId="0" borderId="6" xfId="0" applyNumberFormat="1" applyFont="1" applyBorder="1" applyAlignment="1">
      <alignment horizontal="center"/>
    </xf>
  </cellXfs>
  <cellStyles count="31">
    <cellStyle name="Comma 2 2" xfId="5" xr:uid="{00000000-0005-0000-0000-000001000000}"/>
    <cellStyle name="Comma 2 2 2" xfId="13" xr:uid="{00000000-0005-0000-0000-000002000000}"/>
    <cellStyle name="Comma 2 2 2 6" xfId="22" xr:uid="{00000000-0005-0000-0000-000003000000}"/>
    <cellStyle name="Comma 2 2 7" xfId="18" xr:uid="{00000000-0005-0000-0000-000004000000}"/>
    <cellStyle name="Comma 2 5" xfId="19" xr:uid="{00000000-0005-0000-0000-000005000000}"/>
    <cellStyle name="Comma 2 6" xfId="30" xr:uid="{61986C30-7411-45E9-A7EE-09B468A440B3}"/>
    <cellStyle name="Comma 24 2" xfId="20" xr:uid="{00000000-0005-0000-0000-000006000000}"/>
    <cellStyle name="Comma 3" xfId="4" xr:uid="{00000000-0005-0000-0000-000007000000}"/>
    <cellStyle name="Comma 3 2 2" xfId="14" xr:uid="{00000000-0005-0000-0000-000008000000}"/>
    <cellStyle name="Comma 3 2 2 3" xfId="27" xr:uid="{8A870A72-F52E-4E88-B375-37D9F216C92A}"/>
    <cellStyle name="Comma 9" xfId="8" xr:uid="{00000000-0005-0000-0000-000009000000}"/>
    <cellStyle name="Normal 11 2" xfId="12" xr:uid="{00000000-0005-0000-0000-00000B000000}"/>
    <cellStyle name="Normal 11 2 6" xfId="21" xr:uid="{00000000-0005-0000-0000-00000C000000}"/>
    <cellStyle name="Normal 18 2" xfId="24" xr:uid="{ED57F146-5EDB-4E31-AD68-D4CC60B66756}"/>
    <cellStyle name="Normal 2" xfId="7" xr:uid="{00000000-0005-0000-0000-00000D000000}"/>
    <cellStyle name="Normal 2 2 2" xfId="29" xr:uid="{8C77DFCB-B268-43A7-85C8-C65B7B859FF4}"/>
    <cellStyle name="Normal 2 2 6" xfId="17" xr:uid="{00000000-0005-0000-0000-00000E000000}"/>
    <cellStyle name="Normal 2 6" xfId="16" xr:uid="{00000000-0005-0000-0000-00000F000000}"/>
    <cellStyle name="Normal 272" xfId="2" xr:uid="{00000000-0005-0000-0000-000010000000}"/>
    <cellStyle name="Normal 4 2" xfId="25" xr:uid="{3AE1372B-8171-4996-AE12-DC9B8C611B12}"/>
    <cellStyle name="Normal 6" xfId="28" xr:uid="{D426DC1B-A7FD-4EE6-B98D-DD542FD6E6CE}"/>
    <cellStyle name="Normal 6 2" xfId="26" xr:uid="{25B0F443-1FA3-4A75-8129-3C23E18D51D5}"/>
    <cellStyle name="Normal_Copy of ASTC-Q1_'54 T2" xfId="15" xr:uid="{00000000-0005-0000-0000-000012000000}"/>
    <cellStyle name="Normal_M033T4" xfId="11" xr:uid="{00000000-0005-0000-0000-000013000000}"/>
    <cellStyle name="จุลภาค" xfId="1" builtinId="3"/>
    <cellStyle name="ปกติ" xfId="0" builtinId="0"/>
    <cellStyle name="ปกติ 2 2 4 3" xfId="9" xr:uid="{00000000-0005-0000-0000-000014000000}"/>
    <cellStyle name="ปกติ 2 3 2" xfId="23" xr:uid="{00000000-0005-0000-0000-000015000000}"/>
    <cellStyle name="ปกติ 2 3 4" xfId="10" xr:uid="{00000000-0005-0000-0000-000016000000}"/>
    <cellStyle name="ปกติ 2 6 6 2" xfId="6" xr:uid="{00000000-0005-0000-0000-000017000000}"/>
    <cellStyle name="ปกติ_Sheet1" xfId="3" xr:uid="{00000000-0005-0000-0000-00001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8</xdr:row>
      <xdr:rowOff>259556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3369477-2B62-436F-88C9-919D3A075564}"/>
            </a:ext>
          </a:extLst>
        </xdr:cNvPr>
        <xdr:cNvSpPr txBox="1"/>
      </xdr:nvSpPr>
      <xdr:spPr>
        <a:xfrm>
          <a:off x="8656320" y="27589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10</xdr:row>
      <xdr:rowOff>265271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9B5A055-3C60-4033-98B1-4A3E780986D2}"/>
            </a:ext>
          </a:extLst>
        </xdr:cNvPr>
        <xdr:cNvSpPr txBox="1"/>
      </xdr:nvSpPr>
      <xdr:spPr>
        <a:xfrm>
          <a:off x="8656320" y="3389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11</xdr:row>
      <xdr:rowOff>240506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409BD9AC-8A1D-4FB2-BCCB-A6E26AC70F3B}"/>
            </a:ext>
          </a:extLst>
        </xdr:cNvPr>
        <xdr:cNvSpPr txBox="1"/>
      </xdr:nvSpPr>
      <xdr:spPr>
        <a:xfrm>
          <a:off x="8656320" y="36771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15</xdr:row>
      <xdr:rowOff>259556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61C41A7C-FCCC-42CF-9E66-24E6A17B7CE0}"/>
            </a:ext>
          </a:extLst>
        </xdr:cNvPr>
        <xdr:cNvSpPr txBox="1"/>
      </xdr:nvSpPr>
      <xdr:spPr>
        <a:xfrm>
          <a:off x="8542020" y="3825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16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D517DA94-D47E-485E-B4FD-71390BDFC51B}"/>
            </a:ext>
          </a:extLst>
        </xdr:cNvPr>
        <xdr:cNvSpPr txBox="1"/>
      </xdr:nvSpPr>
      <xdr:spPr>
        <a:xfrm>
          <a:off x="7655278" y="51561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16</xdr:row>
      <xdr:rowOff>259556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AB8BB47D-3F0A-45B1-B83F-5CA333FB1C2F}"/>
            </a:ext>
          </a:extLst>
        </xdr:cNvPr>
        <xdr:cNvSpPr txBox="1"/>
      </xdr:nvSpPr>
      <xdr:spPr>
        <a:xfrm>
          <a:off x="8023860" y="5273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17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3FC2AEFB-9053-4C6D-BE10-41CF26A61FEA}"/>
            </a:ext>
          </a:extLst>
        </xdr:cNvPr>
        <xdr:cNvSpPr txBox="1"/>
      </xdr:nvSpPr>
      <xdr:spPr>
        <a:xfrm>
          <a:off x="8023860" y="53111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3"/>
  <sheetViews>
    <sheetView tabSelected="1" topLeftCell="A10" zoomScale="93" zoomScaleNormal="93" zoomScaleSheetLayoutView="93" workbookViewId="0">
      <selection activeCell="E64" sqref="E64"/>
    </sheetView>
  </sheetViews>
  <sheetFormatPr defaultColWidth="10.125" defaultRowHeight="21" x14ac:dyDescent="0.45"/>
  <cols>
    <col min="1" max="1" width="3.75" style="106" customWidth="1"/>
    <col min="2" max="2" width="38.25" style="106" customWidth="1"/>
    <col min="3" max="3" width="8" style="106" bestFit="1" customWidth="1"/>
    <col min="4" max="4" width="0.875" style="106" customWidth="1"/>
    <col min="5" max="5" width="14.375" style="106" customWidth="1"/>
    <col min="6" max="6" width="0.875" style="110" customWidth="1"/>
    <col min="7" max="7" width="14.375" style="110" customWidth="1"/>
    <col min="8" max="8" width="0.875" style="110" customWidth="1"/>
    <col min="9" max="9" width="14.375" style="110" customWidth="1"/>
    <col min="10" max="10" width="0.875" style="110" customWidth="1"/>
    <col min="11" max="11" width="14.375" style="110" customWidth="1"/>
    <col min="12" max="12" width="1.25" style="106" customWidth="1"/>
    <col min="13" max="228" width="10.125" style="106"/>
    <col min="229" max="231" width="8.125" style="106" customWidth="1"/>
    <col min="232" max="232" width="7.875" style="106" customWidth="1"/>
    <col min="233" max="233" width="7.125" style="106" bestFit="1" customWidth="1"/>
    <col min="234" max="234" width="0.125" style="106" customWidth="1"/>
    <col min="235" max="235" width="14.75" style="106" customWidth="1"/>
    <col min="236" max="236" width="0.875" style="106" customWidth="1"/>
    <col min="237" max="237" width="14.75" style="106" customWidth="1"/>
    <col min="238" max="238" width="0.875" style="106" customWidth="1"/>
    <col min="239" max="239" width="14.75" style="106" customWidth="1"/>
    <col min="240" max="240" width="0.875" style="106" customWidth="1"/>
    <col min="241" max="241" width="14.75" style="106" customWidth="1"/>
    <col min="242" max="242" width="2.125" style="106" customWidth="1"/>
    <col min="243" max="484" width="10.125" style="106"/>
    <col min="485" max="487" width="8.125" style="106" customWidth="1"/>
    <col min="488" max="488" width="7.875" style="106" customWidth="1"/>
    <col min="489" max="489" width="7.125" style="106" bestFit="1" customWidth="1"/>
    <col min="490" max="490" width="0.125" style="106" customWidth="1"/>
    <col min="491" max="491" width="14.75" style="106" customWidth="1"/>
    <col min="492" max="492" width="0.875" style="106" customWidth="1"/>
    <col min="493" max="493" width="14.75" style="106" customWidth="1"/>
    <col min="494" max="494" width="0.875" style="106" customWidth="1"/>
    <col min="495" max="495" width="14.75" style="106" customWidth="1"/>
    <col min="496" max="496" width="0.875" style="106" customWidth="1"/>
    <col min="497" max="497" width="14.75" style="106" customWidth="1"/>
    <col min="498" max="498" width="2.125" style="106" customWidth="1"/>
    <col min="499" max="740" width="10.125" style="106"/>
    <col min="741" max="743" width="8.125" style="106" customWidth="1"/>
    <col min="744" max="744" width="7.875" style="106" customWidth="1"/>
    <col min="745" max="745" width="7.125" style="106" bestFit="1" customWidth="1"/>
    <col min="746" max="746" width="0.125" style="106" customWidth="1"/>
    <col min="747" max="747" width="14.75" style="106" customWidth="1"/>
    <col min="748" max="748" width="0.875" style="106" customWidth="1"/>
    <col min="749" max="749" width="14.75" style="106" customWidth="1"/>
    <col min="750" max="750" width="0.875" style="106" customWidth="1"/>
    <col min="751" max="751" width="14.75" style="106" customWidth="1"/>
    <col min="752" max="752" width="0.875" style="106" customWidth="1"/>
    <col min="753" max="753" width="14.75" style="106" customWidth="1"/>
    <col min="754" max="754" width="2.125" style="106" customWidth="1"/>
    <col min="755" max="996" width="10.125" style="106"/>
    <col min="997" max="999" width="8.125" style="106" customWidth="1"/>
    <col min="1000" max="1000" width="7.875" style="106" customWidth="1"/>
    <col min="1001" max="1001" width="7.125" style="106" bestFit="1" customWidth="1"/>
    <col min="1002" max="1002" width="0.125" style="106" customWidth="1"/>
    <col min="1003" max="1003" width="14.75" style="106" customWidth="1"/>
    <col min="1004" max="1004" width="0.875" style="106" customWidth="1"/>
    <col min="1005" max="1005" width="14.75" style="106" customWidth="1"/>
    <col min="1006" max="1006" width="0.875" style="106" customWidth="1"/>
    <col min="1007" max="1007" width="14.75" style="106" customWidth="1"/>
    <col min="1008" max="1008" width="0.875" style="106" customWidth="1"/>
    <col min="1009" max="1009" width="14.75" style="106" customWidth="1"/>
    <col min="1010" max="1010" width="2.125" style="106" customWidth="1"/>
    <col min="1011" max="1252" width="10.125" style="106"/>
    <col min="1253" max="1255" width="8.125" style="106" customWidth="1"/>
    <col min="1256" max="1256" width="7.875" style="106" customWidth="1"/>
    <col min="1257" max="1257" width="7.125" style="106" bestFit="1" customWidth="1"/>
    <col min="1258" max="1258" width="0.125" style="106" customWidth="1"/>
    <col min="1259" max="1259" width="14.75" style="106" customWidth="1"/>
    <col min="1260" max="1260" width="0.875" style="106" customWidth="1"/>
    <col min="1261" max="1261" width="14.75" style="106" customWidth="1"/>
    <col min="1262" max="1262" width="0.875" style="106" customWidth="1"/>
    <col min="1263" max="1263" width="14.75" style="106" customWidth="1"/>
    <col min="1264" max="1264" width="0.875" style="106" customWidth="1"/>
    <col min="1265" max="1265" width="14.75" style="106" customWidth="1"/>
    <col min="1266" max="1266" width="2.125" style="106" customWidth="1"/>
    <col min="1267" max="1508" width="10.125" style="106"/>
    <col min="1509" max="1511" width="8.125" style="106" customWidth="1"/>
    <col min="1512" max="1512" width="7.875" style="106" customWidth="1"/>
    <col min="1513" max="1513" width="7.125" style="106" bestFit="1" customWidth="1"/>
    <col min="1514" max="1514" width="0.125" style="106" customWidth="1"/>
    <col min="1515" max="1515" width="14.75" style="106" customWidth="1"/>
    <col min="1516" max="1516" width="0.875" style="106" customWidth="1"/>
    <col min="1517" max="1517" width="14.75" style="106" customWidth="1"/>
    <col min="1518" max="1518" width="0.875" style="106" customWidth="1"/>
    <col min="1519" max="1519" width="14.75" style="106" customWidth="1"/>
    <col min="1520" max="1520" width="0.875" style="106" customWidth="1"/>
    <col min="1521" max="1521" width="14.75" style="106" customWidth="1"/>
    <col min="1522" max="1522" width="2.125" style="106" customWidth="1"/>
    <col min="1523" max="1764" width="10.125" style="106"/>
    <col min="1765" max="1767" width="8.125" style="106" customWidth="1"/>
    <col min="1768" max="1768" width="7.875" style="106" customWidth="1"/>
    <col min="1769" max="1769" width="7.125" style="106" bestFit="1" customWidth="1"/>
    <col min="1770" max="1770" width="0.125" style="106" customWidth="1"/>
    <col min="1771" max="1771" width="14.75" style="106" customWidth="1"/>
    <col min="1772" max="1772" width="0.875" style="106" customWidth="1"/>
    <col min="1773" max="1773" width="14.75" style="106" customWidth="1"/>
    <col min="1774" max="1774" width="0.875" style="106" customWidth="1"/>
    <col min="1775" max="1775" width="14.75" style="106" customWidth="1"/>
    <col min="1776" max="1776" width="0.875" style="106" customWidth="1"/>
    <col min="1777" max="1777" width="14.75" style="106" customWidth="1"/>
    <col min="1778" max="1778" width="2.125" style="106" customWidth="1"/>
    <col min="1779" max="2020" width="10.125" style="106"/>
    <col min="2021" max="2023" width="8.125" style="106" customWidth="1"/>
    <col min="2024" max="2024" width="7.875" style="106" customWidth="1"/>
    <col min="2025" max="2025" width="7.125" style="106" bestFit="1" customWidth="1"/>
    <col min="2026" max="2026" width="0.125" style="106" customWidth="1"/>
    <col min="2027" max="2027" width="14.75" style="106" customWidth="1"/>
    <col min="2028" max="2028" width="0.875" style="106" customWidth="1"/>
    <col min="2029" max="2029" width="14.75" style="106" customWidth="1"/>
    <col min="2030" max="2030" width="0.875" style="106" customWidth="1"/>
    <col min="2031" max="2031" width="14.75" style="106" customWidth="1"/>
    <col min="2032" max="2032" width="0.875" style="106" customWidth="1"/>
    <col min="2033" max="2033" width="14.75" style="106" customWidth="1"/>
    <col min="2034" max="2034" width="2.125" style="106" customWidth="1"/>
    <col min="2035" max="2276" width="10.125" style="106"/>
    <col min="2277" max="2279" width="8.125" style="106" customWidth="1"/>
    <col min="2280" max="2280" width="7.875" style="106" customWidth="1"/>
    <col min="2281" max="2281" width="7.125" style="106" bestFit="1" customWidth="1"/>
    <col min="2282" max="2282" width="0.125" style="106" customWidth="1"/>
    <col min="2283" max="2283" width="14.75" style="106" customWidth="1"/>
    <col min="2284" max="2284" width="0.875" style="106" customWidth="1"/>
    <col min="2285" max="2285" width="14.75" style="106" customWidth="1"/>
    <col min="2286" max="2286" width="0.875" style="106" customWidth="1"/>
    <col min="2287" max="2287" width="14.75" style="106" customWidth="1"/>
    <col min="2288" max="2288" width="0.875" style="106" customWidth="1"/>
    <col min="2289" max="2289" width="14.75" style="106" customWidth="1"/>
    <col min="2290" max="2290" width="2.125" style="106" customWidth="1"/>
    <col min="2291" max="2532" width="10.125" style="106"/>
    <col min="2533" max="2535" width="8.125" style="106" customWidth="1"/>
    <col min="2536" max="2536" width="7.875" style="106" customWidth="1"/>
    <col min="2537" max="2537" width="7.125" style="106" bestFit="1" customWidth="1"/>
    <col min="2538" max="2538" width="0.125" style="106" customWidth="1"/>
    <col min="2539" max="2539" width="14.75" style="106" customWidth="1"/>
    <col min="2540" max="2540" width="0.875" style="106" customWidth="1"/>
    <col min="2541" max="2541" width="14.75" style="106" customWidth="1"/>
    <col min="2542" max="2542" width="0.875" style="106" customWidth="1"/>
    <col min="2543" max="2543" width="14.75" style="106" customWidth="1"/>
    <col min="2544" max="2544" width="0.875" style="106" customWidth="1"/>
    <col min="2545" max="2545" width="14.75" style="106" customWidth="1"/>
    <col min="2546" max="2546" width="2.125" style="106" customWidth="1"/>
    <col min="2547" max="2788" width="10.125" style="106"/>
    <col min="2789" max="2791" width="8.125" style="106" customWidth="1"/>
    <col min="2792" max="2792" width="7.875" style="106" customWidth="1"/>
    <col min="2793" max="2793" width="7.125" style="106" bestFit="1" customWidth="1"/>
    <col min="2794" max="2794" width="0.125" style="106" customWidth="1"/>
    <col min="2795" max="2795" width="14.75" style="106" customWidth="1"/>
    <col min="2796" max="2796" width="0.875" style="106" customWidth="1"/>
    <col min="2797" max="2797" width="14.75" style="106" customWidth="1"/>
    <col min="2798" max="2798" width="0.875" style="106" customWidth="1"/>
    <col min="2799" max="2799" width="14.75" style="106" customWidth="1"/>
    <col min="2800" max="2800" width="0.875" style="106" customWidth="1"/>
    <col min="2801" max="2801" width="14.75" style="106" customWidth="1"/>
    <col min="2802" max="2802" width="2.125" style="106" customWidth="1"/>
    <col min="2803" max="3044" width="10.125" style="106"/>
    <col min="3045" max="3047" width="8.125" style="106" customWidth="1"/>
    <col min="3048" max="3048" width="7.875" style="106" customWidth="1"/>
    <col min="3049" max="3049" width="7.125" style="106" bestFit="1" customWidth="1"/>
    <col min="3050" max="3050" width="0.125" style="106" customWidth="1"/>
    <col min="3051" max="3051" width="14.75" style="106" customWidth="1"/>
    <col min="3052" max="3052" width="0.875" style="106" customWidth="1"/>
    <col min="3053" max="3053" width="14.75" style="106" customWidth="1"/>
    <col min="3054" max="3054" width="0.875" style="106" customWidth="1"/>
    <col min="3055" max="3055" width="14.75" style="106" customWidth="1"/>
    <col min="3056" max="3056" width="0.875" style="106" customWidth="1"/>
    <col min="3057" max="3057" width="14.75" style="106" customWidth="1"/>
    <col min="3058" max="3058" width="2.125" style="106" customWidth="1"/>
    <col min="3059" max="3300" width="10.125" style="106"/>
    <col min="3301" max="3303" width="8.125" style="106" customWidth="1"/>
    <col min="3304" max="3304" width="7.875" style="106" customWidth="1"/>
    <col min="3305" max="3305" width="7.125" style="106" bestFit="1" customWidth="1"/>
    <col min="3306" max="3306" width="0.125" style="106" customWidth="1"/>
    <col min="3307" max="3307" width="14.75" style="106" customWidth="1"/>
    <col min="3308" max="3308" width="0.875" style="106" customWidth="1"/>
    <col min="3309" max="3309" width="14.75" style="106" customWidth="1"/>
    <col min="3310" max="3310" width="0.875" style="106" customWidth="1"/>
    <col min="3311" max="3311" width="14.75" style="106" customWidth="1"/>
    <col min="3312" max="3312" width="0.875" style="106" customWidth="1"/>
    <col min="3313" max="3313" width="14.75" style="106" customWidth="1"/>
    <col min="3314" max="3314" width="2.125" style="106" customWidth="1"/>
    <col min="3315" max="3556" width="10.125" style="106"/>
    <col min="3557" max="3559" width="8.125" style="106" customWidth="1"/>
    <col min="3560" max="3560" width="7.875" style="106" customWidth="1"/>
    <col min="3561" max="3561" width="7.125" style="106" bestFit="1" customWidth="1"/>
    <col min="3562" max="3562" width="0.125" style="106" customWidth="1"/>
    <col min="3563" max="3563" width="14.75" style="106" customWidth="1"/>
    <col min="3564" max="3564" width="0.875" style="106" customWidth="1"/>
    <col min="3565" max="3565" width="14.75" style="106" customWidth="1"/>
    <col min="3566" max="3566" width="0.875" style="106" customWidth="1"/>
    <col min="3567" max="3567" width="14.75" style="106" customWidth="1"/>
    <col min="3568" max="3568" width="0.875" style="106" customWidth="1"/>
    <col min="3569" max="3569" width="14.75" style="106" customWidth="1"/>
    <col min="3570" max="3570" width="2.125" style="106" customWidth="1"/>
    <col min="3571" max="3812" width="10.125" style="106"/>
    <col min="3813" max="3815" width="8.125" style="106" customWidth="1"/>
    <col min="3816" max="3816" width="7.875" style="106" customWidth="1"/>
    <col min="3817" max="3817" width="7.125" style="106" bestFit="1" customWidth="1"/>
    <col min="3818" max="3818" width="0.125" style="106" customWidth="1"/>
    <col min="3819" max="3819" width="14.75" style="106" customWidth="1"/>
    <col min="3820" max="3820" width="0.875" style="106" customWidth="1"/>
    <col min="3821" max="3821" width="14.75" style="106" customWidth="1"/>
    <col min="3822" max="3822" width="0.875" style="106" customWidth="1"/>
    <col min="3823" max="3823" width="14.75" style="106" customWidth="1"/>
    <col min="3824" max="3824" width="0.875" style="106" customWidth="1"/>
    <col min="3825" max="3825" width="14.75" style="106" customWidth="1"/>
    <col min="3826" max="3826" width="2.125" style="106" customWidth="1"/>
    <col min="3827" max="4068" width="10.125" style="106"/>
    <col min="4069" max="4071" width="8.125" style="106" customWidth="1"/>
    <col min="4072" max="4072" width="7.875" style="106" customWidth="1"/>
    <col min="4073" max="4073" width="7.125" style="106" bestFit="1" customWidth="1"/>
    <col min="4074" max="4074" width="0.125" style="106" customWidth="1"/>
    <col min="4075" max="4075" width="14.75" style="106" customWidth="1"/>
    <col min="4076" max="4076" width="0.875" style="106" customWidth="1"/>
    <col min="4077" max="4077" width="14.75" style="106" customWidth="1"/>
    <col min="4078" max="4078" width="0.875" style="106" customWidth="1"/>
    <col min="4079" max="4079" width="14.75" style="106" customWidth="1"/>
    <col min="4080" max="4080" width="0.875" style="106" customWidth="1"/>
    <col min="4081" max="4081" width="14.75" style="106" customWidth="1"/>
    <col min="4082" max="4082" width="2.125" style="106" customWidth="1"/>
    <col min="4083" max="4324" width="10.125" style="106"/>
    <col min="4325" max="4327" width="8.125" style="106" customWidth="1"/>
    <col min="4328" max="4328" width="7.875" style="106" customWidth="1"/>
    <col min="4329" max="4329" width="7.125" style="106" bestFit="1" customWidth="1"/>
    <col min="4330" max="4330" width="0.125" style="106" customWidth="1"/>
    <col min="4331" max="4331" width="14.75" style="106" customWidth="1"/>
    <col min="4332" max="4332" width="0.875" style="106" customWidth="1"/>
    <col min="4333" max="4333" width="14.75" style="106" customWidth="1"/>
    <col min="4334" max="4334" width="0.875" style="106" customWidth="1"/>
    <col min="4335" max="4335" width="14.75" style="106" customWidth="1"/>
    <col min="4336" max="4336" width="0.875" style="106" customWidth="1"/>
    <col min="4337" max="4337" width="14.75" style="106" customWidth="1"/>
    <col min="4338" max="4338" width="2.125" style="106" customWidth="1"/>
    <col min="4339" max="4580" width="10.125" style="106"/>
    <col min="4581" max="4583" width="8.125" style="106" customWidth="1"/>
    <col min="4584" max="4584" width="7.875" style="106" customWidth="1"/>
    <col min="4585" max="4585" width="7.125" style="106" bestFit="1" customWidth="1"/>
    <col min="4586" max="4586" width="0.125" style="106" customWidth="1"/>
    <col min="4587" max="4587" width="14.75" style="106" customWidth="1"/>
    <col min="4588" max="4588" width="0.875" style="106" customWidth="1"/>
    <col min="4589" max="4589" width="14.75" style="106" customWidth="1"/>
    <col min="4590" max="4590" width="0.875" style="106" customWidth="1"/>
    <col min="4591" max="4591" width="14.75" style="106" customWidth="1"/>
    <col min="4592" max="4592" width="0.875" style="106" customWidth="1"/>
    <col min="4593" max="4593" width="14.75" style="106" customWidth="1"/>
    <col min="4594" max="4594" width="2.125" style="106" customWidth="1"/>
    <col min="4595" max="4836" width="10.125" style="106"/>
    <col min="4837" max="4839" width="8.125" style="106" customWidth="1"/>
    <col min="4840" max="4840" width="7.875" style="106" customWidth="1"/>
    <col min="4841" max="4841" width="7.125" style="106" bestFit="1" customWidth="1"/>
    <col min="4842" max="4842" width="0.125" style="106" customWidth="1"/>
    <col min="4843" max="4843" width="14.75" style="106" customWidth="1"/>
    <col min="4844" max="4844" width="0.875" style="106" customWidth="1"/>
    <col min="4845" max="4845" width="14.75" style="106" customWidth="1"/>
    <col min="4846" max="4846" width="0.875" style="106" customWidth="1"/>
    <col min="4847" max="4847" width="14.75" style="106" customWidth="1"/>
    <col min="4848" max="4848" width="0.875" style="106" customWidth="1"/>
    <col min="4849" max="4849" width="14.75" style="106" customWidth="1"/>
    <col min="4850" max="4850" width="2.125" style="106" customWidth="1"/>
    <col min="4851" max="5092" width="10.125" style="106"/>
    <col min="5093" max="5095" width="8.125" style="106" customWidth="1"/>
    <col min="5096" max="5096" width="7.875" style="106" customWidth="1"/>
    <col min="5097" max="5097" width="7.125" style="106" bestFit="1" customWidth="1"/>
    <col min="5098" max="5098" width="0.125" style="106" customWidth="1"/>
    <col min="5099" max="5099" width="14.75" style="106" customWidth="1"/>
    <col min="5100" max="5100" width="0.875" style="106" customWidth="1"/>
    <col min="5101" max="5101" width="14.75" style="106" customWidth="1"/>
    <col min="5102" max="5102" width="0.875" style="106" customWidth="1"/>
    <col min="5103" max="5103" width="14.75" style="106" customWidth="1"/>
    <col min="5104" max="5104" width="0.875" style="106" customWidth="1"/>
    <col min="5105" max="5105" width="14.75" style="106" customWidth="1"/>
    <col min="5106" max="5106" width="2.125" style="106" customWidth="1"/>
    <col min="5107" max="5348" width="10.125" style="106"/>
    <col min="5349" max="5351" width="8.125" style="106" customWidth="1"/>
    <col min="5352" max="5352" width="7.875" style="106" customWidth="1"/>
    <col min="5353" max="5353" width="7.125" style="106" bestFit="1" customWidth="1"/>
    <col min="5354" max="5354" width="0.125" style="106" customWidth="1"/>
    <col min="5355" max="5355" width="14.75" style="106" customWidth="1"/>
    <col min="5356" max="5356" width="0.875" style="106" customWidth="1"/>
    <col min="5357" max="5357" width="14.75" style="106" customWidth="1"/>
    <col min="5358" max="5358" width="0.875" style="106" customWidth="1"/>
    <col min="5359" max="5359" width="14.75" style="106" customWidth="1"/>
    <col min="5360" max="5360" width="0.875" style="106" customWidth="1"/>
    <col min="5361" max="5361" width="14.75" style="106" customWidth="1"/>
    <col min="5362" max="5362" width="2.125" style="106" customWidth="1"/>
    <col min="5363" max="5604" width="10.125" style="106"/>
    <col min="5605" max="5607" width="8.125" style="106" customWidth="1"/>
    <col min="5608" max="5608" width="7.875" style="106" customWidth="1"/>
    <col min="5609" max="5609" width="7.125" style="106" bestFit="1" customWidth="1"/>
    <col min="5610" max="5610" width="0.125" style="106" customWidth="1"/>
    <col min="5611" max="5611" width="14.75" style="106" customWidth="1"/>
    <col min="5612" max="5612" width="0.875" style="106" customWidth="1"/>
    <col min="5613" max="5613" width="14.75" style="106" customWidth="1"/>
    <col min="5614" max="5614" width="0.875" style="106" customWidth="1"/>
    <col min="5615" max="5615" width="14.75" style="106" customWidth="1"/>
    <col min="5616" max="5616" width="0.875" style="106" customWidth="1"/>
    <col min="5617" max="5617" width="14.75" style="106" customWidth="1"/>
    <col min="5618" max="5618" width="2.125" style="106" customWidth="1"/>
    <col min="5619" max="5860" width="10.125" style="106"/>
    <col min="5861" max="5863" width="8.125" style="106" customWidth="1"/>
    <col min="5864" max="5864" width="7.875" style="106" customWidth="1"/>
    <col min="5865" max="5865" width="7.125" style="106" bestFit="1" customWidth="1"/>
    <col min="5866" max="5866" width="0.125" style="106" customWidth="1"/>
    <col min="5867" max="5867" width="14.75" style="106" customWidth="1"/>
    <col min="5868" max="5868" width="0.875" style="106" customWidth="1"/>
    <col min="5869" max="5869" width="14.75" style="106" customWidth="1"/>
    <col min="5870" max="5870" width="0.875" style="106" customWidth="1"/>
    <col min="5871" max="5871" width="14.75" style="106" customWidth="1"/>
    <col min="5872" max="5872" width="0.875" style="106" customWidth="1"/>
    <col min="5873" max="5873" width="14.75" style="106" customWidth="1"/>
    <col min="5874" max="5874" width="2.125" style="106" customWidth="1"/>
    <col min="5875" max="6116" width="10.125" style="106"/>
    <col min="6117" max="6119" width="8.125" style="106" customWidth="1"/>
    <col min="6120" max="6120" width="7.875" style="106" customWidth="1"/>
    <col min="6121" max="6121" width="7.125" style="106" bestFit="1" customWidth="1"/>
    <col min="6122" max="6122" width="0.125" style="106" customWidth="1"/>
    <col min="6123" max="6123" width="14.75" style="106" customWidth="1"/>
    <col min="6124" max="6124" width="0.875" style="106" customWidth="1"/>
    <col min="6125" max="6125" width="14.75" style="106" customWidth="1"/>
    <col min="6126" max="6126" width="0.875" style="106" customWidth="1"/>
    <col min="6127" max="6127" width="14.75" style="106" customWidth="1"/>
    <col min="6128" max="6128" width="0.875" style="106" customWidth="1"/>
    <col min="6129" max="6129" width="14.75" style="106" customWidth="1"/>
    <col min="6130" max="6130" width="2.125" style="106" customWidth="1"/>
    <col min="6131" max="6372" width="10.125" style="106"/>
    <col min="6373" max="6375" width="8.125" style="106" customWidth="1"/>
    <col min="6376" max="6376" width="7.875" style="106" customWidth="1"/>
    <col min="6377" max="6377" width="7.125" style="106" bestFit="1" customWidth="1"/>
    <col min="6378" max="6378" width="0.125" style="106" customWidth="1"/>
    <col min="6379" max="6379" width="14.75" style="106" customWidth="1"/>
    <col min="6380" max="6380" width="0.875" style="106" customWidth="1"/>
    <col min="6381" max="6381" width="14.75" style="106" customWidth="1"/>
    <col min="6382" max="6382" width="0.875" style="106" customWidth="1"/>
    <col min="6383" max="6383" width="14.75" style="106" customWidth="1"/>
    <col min="6384" max="6384" width="0.875" style="106" customWidth="1"/>
    <col min="6385" max="6385" width="14.75" style="106" customWidth="1"/>
    <col min="6386" max="6386" width="2.125" style="106" customWidth="1"/>
    <col min="6387" max="6628" width="10.125" style="106"/>
    <col min="6629" max="6631" width="8.125" style="106" customWidth="1"/>
    <col min="6632" max="6632" width="7.875" style="106" customWidth="1"/>
    <col min="6633" max="6633" width="7.125" style="106" bestFit="1" customWidth="1"/>
    <col min="6634" max="6634" width="0.125" style="106" customWidth="1"/>
    <col min="6635" max="6635" width="14.75" style="106" customWidth="1"/>
    <col min="6636" max="6636" width="0.875" style="106" customWidth="1"/>
    <col min="6637" max="6637" width="14.75" style="106" customWidth="1"/>
    <col min="6638" max="6638" width="0.875" style="106" customWidth="1"/>
    <col min="6639" max="6639" width="14.75" style="106" customWidth="1"/>
    <col min="6640" max="6640" width="0.875" style="106" customWidth="1"/>
    <col min="6641" max="6641" width="14.75" style="106" customWidth="1"/>
    <col min="6642" max="6642" width="2.125" style="106" customWidth="1"/>
    <col min="6643" max="6884" width="10.125" style="106"/>
    <col min="6885" max="6887" width="8.125" style="106" customWidth="1"/>
    <col min="6888" max="6888" width="7.875" style="106" customWidth="1"/>
    <col min="6889" max="6889" width="7.125" style="106" bestFit="1" customWidth="1"/>
    <col min="6890" max="6890" width="0.125" style="106" customWidth="1"/>
    <col min="6891" max="6891" width="14.75" style="106" customWidth="1"/>
    <col min="6892" max="6892" width="0.875" style="106" customWidth="1"/>
    <col min="6893" max="6893" width="14.75" style="106" customWidth="1"/>
    <col min="6894" max="6894" width="0.875" style="106" customWidth="1"/>
    <col min="6895" max="6895" width="14.75" style="106" customWidth="1"/>
    <col min="6896" max="6896" width="0.875" style="106" customWidth="1"/>
    <col min="6897" max="6897" width="14.75" style="106" customWidth="1"/>
    <col min="6898" max="6898" width="2.125" style="106" customWidth="1"/>
    <col min="6899" max="7140" width="10.125" style="106"/>
    <col min="7141" max="7143" width="8.125" style="106" customWidth="1"/>
    <col min="7144" max="7144" width="7.875" style="106" customWidth="1"/>
    <col min="7145" max="7145" width="7.125" style="106" bestFit="1" customWidth="1"/>
    <col min="7146" max="7146" width="0.125" style="106" customWidth="1"/>
    <col min="7147" max="7147" width="14.75" style="106" customWidth="1"/>
    <col min="7148" max="7148" width="0.875" style="106" customWidth="1"/>
    <col min="7149" max="7149" width="14.75" style="106" customWidth="1"/>
    <col min="7150" max="7150" width="0.875" style="106" customWidth="1"/>
    <col min="7151" max="7151" width="14.75" style="106" customWidth="1"/>
    <col min="7152" max="7152" width="0.875" style="106" customWidth="1"/>
    <col min="7153" max="7153" width="14.75" style="106" customWidth="1"/>
    <col min="7154" max="7154" width="2.125" style="106" customWidth="1"/>
    <col min="7155" max="7396" width="10.125" style="106"/>
    <col min="7397" max="7399" width="8.125" style="106" customWidth="1"/>
    <col min="7400" max="7400" width="7.875" style="106" customWidth="1"/>
    <col min="7401" max="7401" width="7.125" style="106" bestFit="1" customWidth="1"/>
    <col min="7402" max="7402" width="0.125" style="106" customWidth="1"/>
    <col min="7403" max="7403" width="14.75" style="106" customWidth="1"/>
    <col min="7404" max="7404" width="0.875" style="106" customWidth="1"/>
    <col min="7405" max="7405" width="14.75" style="106" customWidth="1"/>
    <col min="7406" max="7406" width="0.875" style="106" customWidth="1"/>
    <col min="7407" max="7407" width="14.75" style="106" customWidth="1"/>
    <col min="7408" max="7408" width="0.875" style="106" customWidth="1"/>
    <col min="7409" max="7409" width="14.75" style="106" customWidth="1"/>
    <col min="7410" max="7410" width="2.125" style="106" customWidth="1"/>
    <col min="7411" max="7652" width="10.125" style="106"/>
    <col min="7653" max="7655" width="8.125" style="106" customWidth="1"/>
    <col min="7656" max="7656" width="7.875" style="106" customWidth="1"/>
    <col min="7657" max="7657" width="7.125" style="106" bestFit="1" customWidth="1"/>
    <col min="7658" max="7658" width="0.125" style="106" customWidth="1"/>
    <col min="7659" max="7659" width="14.75" style="106" customWidth="1"/>
    <col min="7660" max="7660" width="0.875" style="106" customWidth="1"/>
    <col min="7661" max="7661" width="14.75" style="106" customWidth="1"/>
    <col min="7662" max="7662" width="0.875" style="106" customWidth="1"/>
    <col min="7663" max="7663" width="14.75" style="106" customWidth="1"/>
    <col min="7664" max="7664" width="0.875" style="106" customWidth="1"/>
    <col min="7665" max="7665" width="14.75" style="106" customWidth="1"/>
    <col min="7666" max="7666" width="2.125" style="106" customWidth="1"/>
    <col min="7667" max="7908" width="10.125" style="106"/>
    <col min="7909" max="7911" width="8.125" style="106" customWidth="1"/>
    <col min="7912" max="7912" width="7.875" style="106" customWidth="1"/>
    <col min="7913" max="7913" width="7.125" style="106" bestFit="1" customWidth="1"/>
    <col min="7914" max="7914" width="0.125" style="106" customWidth="1"/>
    <col min="7915" max="7915" width="14.75" style="106" customWidth="1"/>
    <col min="7916" max="7916" width="0.875" style="106" customWidth="1"/>
    <col min="7917" max="7917" width="14.75" style="106" customWidth="1"/>
    <col min="7918" max="7918" width="0.875" style="106" customWidth="1"/>
    <col min="7919" max="7919" width="14.75" style="106" customWidth="1"/>
    <col min="7920" max="7920" width="0.875" style="106" customWidth="1"/>
    <col min="7921" max="7921" width="14.75" style="106" customWidth="1"/>
    <col min="7922" max="7922" width="2.125" style="106" customWidth="1"/>
    <col min="7923" max="8164" width="10.125" style="106"/>
    <col min="8165" max="8167" width="8.125" style="106" customWidth="1"/>
    <col min="8168" max="8168" width="7.875" style="106" customWidth="1"/>
    <col min="8169" max="8169" width="7.125" style="106" bestFit="1" customWidth="1"/>
    <col min="8170" max="8170" width="0.125" style="106" customWidth="1"/>
    <col min="8171" max="8171" width="14.75" style="106" customWidth="1"/>
    <col min="8172" max="8172" width="0.875" style="106" customWidth="1"/>
    <col min="8173" max="8173" width="14.75" style="106" customWidth="1"/>
    <col min="8174" max="8174" width="0.875" style="106" customWidth="1"/>
    <col min="8175" max="8175" width="14.75" style="106" customWidth="1"/>
    <col min="8176" max="8176" width="0.875" style="106" customWidth="1"/>
    <col min="8177" max="8177" width="14.75" style="106" customWidth="1"/>
    <col min="8178" max="8178" width="2.125" style="106" customWidth="1"/>
    <col min="8179" max="8420" width="10.125" style="106"/>
    <col min="8421" max="8423" width="8.125" style="106" customWidth="1"/>
    <col min="8424" max="8424" width="7.875" style="106" customWidth="1"/>
    <col min="8425" max="8425" width="7.125" style="106" bestFit="1" customWidth="1"/>
    <col min="8426" max="8426" width="0.125" style="106" customWidth="1"/>
    <col min="8427" max="8427" width="14.75" style="106" customWidth="1"/>
    <col min="8428" max="8428" width="0.875" style="106" customWidth="1"/>
    <col min="8429" max="8429" width="14.75" style="106" customWidth="1"/>
    <col min="8430" max="8430" width="0.875" style="106" customWidth="1"/>
    <col min="8431" max="8431" width="14.75" style="106" customWidth="1"/>
    <col min="8432" max="8432" width="0.875" style="106" customWidth="1"/>
    <col min="8433" max="8433" width="14.75" style="106" customWidth="1"/>
    <col min="8434" max="8434" width="2.125" style="106" customWidth="1"/>
    <col min="8435" max="8676" width="10.125" style="106"/>
    <col min="8677" max="8679" width="8.125" style="106" customWidth="1"/>
    <col min="8680" max="8680" width="7.875" style="106" customWidth="1"/>
    <col min="8681" max="8681" width="7.125" style="106" bestFit="1" customWidth="1"/>
    <col min="8682" max="8682" width="0.125" style="106" customWidth="1"/>
    <col min="8683" max="8683" width="14.75" style="106" customWidth="1"/>
    <col min="8684" max="8684" width="0.875" style="106" customWidth="1"/>
    <col min="8685" max="8685" width="14.75" style="106" customWidth="1"/>
    <col min="8686" max="8686" width="0.875" style="106" customWidth="1"/>
    <col min="8687" max="8687" width="14.75" style="106" customWidth="1"/>
    <col min="8688" max="8688" width="0.875" style="106" customWidth="1"/>
    <col min="8689" max="8689" width="14.75" style="106" customWidth="1"/>
    <col min="8690" max="8690" width="2.125" style="106" customWidth="1"/>
    <col min="8691" max="8932" width="10.125" style="106"/>
    <col min="8933" max="8935" width="8.125" style="106" customWidth="1"/>
    <col min="8936" max="8936" width="7.875" style="106" customWidth="1"/>
    <col min="8937" max="8937" width="7.125" style="106" bestFit="1" customWidth="1"/>
    <col min="8938" max="8938" width="0.125" style="106" customWidth="1"/>
    <col min="8939" max="8939" width="14.75" style="106" customWidth="1"/>
    <col min="8940" max="8940" width="0.875" style="106" customWidth="1"/>
    <col min="8941" max="8941" width="14.75" style="106" customWidth="1"/>
    <col min="8942" max="8942" width="0.875" style="106" customWidth="1"/>
    <col min="8943" max="8943" width="14.75" style="106" customWidth="1"/>
    <col min="8944" max="8944" width="0.875" style="106" customWidth="1"/>
    <col min="8945" max="8945" width="14.75" style="106" customWidth="1"/>
    <col min="8946" max="8946" width="2.125" style="106" customWidth="1"/>
    <col min="8947" max="9188" width="10.125" style="106"/>
    <col min="9189" max="9191" width="8.125" style="106" customWidth="1"/>
    <col min="9192" max="9192" width="7.875" style="106" customWidth="1"/>
    <col min="9193" max="9193" width="7.125" style="106" bestFit="1" customWidth="1"/>
    <col min="9194" max="9194" width="0.125" style="106" customWidth="1"/>
    <col min="9195" max="9195" width="14.75" style="106" customWidth="1"/>
    <col min="9196" max="9196" width="0.875" style="106" customWidth="1"/>
    <col min="9197" max="9197" width="14.75" style="106" customWidth="1"/>
    <col min="9198" max="9198" width="0.875" style="106" customWidth="1"/>
    <col min="9199" max="9199" width="14.75" style="106" customWidth="1"/>
    <col min="9200" max="9200" width="0.875" style="106" customWidth="1"/>
    <col min="9201" max="9201" width="14.75" style="106" customWidth="1"/>
    <col min="9202" max="9202" width="2.125" style="106" customWidth="1"/>
    <col min="9203" max="9444" width="10.125" style="106"/>
    <col min="9445" max="9447" width="8.125" style="106" customWidth="1"/>
    <col min="9448" max="9448" width="7.875" style="106" customWidth="1"/>
    <col min="9449" max="9449" width="7.125" style="106" bestFit="1" customWidth="1"/>
    <col min="9450" max="9450" width="0.125" style="106" customWidth="1"/>
    <col min="9451" max="9451" width="14.75" style="106" customWidth="1"/>
    <col min="9452" max="9452" width="0.875" style="106" customWidth="1"/>
    <col min="9453" max="9453" width="14.75" style="106" customWidth="1"/>
    <col min="9454" max="9454" width="0.875" style="106" customWidth="1"/>
    <col min="9455" max="9455" width="14.75" style="106" customWidth="1"/>
    <col min="9456" max="9456" width="0.875" style="106" customWidth="1"/>
    <col min="9457" max="9457" width="14.75" style="106" customWidth="1"/>
    <col min="9458" max="9458" width="2.125" style="106" customWidth="1"/>
    <col min="9459" max="9700" width="10.125" style="106"/>
    <col min="9701" max="9703" width="8.125" style="106" customWidth="1"/>
    <col min="9704" max="9704" width="7.875" style="106" customWidth="1"/>
    <col min="9705" max="9705" width="7.125" style="106" bestFit="1" customWidth="1"/>
    <col min="9706" max="9706" width="0.125" style="106" customWidth="1"/>
    <col min="9707" max="9707" width="14.75" style="106" customWidth="1"/>
    <col min="9708" max="9708" width="0.875" style="106" customWidth="1"/>
    <col min="9709" max="9709" width="14.75" style="106" customWidth="1"/>
    <col min="9710" max="9710" width="0.875" style="106" customWidth="1"/>
    <col min="9711" max="9711" width="14.75" style="106" customWidth="1"/>
    <col min="9712" max="9712" width="0.875" style="106" customWidth="1"/>
    <col min="9713" max="9713" width="14.75" style="106" customWidth="1"/>
    <col min="9714" max="9714" width="2.125" style="106" customWidth="1"/>
    <col min="9715" max="9956" width="10.125" style="106"/>
    <col min="9957" max="9959" width="8.125" style="106" customWidth="1"/>
    <col min="9960" max="9960" width="7.875" style="106" customWidth="1"/>
    <col min="9961" max="9961" width="7.125" style="106" bestFit="1" customWidth="1"/>
    <col min="9962" max="9962" width="0.125" style="106" customWidth="1"/>
    <col min="9963" max="9963" width="14.75" style="106" customWidth="1"/>
    <col min="9964" max="9964" width="0.875" style="106" customWidth="1"/>
    <col min="9965" max="9965" width="14.75" style="106" customWidth="1"/>
    <col min="9966" max="9966" width="0.875" style="106" customWidth="1"/>
    <col min="9967" max="9967" width="14.75" style="106" customWidth="1"/>
    <col min="9968" max="9968" width="0.875" style="106" customWidth="1"/>
    <col min="9969" max="9969" width="14.75" style="106" customWidth="1"/>
    <col min="9970" max="9970" width="2.125" style="106" customWidth="1"/>
    <col min="9971" max="10212" width="10.125" style="106"/>
    <col min="10213" max="10215" width="8.125" style="106" customWidth="1"/>
    <col min="10216" max="10216" width="7.875" style="106" customWidth="1"/>
    <col min="10217" max="10217" width="7.125" style="106" bestFit="1" customWidth="1"/>
    <col min="10218" max="10218" width="0.125" style="106" customWidth="1"/>
    <col min="10219" max="10219" width="14.75" style="106" customWidth="1"/>
    <col min="10220" max="10220" width="0.875" style="106" customWidth="1"/>
    <col min="10221" max="10221" width="14.75" style="106" customWidth="1"/>
    <col min="10222" max="10222" width="0.875" style="106" customWidth="1"/>
    <col min="10223" max="10223" width="14.75" style="106" customWidth="1"/>
    <col min="10224" max="10224" width="0.875" style="106" customWidth="1"/>
    <col min="10225" max="10225" width="14.75" style="106" customWidth="1"/>
    <col min="10226" max="10226" width="2.125" style="106" customWidth="1"/>
    <col min="10227" max="10468" width="10.125" style="106"/>
    <col min="10469" max="10471" width="8.125" style="106" customWidth="1"/>
    <col min="10472" max="10472" width="7.875" style="106" customWidth="1"/>
    <col min="10473" max="10473" width="7.125" style="106" bestFit="1" customWidth="1"/>
    <col min="10474" max="10474" width="0.125" style="106" customWidth="1"/>
    <col min="10475" max="10475" width="14.75" style="106" customWidth="1"/>
    <col min="10476" max="10476" width="0.875" style="106" customWidth="1"/>
    <col min="10477" max="10477" width="14.75" style="106" customWidth="1"/>
    <col min="10478" max="10478" width="0.875" style="106" customWidth="1"/>
    <col min="10479" max="10479" width="14.75" style="106" customWidth="1"/>
    <col min="10480" max="10480" width="0.875" style="106" customWidth="1"/>
    <col min="10481" max="10481" width="14.75" style="106" customWidth="1"/>
    <col min="10482" max="10482" width="2.125" style="106" customWidth="1"/>
    <col min="10483" max="10724" width="10.125" style="106"/>
    <col min="10725" max="10727" width="8.125" style="106" customWidth="1"/>
    <col min="10728" max="10728" width="7.875" style="106" customWidth="1"/>
    <col min="10729" max="10729" width="7.125" style="106" bestFit="1" customWidth="1"/>
    <col min="10730" max="10730" width="0.125" style="106" customWidth="1"/>
    <col min="10731" max="10731" width="14.75" style="106" customWidth="1"/>
    <col min="10732" max="10732" width="0.875" style="106" customWidth="1"/>
    <col min="10733" max="10733" width="14.75" style="106" customWidth="1"/>
    <col min="10734" max="10734" width="0.875" style="106" customWidth="1"/>
    <col min="10735" max="10735" width="14.75" style="106" customWidth="1"/>
    <col min="10736" max="10736" width="0.875" style="106" customWidth="1"/>
    <col min="10737" max="10737" width="14.75" style="106" customWidth="1"/>
    <col min="10738" max="10738" width="2.125" style="106" customWidth="1"/>
    <col min="10739" max="10980" width="10.125" style="106"/>
    <col min="10981" max="10983" width="8.125" style="106" customWidth="1"/>
    <col min="10984" max="10984" width="7.875" style="106" customWidth="1"/>
    <col min="10985" max="10985" width="7.125" style="106" bestFit="1" customWidth="1"/>
    <col min="10986" max="10986" width="0.125" style="106" customWidth="1"/>
    <col min="10987" max="10987" width="14.75" style="106" customWidth="1"/>
    <col min="10988" max="10988" width="0.875" style="106" customWidth="1"/>
    <col min="10989" max="10989" width="14.75" style="106" customWidth="1"/>
    <col min="10990" max="10990" width="0.875" style="106" customWidth="1"/>
    <col min="10991" max="10991" width="14.75" style="106" customWidth="1"/>
    <col min="10992" max="10992" width="0.875" style="106" customWidth="1"/>
    <col min="10993" max="10993" width="14.75" style="106" customWidth="1"/>
    <col min="10994" max="10994" width="2.125" style="106" customWidth="1"/>
    <col min="10995" max="11236" width="10.125" style="106"/>
    <col min="11237" max="11239" width="8.125" style="106" customWidth="1"/>
    <col min="11240" max="11240" width="7.875" style="106" customWidth="1"/>
    <col min="11241" max="11241" width="7.125" style="106" bestFit="1" customWidth="1"/>
    <col min="11242" max="11242" width="0.125" style="106" customWidth="1"/>
    <col min="11243" max="11243" width="14.75" style="106" customWidth="1"/>
    <col min="11244" max="11244" width="0.875" style="106" customWidth="1"/>
    <col min="11245" max="11245" width="14.75" style="106" customWidth="1"/>
    <col min="11246" max="11246" width="0.875" style="106" customWidth="1"/>
    <col min="11247" max="11247" width="14.75" style="106" customWidth="1"/>
    <col min="11248" max="11248" width="0.875" style="106" customWidth="1"/>
    <col min="11249" max="11249" width="14.75" style="106" customWidth="1"/>
    <col min="11250" max="11250" width="2.125" style="106" customWidth="1"/>
    <col min="11251" max="11492" width="10.125" style="106"/>
    <col min="11493" max="11495" width="8.125" style="106" customWidth="1"/>
    <col min="11496" max="11496" width="7.875" style="106" customWidth="1"/>
    <col min="11497" max="11497" width="7.125" style="106" bestFit="1" customWidth="1"/>
    <col min="11498" max="11498" width="0.125" style="106" customWidth="1"/>
    <col min="11499" max="11499" width="14.75" style="106" customWidth="1"/>
    <col min="11500" max="11500" width="0.875" style="106" customWidth="1"/>
    <col min="11501" max="11501" width="14.75" style="106" customWidth="1"/>
    <col min="11502" max="11502" width="0.875" style="106" customWidth="1"/>
    <col min="11503" max="11503" width="14.75" style="106" customWidth="1"/>
    <col min="11504" max="11504" width="0.875" style="106" customWidth="1"/>
    <col min="11505" max="11505" width="14.75" style="106" customWidth="1"/>
    <col min="11506" max="11506" width="2.125" style="106" customWidth="1"/>
    <col min="11507" max="11748" width="10.125" style="106"/>
    <col min="11749" max="11751" width="8.125" style="106" customWidth="1"/>
    <col min="11752" max="11752" width="7.875" style="106" customWidth="1"/>
    <col min="11753" max="11753" width="7.125" style="106" bestFit="1" customWidth="1"/>
    <col min="11754" max="11754" width="0.125" style="106" customWidth="1"/>
    <col min="11755" max="11755" width="14.75" style="106" customWidth="1"/>
    <col min="11756" max="11756" width="0.875" style="106" customWidth="1"/>
    <col min="11757" max="11757" width="14.75" style="106" customWidth="1"/>
    <col min="11758" max="11758" width="0.875" style="106" customWidth="1"/>
    <col min="11759" max="11759" width="14.75" style="106" customWidth="1"/>
    <col min="11760" max="11760" width="0.875" style="106" customWidth="1"/>
    <col min="11761" max="11761" width="14.75" style="106" customWidth="1"/>
    <col min="11762" max="11762" width="2.125" style="106" customWidth="1"/>
    <col min="11763" max="12004" width="10.125" style="106"/>
    <col min="12005" max="12007" width="8.125" style="106" customWidth="1"/>
    <col min="12008" max="12008" width="7.875" style="106" customWidth="1"/>
    <col min="12009" max="12009" width="7.125" style="106" bestFit="1" customWidth="1"/>
    <col min="12010" max="12010" width="0.125" style="106" customWidth="1"/>
    <col min="12011" max="12011" width="14.75" style="106" customWidth="1"/>
    <col min="12012" max="12012" width="0.875" style="106" customWidth="1"/>
    <col min="12013" max="12013" width="14.75" style="106" customWidth="1"/>
    <col min="12014" max="12014" width="0.875" style="106" customWidth="1"/>
    <col min="12015" max="12015" width="14.75" style="106" customWidth="1"/>
    <col min="12016" max="12016" width="0.875" style="106" customWidth="1"/>
    <col min="12017" max="12017" width="14.75" style="106" customWidth="1"/>
    <col min="12018" max="12018" width="2.125" style="106" customWidth="1"/>
    <col min="12019" max="12260" width="10.125" style="106"/>
    <col min="12261" max="12263" width="8.125" style="106" customWidth="1"/>
    <col min="12264" max="12264" width="7.875" style="106" customWidth="1"/>
    <col min="12265" max="12265" width="7.125" style="106" bestFit="1" customWidth="1"/>
    <col min="12266" max="12266" width="0.125" style="106" customWidth="1"/>
    <col min="12267" max="12267" width="14.75" style="106" customWidth="1"/>
    <col min="12268" max="12268" width="0.875" style="106" customWidth="1"/>
    <col min="12269" max="12269" width="14.75" style="106" customWidth="1"/>
    <col min="12270" max="12270" width="0.875" style="106" customWidth="1"/>
    <col min="12271" max="12271" width="14.75" style="106" customWidth="1"/>
    <col min="12272" max="12272" width="0.875" style="106" customWidth="1"/>
    <col min="12273" max="12273" width="14.75" style="106" customWidth="1"/>
    <col min="12274" max="12274" width="2.125" style="106" customWidth="1"/>
    <col min="12275" max="12516" width="10.125" style="106"/>
    <col min="12517" max="12519" width="8.125" style="106" customWidth="1"/>
    <col min="12520" max="12520" width="7.875" style="106" customWidth="1"/>
    <col min="12521" max="12521" width="7.125" style="106" bestFit="1" customWidth="1"/>
    <col min="12522" max="12522" width="0.125" style="106" customWidth="1"/>
    <col min="12523" max="12523" width="14.75" style="106" customWidth="1"/>
    <col min="12524" max="12524" width="0.875" style="106" customWidth="1"/>
    <col min="12525" max="12525" width="14.75" style="106" customWidth="1"/>
    <col min="12526" max="12526" width="0.875" style="106" customWidth="1"/>
    <col min="12527" max="12527" width="14.75" style="106" customWidth="1"/>
    <col min="12528" max="12528" width="0.875" style="106" customWidth="1"/>
    <col min="12529" max="12529" width="14.75" style="106" customWidth="1"/>
    <col min="12530" max="12530" width="2.125" style="106" customWidth="1"/>
    <col min="12531" max="12772" width="10.125" style="106"/>
    <col min="12773" max="12775" width="8.125" style="106" customWidth="1"/>
    <col min="12776" max="12776" width="7.875" style="106" customWidth="1"/>
    <col min="12777" max="12777" width="7.125" style="106" bestFit="1" customWidth="1"/>
    <col min="12778" max="12778" width="0.125" style="106" customWidth="1"/>
    <col min="12779" max="12779" width="14.75" style="106" customWidth="1"/>
    <col min="12780" max="12780" width="0.875" style="106" customWidth="1"/>
    <col min="12781" max="12781" width="14.75" style="106" customWidth="1"/>
    <col min="12782" max="12782" width="0.875" style="106" customWidth="1"/>
    <col min="12783" max="12783" width="14.75" style="106" customWidth="1"/>
    <col min="12784" max="12784" width="0.875" style="106" customWidth="1"/>
    <col min="12785" max="12785" width="14.75" style="106" customWidth="1"/>
    <col min="12786" max="12786" width="2.125" style="106" customWidth="1"/>
    <col min="12787" max="13028" width="10.125" style="106"/>
    <col min="13029" max="13031" width="8.125" style="106" customWidth="1"/>
    <col min="13032" max="13032" width="7.875" style="106" customWidth="1"/>
    <col min="13033" max="13033" width="7.125" style="106" bestFit="1" customWidth="1"/>
    <col min="13034" max="13034" width="0.125" style="106" customWidth="1"/>
    <col min="13035" max="13035" width="14.75" style="106" customWidth="1"/>
    <col min="13036" max="13036" width="0.875" style="106" customWidth="1"/>
    <col min="13037" max="13037" width="14.75" style="106" customWidth="1"/>
    <col min="13038" max="13038" width="0.875" style="106" customWidth="1"/>
    <col min="13039" max="13039" width="14.75" style="106" customWidth="1"/>
    <col min="13040" max="13040" width="0.875" style="106" customWidth="1"/>
    <col min="13041" max="13041" width="14.75" style="106" customWidth="1"/>
    <col min="13042" max="13042" width="2.125" style="106" customWidth="1"/>
    <col min="13043" max="13284" width="10.125" style="106"/>
    <col min="13285" max="13287" width="8.125" style="106" customWidth="1"/>
    <col min="13288" max="13288" width="7.875" style="106" customWidth="1"/>
    <col min="13289" max="13289" width="7.125" style="106" bestFit="1" customWidth="1"/>
    <col min="13290" max="13290" width="0.125" style="106" customWidth="1"/>
    <col min="13291" max="13291" width="14.75" style="106" customWidth="1"/>
    <col min="13292" max="13292" width="0.875" style="106" customWidth="1"/>
    <col min="13293" max="13293" width="14.75" style="106" customWidth="1"/>
    <col min="13294" max="13294" width="0.875" style="106" customWidth="1"/>
    <col min="13295" max="13295" width="14.75" style="106" customWidth="1"/>
    <col min="13296" max="13296" width="0.875" style="106" customWidth="1"/>
    <col min="13297" max="13297" width="14.75" style="106" customWidth="1"/>
    <col min="13298" max="13298" width="2.125" style="106" customWidth="1"/>
    <col min="13299" max="13540" width="10.125" style="106"/>
    <col min="13541" max="13543" width="8.125" style="106" customWidth="1"/>
    <col min="13544" max="13544" width="7.875" style="106" customWidth="1"/>
    <col min="13545" max="13545" width="7.125" style="106" bestFit="1" customWidth="1"/>
    <col min="13546" max="13546" width="0.125" style="106" customWidth="1"/>
    <col min="13547" max="13547" width="14.75" style="106" customWidth="1"/>
    <col min="13548" max="13548" width="0.875" style="106" customWidth="1"/>
    <col min="13549" max="13549" width="14.75" style="106" customWidth="1"/>
    <col min="13550" max="13550" width="0.875" style="106" customWidth="1"/>
    <col min="13551" max="13551" width="14.75" style="106" customWidth="1"/>
    <col min="13552" max="13552" width="0.875" style="106" customWidth="1"/>
    <col min="13553" max="13553" width="14.75" style="106" customWidth="1"/>
    <col min="13554" max="13554" width="2.125" style="106" customWidth="1"/>
    <col min="13555" max="13796" width="10.125" style="106"/>
    <col min="13797" max="13799" width="8.125" style="106" customWidth="1"/>
    <col min="13800" max="13800" width="7.875" style="106" customWidth="1"/>
    <col min="13801" max="13801" width="7.125" style="106" bestFit="1" customWidth="1"/>
    <col min="13802" max="13802" width="0.125" style="106" customWidth="1"/>
    <col min="13803" max="13803" width="14.75" style="106" customWidth="1"/>
    <col min="13804" max="13804" width="0.875" style="106" customWidth="1"/>
    <col min="13805" max="13805" width="14.75" style="106" customWidth="1"/>
    <col min="13806" max="13806" width="0.875" style="106" customWidth="1"/>
    <col min="13807" max="13807" width="14.75" style="106" customWidth="1"/>
    <col min="13808" max="13808" width="0.875" style="106" customWidth="1"/>
    <col min="13809" max="13809" width="14.75" style="106" customWidth="1"/>
    <col min="13810" max="13810" width="2.125" style="106" customWidth="1"/>
    <col min="13811" max="14052" width="10.125" style="106"/>
    <col min="14053" max="14055" width="8.125" style="106" customWidth="1"/>
    <col min="14056" max="14056" width="7.875" style="106" customWidth="1"/>
    <col min="14057" max="14057" width="7.125" style="106" bestFit="1" customWidth="1"/>
    <col min="14058" max="14058" width="0.125" style="106" customWidth="1"/>
    <col min="14059" max="14059" width="14.75" style="106" customWidth="1"/>
    <col min="14060" max="14060" width="0.875" style="106" customWidth="1"/>
    <col min="14061" max="14061" width="14.75" style="106" customWidth="1"/>
    <col min="14062" max="14062" width="0.875" style="106" customWidth="1"/>
    <col min="14063" max="14063" width="14.75" style="106" customWidth="1"/>
    <col min="14064" max="14064" width="0.875" style="106" customWidth="1"/>
    <col min="14065" max="14065" width="14.75" style="106" customWidth="1"/>
    <col min="14066" max="14066" width="2.125" style="106" customWidth="1"/>
    <col min="14067" max="14308" width="10.125" style="106"/>
    <col min="14309" max="14311" width="8.125" style="106" customWidth="1"/>
    <col min="14312" max="14312" width="7.875" style="106" customWidth="1"/>
    <col min="14313" max="14313" width="7.125" style="106" bestFit="1" customWidth="1"/>
    <col min="14314" max="14314" width="0.125" style="106" customWidth="1"/>
    <col min="14315" max="14315" width="14.75" style="106" customWidth="1"/>
    <col min="14316" max="14316" width="0.875" style="106" customWidth="1"/>
    <col min="14317" max="14317" width="14.75" style="106" customWidth="1"/>
    <col min="14318" max="14318" width="0.875" style="106" customWidth="1"/>
    <col min="14319" max="14319" width="14.75" style="106" customWidth="1"/>
    <col min="14320" max="14320" width="0.875" style="106" customWidth="1"/>
    <col min="14321" max="14321" width="14.75" style="106" customWidth="1"/>
    <col min="14322" max="14322" width="2.125" style="106" customWidth="1"/>
    <col min="14323" max="14564" width="10.125" style="106"/>
    <col min="14565" max="14567" width="8.125" style="106" customWidth="1"/>
    <col min="14568" max="14568" width="7.875" style="106" customWidth="1"/>
    <col min="14569" max="14569" width="7.125" style="106" bestFit="1" customWidth="1"/>
    <col min="14570" max="14570" width="0.125" style="106" customWidth="1"/>
    <col min="14571" max="14571" width="14.75" style="106" customWidth="1"/>
    <col min="14572" max="14572" width="0.875" style="106" customWidth="1"/>
    <col min="14573" max="14573" width="14.75" style="106" customWidth="1"/>
    <col min="14574" max="14574" width="0.875" style="106" customWidth="1"/>
    <col min="14575" max="14575" width="14.75" style="106" customWidth="1"/>
    <col min="14576" max="14576" width="0.875" style="106" customWidth="1"/>
    <col min="14577" max="14577" width="14.75" style="106" customWidth="1"/>
    <col min="14578" max="14578" width="2.125" style="106" customWidth="1"/>
    <col min="14579" max="14820" width="10.125" style="106"/>
    <col min="14821" max="14823" width="8.125" style="106" customWidth="1"/>
    <col min="14824" max="14824" width="7.875" style="106" customWidth="1"/>
    <col min="14825" max="14825" width="7.125" style="106" bestFit="1" customWidth="1"/>
    <col min="14826" max="14826" width="0.125" style="106" customWidth="1"/>
    <col min="14827" max="14827" width="14.75" style="106" customWidth="1"/>
    <col min="14828" max="14828" width="0.875" style="106" customWidth="1"/>
    <col min="14829" max="14829" width="14.75" style="106" customWidth="1"/>
    <col min="14830" max="14830" width="0.875" style="106" customWidth="1"/>
    <col min="14831" max="14831" width="14.75" style="106" customWidth="1"/>
    <col min="14832" max="14832" width="0.875" style="106" customWidth="1"/>
    <col min="14833" max="14833" width="14.75" style="106" customWidth="1"/>
    <col min="14834" max="14834" width="2.125" style="106" customWidth="1"/>
    <col min="14835" max="15076" width="10.125" style="106"/>
    <col min="15077" max="15079" width="8.125" style="106" customWidth="1"/>
    <col min="15080" max="15080" width="7.875" style="106" customWidth="1"/>
    <col min="15081" max="15081" width="7.125" style="106" bestFit="1" customWidth="1"/>
    <col min="15082" max="15082" width="0.125" style="106" customWidth="1"/>
    <col min="15083" max="15083" width="14.75" style="106" customWidth="1"/>
    <col min="15084" max="15084" width="0.875" style="106" customWidth="1"/>
    <col min="15085" max="15085" width="14.75" style="106" customWidth="1"/>
    <col min="15086" max="15086" width="0.875" style="106" customWidth="1"/>
    <col min="15087" max="15087" width="14.75" style="106" customWidth="1"/>
    <col min="15088" max="15088" width="0.875" style="106" customWidth="1"/>
    <col min="15089" max="15089" width="14.75" style="106" customWidth="1"/>
    <col min="15090" max="15090" width="2.125" style="106" customWidth="1"/>
    <col min="15091" max="15332" width="10.125" style="106"/>
    <col min="15333" max="15335" width="8.125" style="106" customWidth="1"/>
    <col min="15336" max="15336" width="7.875" style="106" customWidth="1"/>
    <col min="15337" max="15337" width="7.125" style="106" bestFit="1" customWidth="1"/>
    <col min="15338" max="15338" width="0.125" style="106" customWidth="1"/>
    <col min="15339" max="15339" width="14.75" style="106" customWidth="1"/>
    <col min="15340" max="15340" width="0.875" style="106" customWidth="1"/>
    <col min="15341" max="15341" width="14.75" style="106" customWidth="1"/>
    <col min="15342" max="15342" width="0.875" style="106" customWidth="1"/>
    <col min="15343" max="15343" width="14.75" style="106" customWidth="1"/>
    <col min="15344" max="15344" width="0.875" style="106" customWidth="1"/>
    <col min="15345" max="15345" width="14.75" style="106" customWidth="1"/>
    <col min="15346" max="15346" width="2.125" style="106" customWidth="1"/>
    <col min="15347" max="15588" width="10.125" style="106"/>
    <col min="15589" max="15591" width="8.125" style="106" customWidth="1"/>
    <col min="15592" max="15592" width="7.875" style="106" customWidth="1"/>
    <col min="15593" max="15593" width="7.125" style="106" bestFit="1" customWidth="1"/>
    <col min="15594" max="15594" width="0.125" style="106" customWidth="1"/>
    <col min="15595" max="15595" width="14.75" style="106" customWidth="1"/>
    <col min="15596" max="15596" width="0.875" style="106" customWidth="1"/>
    <col min="15597" max="15597" width="14.75" style="106" customWidth="1"/>
    <col min="15598" max="15598" width="0.875" style="106" customWidth="1"/>
    <col min="15599" max="15599" width="14.75" style="106" customWidth="1"/>
    <col min="15600" max="15600" width="0.875" style="106" customWidth="1"/>
    <col min="15601" max="15601" width="14.75" style="106" customWidth="1"/>
    <col min="15602" max="15602" width="2.125" style="106" customWidth="1"/>
    <col min="15603" max="15844" width="10.125" style="106"/>
    <col min="15845" max="15847" width="8.125" style="106" customWidth="1"/>
    <col min="15848" max="15848" width="7.875" style="106" customWidth="1"/>
    <col min="15849" max="15849" width="7.125" style="106" bestFit="1" customWidth="1"/>
    <col min="15850" max="15850" width="0.125" style="106" customWidth="1"/>
    <col min="15851" max="15851" width="14.75" style="106" customWidth="1"/>
    <col min="15852" max="15852" width="0.875" style="106" customWidth="1"/>
    <col min="15853" max="15853" width="14.75" style="106" customWidth="1"/>
    <col min="15854" max="15854" width="0.875" style="106" customWidth="1"/>
    <col min="15855" max="15855" width="14.75" style="106" customWidth="1"/>
    <col min="15856" max="15856" width="0.875" style="106" customWidth="1"/>
    <col min="15857" max="15857" width="14.75" style="106" customWidth="1"/>
    <col min="15858" max="15858" width="2.125" style="106" customWidth="1"/>
    <col min="15859" max="16100" width="10.125" style="106"/>
    <col min="16101" max="16103" width="8.125" style="106" customWidth="1"/>
    <col min="16104" max="16104" width="7.875" style="106" customWidth="1"/>
    <col min="16105" max="16105" width="7.125" style="106" bestFit="1" customWidth="1"/>
    <col min="16106" max="16106" width="0.125" style="106" customWidth="1"/>
    <col min="16107" max="16107" width="14.75" style="106" customWidth="1"/>
    <col min="16108" max="16108" width="0.875" style="106" customWidth="1"/>
    <col min="16109" max="16109" width="14.75" style="106" customWidth="1"/>
    <col min="16110" max="16110" width="0.875" style="106" customWidth="1"/>
    <col min="16111" max="16111" width="14.75" style="106" customWidth="1"/>
    <col min="16112" max="16112" width="0.875" style="106" customWidth="1"/>
    <col min="16113" max="16113" width="14.75" style="106" customWidth="1"/>
    <col min="16114" max="16114" width="2.125" style="106" customWidth="1"/>
    <col min="16115" max="16384" width="10.125" style="106"/>
  </cols>
  <sheetData>
    <row r="1" spans="1:11" ht="24" customHeight="1" x14ac:dyDescent="0.45">
      <c r="A1" s="269" t="s">
        <v>0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</row>
    <row r="2" spans="1:11" ht="24" customHeight="1" x14ac:dyDescent="0.45">
      <c r="A2" s="269" t="s">
        <v>1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</row>
    <row r="3" spans="1:11" ht="24" customHeight="1" x14ac:dyDescent="0.45">
      <c r="A3" s="271" t="s">
        <v>2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</row>
    <row r="4" spans="1:11" s="90" customFormat="1" ht="24" customHeight="1" x14ac:dyDescent="0.45">
      <c r="A4" s="145"/>
      <c r="B4" s="145"/>
      <c r="C4" s="146"/>
      <c r="D4" s="147"/>
      <c r="E4" s="148"/>
      <c r="F4" s="147"/>
      <c r="G4" s="148"/>
      <c r="H4" s="147"/>
      <c r="I4" s="148"/>
      <c r="J4" s="147"/>
      <c r="K4" s="148"/>
    </row>
    <row r="5" spans="1:11" s="90" customFormat="1" ht="24" customHeight="1" x14ac:dyDescent="0.45">
      <c r="A5" s="145"/>
      <c r="B5" s="145"/>
      <c r="C5" s="146"/>
      <c r="D5" s="147"/>
      <c r="E5" s="148"/>
      <c r="F5" s="147"/>
      <c r="G5" s="148"/>
      <c r="H5" s="147"/>
      <c r="I5" s="148"/>
      <c r="J5" s="147"/>
      <c r="K5" s="148" t="s">
        <v>3</v>
      </c>
    </row>
    <row r="6" spans="1:11" ht="24" customHeight="1" x14ac:dyDescent="0.45">
      <c r="A6" s="144"/>
      <c r="B6" s="144"/>
      <c r="C6" s="62"/>
      <c r="D6" s="62"/>
      <c r="E6" s="270" t="s">
        <v>4</v>
      </c>
      <c r="F6" s="270"/>
      <c r="G6" s="270"/>
      <c r="H6" s="74"/>
      <c r="I6" s="270" t="s">
        <v>5</v>
      </c>
      <c r="J6" s="270"/>
      <c r="K6" s="270"/>
    </row>
    <row r="7" spans="1:11" ht="24" customHeight="1" x14ac:dyDescent="0.45">
      <c r="A7" s="107" t="s">
        <v>6</v>
      </c>
      <c r="B7" s="107"/>
      <c r="C7" s="149" t="s">
        <v>7</v>
      </c>
      <c r="D7" s="149"/>
      <c r="E7" s="108" t="s">
        <v>8</v>
      </c>
      <c r="F7" s="109"/>
      <c r="G7" s="108" t="s">
        <v>9</v>
      </c>
      <c r="I7" s="108" t="str">
        <f>E7</f>
        <v>31 มีนาคม 2568</v>
      </c>
      <c r="K7" s="108" t="str">
        <f>G7</f>
        <v>31 ธันวาคม 2567</v>
      </c>
    </row>
    <row r="8" spans="1:11" ht="24" customHeight="1" x14ac:dyDescent="0.45">
      <c r="A8" s="143"/>
      <c r="B8" s="143"/>
      <c r="C8" s="149"/>
      <c r="D8" s="149"/>
      <c r="E8" s="108" t="s">
        <v>10</v>
      </c>
      <c r="F8" s="109"/>
      <c r="G8" s="108" t="s">
        <v>11</v>
      </c>
      <c r="I8" s="108" t="s">
        <v>10</v>
      </c>
      <c r="K8" s="108" t="s">
        <v>11</v>
      </c>
    </row>
    <row r="9" spans="1:11" ht="24" customHeight="1" x14ac:dyDescent="0.45">
      <c r="A9" s="143"/>
      <c r="B9" s="143"/>
      <c r="C9" s="149"/>
      <c r="D9" s="149"/>
      <c r="E9" s="108" t="s">
        <v>12</v>
      </c>
      <c r="F9" s="109"/>
      <c r="G9" s="108"/>
      <c r="I9" s="108" t="s">
        <v>12</v>
      </c>
      <c r="K9" s="108"/>
    </row>
    <row r="10" spans="1:11" ht="24" customHeight="1" x14ac:dyDescent="0.45">
      <c r="A10" s="107" t="s">
        <v>13</v>
      </c>
      <c r="B10" s="111"/>
      <c r="C10" s="150"/>
      <c r="D10" s="150"/>
      <c r="E10" s="112"/>
      <c r="F10" s="112"/>
      <c r="G10" s="112"/>
      <c r="I10" s="109"/>
      <c r="K10" s="109"/>
    </row>
    <row r="11" spans="1:11" ht="24" customHeight="1" x14ac:dyDescent="0.45">
      <c r="A11" s="75" t="s">
        <v>14</v>
      </c>
      <c r="B11" s="111"/>
      <c r="C11" s="113">
        <v>4</v>
      </c>
      <c r="D11" s="114"/>
      <c r="E11" s="115">
        <v>277723116</v>
      </c>
      <c r="G11" s="115">
        <v>164738726</v>
      </c>
      <c r="I11" s="115">
        <v>15784906</v>
      </c>
      <c r="K11" s="115">
        <v>11198012</v>
      </c>
    </row>
    <row r="12" spans="1:11" ht="24" customHeight="1" x14ac:dyDescent="0.45">
      <c r="A12" s="75" t="s">
        <v>15</v>
      </c>
      <c r="B12" s="111"/>
      <c r="C12" s="113">
        <v>5</v>
      </c>
      <c r="D12" s="114"/>
      <c r="E12" s="115">
        <f>9077908-2223542</f>
        <v>6854366</v>
      </c>
      <c r="G12" s="115">
        <v>6669068</v>
      </c>
      <c r="I12" s="115">
        <v>24425602</v>
      </c>
      <c r="K12" s="115">
        <v>28043996</v>
      </c>
    </row>
    <row r="13" spans="1:11" ht="24" customHeight="1" x14ac:dyDescent="0.45">
      <c r="A13" s="75" t="s">
        <v>16</v>
      </c>
      <c r="B13" s="111"/>
      <c r="C13" s="113">
        <v>6</v>
      </c>
      <c r="D13" s="114"/>
      <c r="E13" s="115">
        <v>200765252</v>
      </c>
      <c r="G13" s="115">
        <v>179503238</v>
      </c>
      <c r="I13" s="115">
        <v>4550725</v>
      </c>
      <c r="K13" s="115">
        <v>3481230</v>
      </c>
    </row>
    <row r="14" spans="1:11" ht="24" customHeight="1" x14ac:dyDescent="0.45">
      <c r="A14" s="75" t="s">
        <v>17</v>
      </c>
      <c r="C14" s="113">
        <v>7</v>
      </c>
      <c r="D14" s="114"/>
      <c r="E14" s="115">
        <v>0</v>
      </c>
      <c r="F14" s="116"/>
      <c r="G14" s="115">
        <v>0</v>
      </c>
      <c r="I14" s="115">
        <v>948550000</v>
      </c>
      <c r="K14" s="115">
        <v>1165786745</v>
      </c>
    </row>
    <row r="15" spans="1:11" ht="24" customHeight="1" x14ac:dyDescent="0.45">
      <c r="A15" s="72" t="s">
        <v>18</v>
      </c>
      <c r="B15" s="111"/>
      <c r="C15" s="113">
        <v>8</v>
      </c>
      <c r="D15" s="114"/>
      <c r="E15" s="115">
        <f>3739629701+2223542</f>
        <v>3741853243</v>
      </c>
      <c r="G15" s="115">
        <v>3584483249</v>
      </c>
      <c r="I15" s="115">
        <v>0</v>
      </c>
      <c r="K15" s="115">
        <v>0</v>
      </c>
    </row>
    <row r="16" spans="1:11" ht="24" customHeight="1" x14ac:dyDescent="0.45">
      <c r="A16" s="72" t="s">
        <v>19</v>
      </c>
      <c r="B16" s="111"/>
      <c r="C16" s="114"/>
      <c r="D16" s="114"/>
      <c r="E16" s="117">
        <v>0</v>
      </c>
      <c r="G16" s="117">
        <v>160000000</v>
      </c>
      <c r="I16" s="117">
        <v>0</v>
      </c>
      <c r="K16" s="117">
        <v>0</v>
      </c>
    </row>
    <row r="17" spans="1:11" ht="24" customHeight="1" x14ac:dyDescent="0.45">
      <c r="A17" s="74" t="s">
        <v>20</v>
      </c>
      <c r="B17" s="72"/>
      <c r="C17" s="118"/>
      <c r="D17" s="118"/>
      <c r="E17" s="117">
        <f>SUM(E10:E16)</f>
        <v>4227195977</v>
      </c>
      <c r="G17" s="117">
        <f>SUM(G10:G16)</f>
        <v>4095394281</v>
      </c>
      <c r="I17" s="117">
        <f>SUM(I10:I16)</f>
        <v>993311233</v>
      </c>
      <c r="K17" s="117">
        <f>SUM(K10:K16)</f>
        <v>1208509983</v>
      </c>
    </row>
    <row r="18" spans="1:11" ht="9" customHeight="1" x14ac:dyDescent="0.45">
      <c r="A18" s="74"/>
      <c r="B18" s="72"/>
      <c r="C18" s="118"/>
      <c r="D18" s="118"/>
      <c r="E18" s="119"/>
      <c r="G18" s="119"/>
      <c r="I18" s="119"/>
      <c r="K18" s="119"/>
    </row>
    <row r="19" spans="1:11" ht="24" customHeight="1" x14ac:dyDescent="0.45">
      <c r="A19" s="107" t="s">
        <v>21</v>
      </c>
      <c r="B19" s="111"/>
      <c r="C19" s="120"/>
      <c r="D19" s="120"/>
      <c r="E19" s="110"/>
    </row>
    <row r="20" spans="1:11" ht="24" customHeight="1" x14ac:dyDescent="0.45">
      <c r="A20" s="75" t="s">
        <v>22</v>
      </c>
      <c r="B20" s="75"/>
      <c r="C20" s="120" t="s">
        <v>23</v>
      </c>
      <c r="D20" s="120"/>
      <c r="E20" s="115">
        <v>3393656</v>
      </c>
      <c r="G20" s="115">
        <v>1896875</v>
      </c>
      <c r="I20" s="115">
        <v>0</v>
      </c>
      <c r="K20" s="115">
        <v>0</v>
      </c>
    </row>
    <row r="21" spans="1:11" ht="24" customHeight="1" x14ac:dyDescent="0.45">
      <c r="A21" s="75" t="s">
        <v>24</v>
      </c>
      <c r="B21" s="75"/>
      <c r="C21" s="151">
        <v>10</v>
      </c>
      <c r="D21" s="120"/>
      <c r="E21" s="115">
        <v>0</v>
      </c>
      <c r="G21" s="115">
        <v>0</v>
      </c>
      <c r="I21" s="115">
        <v>2056600047</v>
      </c>
      <c r="K21" s="115">
        <v>1981600197</v>
      </c>
    </row>
    <row r="22" spans="1:11" ht="24" customHeight="1" x14ac:dyDescent="0.45">
      <c r="A22" s="75" t="s">
        <v>25</v>
      </c>
      <c r="B22" s="75"/>
      <c r="C22" s="151">
        <v>11</v>
      </c>
      <c r="D22" s="120"/>
      <c r="E22" s="115">
        <v>218647682</v>
      </c>
      <c r="G22" s="115">
        <v>68911392</v>
      </c>
      <c r="I22" s="115">
        <v>0</v>
      </c>
      <c r="K22" s="115">
        <v>0</v>
      </c>
    </row>
    <row r="23" spans="1:11" ht="24" customHeight="1" x14ac:dyDescent="0.45">
      <c r="A23" s="83" t="s">
        <v>26</v>
      </c>
      <c r="B23" s="75"/>
      <c r="C23" s="151">
        <v>12</v>
      </c>
      <c r="D23" s="118"/>
      <c r="E23" s="115">
        <v>367244425</v>
      </c>
      <c r="G23" s="115">
        <v>357394466</v>
      </c>
      <c r="I23" s="115">
        <v>1509670</v>
      </c>
      <c r="K23" s="115">
        <v>1607944</v>
      </c>
    </row>
    <row r="24" spans="1:11" ht="24" customHeight="1" x14ac:dyDescent="0.45">
      <c r="A24" s="83" t="s">
        <v>27</v>
      </c>
      <c r="B24" s="75"/>
      <c r="C24" s="151">
        <v>13</v>
      </c>
      <c r="D24" s="118"/>
      <c r="E24" s="115">
        <v>8976568</v>
      </c>
      <c r="G24" s="115">
        <v>8514997</v>
      </c>
      <c r="I24" s="115">
        <v>7790863</v>
      </c>
      <c r="K24" s="115">
        <v>8499123</v>
      </c>
    </row>
    <row r="25" spans="1:11" ht="24" customHeight="1" x14ac:dyDescent="0.45">
      <c r="A25" s="83" t="s">
        <v>28</v>
      </c>
      <c r="B25" s="75"/>
      <c r="C25" s="121">
        <v>14</v>
      </c>
      <c r="D25" s="118"/>
      <c r="E25" s="115">
        <v>11000159</v>
      </c>
      <c r="G25" s="115">
        <v>11067897</v>
      </c>
      <c r="I25" s="115">
        <v>4576381</v>
      </c>
      <c r="K25" s="115">
        <v>4691268</v>
      </c>
    </row>
    <row r="26" spans="1:11" ht="24" customHeight="1" x14ac:dyDescent="0.45">
      <c r="A26" s="90" t="s">
        <v>29</v>
      </c>
      <c r="B26" s="90"/>
      <c r="C26" s="118"/>
      <c r="D26" s="118"/>
      <c r="E26" s="115">
        <v>13697822</v>
      </c>
      <c r="G26" s="115">
        <v>8387541</v>
      </c>
      <c r="I26" s="115">
        <v>1915099</v>
      </c>
      <c r="K26" s="115">
        <v>1860702</v>
      </c>
    </row>
    <row r="27" spans="1:11" ht="24" customHeight="1" x14ac:dyDescent="0.45">
      <c r="A27" s="72" t="s">
        <v>30</v>
      </c>
      <c r="B27" s="75"/>
      <c r="C27" s="151">
        <v>15</v>
      </c>
      <c r="D27" s="120"/>
      <c r="E27" s="115">
        <v>372569313</v>
      </c>
      <c r="G27" s="115">
        <v>244113456</v>
      </c>
      <c r="I27" s="115">
        <v>0</v>
      </c>
      <c r="K27" s="115">
        <v>0</v>
      </c>
    </row>
    <row r="28" spans="1:11" ht="24" customHeight="1" x14ac:dyDescent="0.45">
      <c r="A28" s="72" t="s">
        <v>31</v>
      </c>
      <c r="B28" s="72"/>
      <c r="C28" s="118"/>
      <c r="D28" s="118"/>
      <c r="E28" s="117">
        <v>21281770</v>
      </c>
      <c r="G28" s="117">
        <v>22728489</v>
      </c>
      <c r="I28" s="117">
        <v>1271902</v>
      </c>
      <c r="K28" s="117">
        <v>3512453</v>
      </c>
    </row>
    <row r="29" spans="1:11" ht="24" customHeight="1" x14ac:dyDescent="0.45">
      <c r="A29" s="74" t="s">
        <v>32</v>
      </c>
      <c r="B29" s="72"/>
      <c r="C29" s="118"/>
      <c r="D29" s="118"/>
      <c r="E29" s="122">
        <f>SUM(E20:E28)</f>
        <v>1016811395</v>
      </c>
      <c r="F29" s="123"/>
      <c r="G29" s="122">
        <f>SUM(G20:G28)</f>
        <v>723015113</v>
      </c>
      <c r="I29" s="122">
        <f>SUM(I20:I28)</f>
        <v>2073663962</v>
      </c>
      <c r="K29" s="122">
        <f>SUM(K20:K28)</f>
        <v>2001771687</v>
      </c>
    </row>
    <row r="30" spans="1:11" ht="24" customHeight="1" thickBot="1" x14ac:dyDescent="0.5">
      <c r="A30" s="107" t="s">
        <v>33</v>
      </c>
      <c r="B30" s="111"/>
      <c r="C30" s="118"/>
      <c r="D30" s="118"/>
      <c r="E30" s="124">
        <f>SUM(E17+E29)</f>
        <v>5244007372</v>
      </c>
      <c r="F30" s="123"/>
      <c r="G30" s="124">
        <f>SUM(G17+G29)</f>
        <v>4818409394</v>
      </c>
      <c r="I30" s="124">
        <f>SUM(I17+I29)</f>
        <v>3066975195</v>
      </c>
      <c r="K30" s="124">
        <f>SUM(K17+K29)</f>
        <v>3210281670</v>
      </c>
    </row>
    <row r="31" spans="1:11" ht="24" customHeight="1" thickTop="1" x14ac:dyDescent="0.45">
      <c r="A31" s="89"/>
      <c r="B31" s="152"/>
      <c r="F31" s="125"/>
      <c r="I31" s="125"/>
      <c r="K31" s="125"/>
    </row>
    <row r="32" spans="1:11" ht="24" customHeight="1" x14ac:dyDescent="0.45">
      <c r="A32" s="89"/>
      <c r="B32" s="152"/>
      <c r="F32" s="125"/>
      <c r="I32" s="125"/>
      <c r="K32" s="125"/>
    </row>
    <row r="33" spans="1:11" ht="24" customHeight="1" x14ac:dyDescent="0.45">
      <c r="A33" s="89" t="s">
        <v>34</v>
      </c>
      <c r="B33" s="152"/>
      <c r="F33" s="125"/>
      <c r="I33" s="125"/>
      <c r="K33" s="125"/>
    </row>
    <row r="34" spans="1:11" ht="24" customHeight="1" x14ac:dyDescent="0.45">
      <c r="A34" s="89"/>
      <c r="B34" s="152"/>
      <c r="F34" s="125"/>
      <c r="I34" s="125"/>
      <c r="K34" s="125"/>
    </row>
    <row r="35" spans="1:11" ht="24" customHeight="1" x14ac:dyDescent="0.45">
      <c r="A35" s="89"/>
      <c r="B35" s="152"/>
      <c r="F35" s="125"/>
      <c r="I35" s="125"/>
      <c r="K35" s="125"/>
    </row>
    <row r="36" spans="1:11" ht="24" customHeight="1" x14ac:dyDescent="0.45">
      <c r="A36" s="89"/>
      <c r="B36" s="152"/>
      <c r="F36" s="125"/>
      <c r="I36" s="125"/>
      <c r="K36" s="125"/>
    </row>
    <row r="37" spans="1:11" ht="24" customHeight="1" x14ac:dyDescent="0.45">
      <c r="A37" s="272" t="str">
        <f ca="1">A$37</f>
        <v xml:space="preserve">                     ลงชื่อ ...............................................................................................................................กรรมการตามอำนาจ</v>
      </c>
      <c r="B37" s="272"/>
      <c r="C37" s="272"/>
      <c r="D37" s="272"/>
      <c r="E37" s="272"/>
      <c r="F37" s="272"/>
      <c r="G37" s="272"/>
      <c r="H37" s="272"/>
      <c r="I37" s="272"/>
      <c r="J37" s="272"/>
      <c r="K37" s="272"/>
    </row>
    <row r="38" spans="1:11" ht="24" customHeight="1" x14ac:dyDescent="0.45">
      <c r="A38" s="272" t="str">
        <f ca="1">A$38</f>
        <v>( นางอารีย์   อุดมศิริธำรง )      ( นายปรีดิกร  บูรณุปกรณ์ )</v>
      </c>
      <c r="B38" s="272"/>
      <c r="C38" s="272"/>
      <c r="D38" s="272"/>
      <c r="E38" s="272"/>
      <c r="F38" s="272"/>
      <c r="G38" s="272"/>
      <c r="H38" s="272"/>
      <c r="I38" s="272"/>
      <c r="J38" s="272"/>
      <c r="K38" s="272"/>
    </row>
    <row r="39" spans="1:11" ht="24" customHeight="1" x14ac:dyDescent="0.45">
      <c r="A39" s="267"/>
      <c r="B39" s="267"/>
      <c r="C39" s="267"/>
      <c r="D39" s="267"/>
      <c r="E39" s="267"/>
      <c r="F39" s="267"/>
      <c r="G39" s="267"/>
      <c r="H39" s="267"/>
      <c r="I39" s="267"/>
      <c r="J39" s="267"/>
      <c r="K39" s="267"/>
    </row>
    <row r="40" spans="1:11" ht="24" customHeight="1" x14ac:dyDescent="0.45">
      <c r="A40" s="273" t="s">
        <v>35</v>
      </c>
      <c r="B40" s="273"/>
      <c r="C40" s="273"/>
      <c r="D40" s="273"/>
      <c r="E40" s="273"/>
      <c r="F40" s="273"/>
      <c r="G40" s="273"/>
      <c r="H40" s="273"/>
      <c r="I40" s="273"/>
      <c r="J40" s="273"/>
      <c r="K40" s="273"/>
    </row>
    <row r="41" spans="1:11" ht="24" customHeight="1" x14ac:dyDescent="0.45">
      <c r="A41" s="269" t="str">
        <f>+A1</f>
        <v>บริษัท อรสิริน โฮลดิ้ง จำกัด (มหาชน) และบริษัทย่อย</v>
      </c>
      <c r="B41" s="269"/>
      <c r="C41" s="269"/>
      <c r="D41" s="269"/>
      <c r="E41" s="269"/>
      <c r="F41" s="269"/>
      <c r="G41" s="269"/>
      <c r="H41" s="269"/>
      <c r="I41" s="269"/>
      <c r="J41" s="269"/>
      <c r="K41" s="269"/>
    </row>
    <row r="42" spans="1:11" ht="24" customHeight="1" x14ac:dyDescent="0.45">
      <c r="A42" s="269" t="s">
        <v>36</v>
      </c>
      <c r="B42" s="269"/>
      <c r="C42" s="269"/>
      <c r="D42" s="269"/>
      <c r="E42" s="269"/>
      <c r="F42" s="269"/>
      <c r="G42" s="269"/>
      <c r="H42" s="269"/>
      <c r="I42" s="269"/>
      <c r="J42" s="269"/>
      <c r="K42" s="269"/>
    </row>
    <row r="43" spans="1:11" ht="24" customHeight="1" x14ac:dyDescent="0.45">
      <c r="A43" s="271" t="str">
        <f>+A3</f>
        <v>ณ วันที่ 31 มีนาคม 2568</v>
      </c>
      <c r="B43" s="271"/>
      <c r="C43" s="271"/>
      <c r="D43" s="271"/>
      <c r="E43" s="271"/>
      <c r="F43" s="271"/>
      <c r="G43" s="271"/>
      <c r="H43" s="271"/>
      <c r="I43" s="271"/>
      <c r="J43" s="271"/>
      <c r="K43" s="271"/>
    </row>
    <row r="44" spans="1:11" s="90" customFormat="1" ht="24" customHeight="1" x14ac:dyDescent="0.45">
      <c r="A44" s="145"/>
      <c r="B44" s="145"/>
      <c r="C44" s="146"/>
      <c r="D44" s="147"/>
      <c r="E44" s="148"/>
      <c r="F44" s="147"/>
      <c r="G44" s="148"/>
      <c r="H44" s="147"/>
      <c r="I44" s="148"/>
      <c r="J44" s="147"/>
      <c r="K44" s="148"/>
    </row>
    <row r="45" spans="1:11" ht="24" customHeight="1" x14ac:dyDescent="0.45">
      <c r="A45" s="153"/>
      <c r="B45" s="153"/>
      <c r="C45" s="146"/>
      <c r="D45" s="147"/>
      <c r="E45" s="148"/>
      <c r="F45" s="147"/>
      <c r="G45" s="148"/>
      <c r="H45" s="147"/>
      <c r="I45" s="148"/>
      <c r="J45" s="147"/>
      <c r="K45" s="148" t="s">
        <v>3</v>
      </c>
    </row>
    <row r="46" spans="1:11" ht="24" customHeight="1" x14ac:dyDescent="0.45">
      <c r="A46" s="154"/>
      <c r="B46" s="154"/>
      <c r="C46" s="62"/>
      <c r="D46" s="62"/>
      <c r="E46" s="270" t="s">
        <v>4</v>
      </c>
      <c r="F46" s="270"/>
      <c r="G46" s="270"/>
      <c r="H46" s="74"/>
      <c r="I46" s="270" t="s">
        <v>5</v>
      </c>
      <c r="J46" s="270"/>
      <c r="K46" s="270"/>
    </row>
    <row r="47" spans="1:11" ht="24" customHeight="1" x14ac:dyDescent="0.45">
      <c r="A47" s="269" t="s">
        <v>37</v>
      </c>
      <c r="B47" s="269"/>
      <c r="C47" s="149" t="s">
        <v>7</v>
      </c>
      <c r="D47" s="149"/>
      <c r="E47" s="108" t="str">
        <f>E$7</f>
        <v>31 มีนาคม 2568</v>
      </c>
      <c r="F47" s="109"/>
      <c r="G47" s="108" t="str">
        <f>G$7</f>
        <v>31 ธันวาคม 2567</v>
      </c>
      <c r="I47" s="108" t="str">
        <f>I$7</f>
        <v>31 มีนาคม 2568</v>
      </c>
      <c r="K47" s="108" t="str">
        <f>K$7</f>
        <v>31 ธันวาคม 2567</v>
      </c>
    </row>
    <row r="48" spans="1:11" ht="24" customHeight="1" x14ac:dyDescent="0.45">
      <c r="A48" s="143"/>
      <c r="B48" s="143"/>
      <c r="C48" s="149"/>
      <c r="D48" s="149"/>
      <c r="E48" s="155" t="s">
        <v>10</v>
      </c>
      <c r="F48" s="109"/>
      <c r="G48" s="108" t="s">
        <v>38</v>
      </c>
      <c r="I48" s="155" t="s">
        <v>10</v>
      </c>
      <c r="K48" s="108" t="s">
        <v>38</v>
      </c>
    </row>
    <row r="49" spans="1:11" ht="24" customHeight="1" x14ac:dyDescent="0.45">
      <c r="A49" s="143"/>
      <c r="B49" s="143"/>
      <c r="C49" s="149"/>
      <c r="D49" s="149"/>
      <c r="E49" s="155" t="s">
        <v>12</v>
      </c>
      <c r="F49" s="109"/>
      <c r="G49" s="155"/>
      <c r="I49" s="155" t="s">
        <v>12</v>
      </c>
      <c r="K49" s="155"/>
    </row>
    <row r="50" spans="1:11" ht="24" customHeight="1" x14ac:dyDescent="0.45">
      <c r="A50" s="107" t="s">
        <v>39</v>
      </c>
      <c r="B50" s="126"/>
      <c r="C50" s="150"/>
      <c r="D50" s="150"/>
      <c r="E50" s="150"/>
      <c r="F50" s="127"/>
      <c r="G50" s="127"/>
      <c r="H50" s="127"/>
      <c r="I50" s="127"/>
      <c r="J50" s="112"/>
      <c r="K50" s="112"/>
    </row>
    <row r="51" spans="1:11" ht="24" customHeight="1" x14ac:dyDescent="0.45">
      <c r="B51" s="126"/>
      <c r="C51" s="150"/>
      <c r="D51" s="150"/>
      <c r="E51" s="150"/>
      <c r="F51" s="127"/>
      <c r="G51" s="127"/>
      <c r="H51" s="127"/>
      <c r="I51" s="127"/>
      <c r="J51" s="112"/>
      <c r="K51" s="112"/>
    </row>
    <row r="52" spans="1:11" ht="24" customHeight="1" x14ac:dyDescent="0.45">
      <c r="A52" s="75" t="s">
        <v>40</v>
      </c>
      <c r="B52" s="75"/>
      <c r="C52" s="156">
        <v>18</v>
      </c>
      <c r="D52" s="150"/>
      <c r="E52" s="115">
        <v>230272094</v>
      </c>
      <c r="F52" s="123"/>
      <c r="G52" s="115">
        <v>140040847</v>
      </c>
      <c r="I52" s="115">
        <v>0</v>
      </c>
      <c r="K52" s="115">
        <v>0</v>
      </c>
    </row>
    <row r="53" spans="1:11" ht="24" customHeight="1" x14ac:dyDescent="0.45">
      <c r="A53" s="72" t="s">
        <v>41</v>
      </c>
      <c r="B53" s="72"/>
      <c r="C53" s="151">
        <v>16</v>
      </c>
      <c r="D53" s="120"/>
      <c r="E53" s="115">
        <v>451614489</v>
      </c>
      <c r="F53" s="123"/>
      <c r="G53" s="115">
        <v>475695445</v>
      </c>
      <c r="I53" s="115">
        <v>8595605</v>
      </c>
      <c r="K53" s="115">
        <v>7154794</v>
      </c>
    </row>
    <row r="54" spans="1:11" ht="24" customHeight="1" x14ac:dyDescent="0.45">
      <c r="A54" s="72" t="s">
        <v>42</v>
      </c>
      <c r="B54" s="72"/>
      <c r="C54" s="151">
        <v>32</v>
      </c>
      <c r="D54" s="120"/>
      <c r="E54" s="115">
        <v>556137619</v>
      </c>
      <c r="F54" s="123"/>
      <c r="G54" s="115">
        <v>396348508</v>
      </c>
      <c r="I54" s="115">
        <v>0</v>
      </c>
      <c r="K54" s="115">
        <v>0</v>
      </c>
    </row>
    <row r="55" spans="1:11" ht="24" customHeight="1" x14ac:dyDescent="0.45">
      <c r="A55" s="72" t="s">
        <v>43</v>
      </c>
      <c r="B55" s="72"/>
      <c r="C55" s="151">
        <v>17</v>
      </c>
      <c r="D55" s="120"/>
      <c r="E55" s="115">
        <v>75000000</v>
      </c>
      <c r="F55" s="123"/>
      <c r="G55" s="115">
        <v>188000000</v>
      </c>
      <c r="I55" s="115">
        <v>114650000</v>
      </c>
      <c r="K55" s="115">
        <v>261000000</v>
      </c>
    </row>
    <row r="56" spans="1:11" ht="24" customHeight="1" x14ac:dyDescent="0.45">
      <c r="A56" s="72" t="s">
        <v>44</v>
      </c>
      <c r="B56" s="72"/>
      <c r="C56" s="151">
        <v>18</v>
      </c>
      <c r="D56" s="120"/>
      <c r="E56" s="157"/>
      <c r="F56" s="123"/>
      <c r="G56" s="157"/>
      <c r="I56" s="157"/>
      <c r="K56" s="157"/>
    </row>
    <row r="57" spans="1:11" ht="24" customHeight="1" x14ac:dyDescent="0.45">
      <c r="A57" s="72"/>
      <c r="B57" s="158" t="s">
        <v>45</v>
      </c>
      <c r="C57" s="151"/>
      <c r="D57" s="120"/>
      <c r="E57" s="115">
        <v>665440759</v>
      </c>
      <c r="F57" s="123"/>
      <c r="G57" s="115">
        <v>640258805</v>
      </c>
      <c r="I57" s="115">
        <v>0</v>
      </c>
      <c r="K57" s="115">
        <v>0</v>
      </c>
    </row>
    <row r="58" spans="1:11" ht="24" customHeight="1" x14ac:dyDescent="0.45">
      <c r="A58" s="72"/>
      <c r="B58" s="158" t="s">
        <v>46</v>
      </c>
      <c r="C58" s="151"/>
      <c r="D58" s="120"/>
      <c r="E58" s="115">
        <v>4264805</v>
      </c>
      <c r="F58" s="123"/>
      <c r="G58" s="115">
        <v>4192128</v>
      </c>
      <c r="I58" s="115">
        <v>2962822</v>
      </c>
      <c r="K58" s="115">
        <v>2926974</v>
      </c>
    </row>
    <row r="59" spans="1:11" ht="24" customHeight="1" x14ac:dyDescent="0.45">
      <c r="A59" s="72" t="s">
        <v>47</v>
      </c>
      <c r="B59" s="72"/>
      <c r="C59" s="151"/>
      <c r="D59" s="120"/>
      <c r="E59" s="117">
        <v>10232062</v>
      </c>
      <c r="F59" s="123"/>
      <c r="G59" s="117">
        <v>3256623</v>
      </c>
      <c r="I59" s="117">
        <v>0</v>
      </c>
      <c r="K59" s="117">
        <v>0</v>
      </c>
    </row>
    <row r="60" spans="1:11" ht="24" customHeight="1" x14ac:dyDescent="0.45">
      <c r="A60" s="74" t="s">
        <v>48</v>
      </c>
      <c r="B60" s="72"/>
      <c r="C60" s="151"/>
      <c r="D60" s="120"/>
      <c r="E60" s="159">
        <f>SUM(E52:E59)</f>
        <v>1992961828</v>
      </c>
      <c r="F60" s="123"/>
      <c r="G60" s="159">
        <f>SUM(G52:G59)</f>
        <v>1847792356</v>
      </c>
      <c r="H60" s="128"/>
      <c r="I60" s="159">
        <f>SUM(I52:I59)</f>
        <v>126208427</v>
      </c>
      <c r="J60" s="128"/>
      <c r="K60" s="159">
        <f>SUM(K52:K59)</f>
        <v>271081768</v>
      </c>
    </row>
    <row r="61" spans="1:11" s="90" customFormat="1" ht="7.5" customHeight="1" x14ac:dyDescent="0.45">
      <c r="A61" s="72"/>
      <c r="B61" s="72"/>
      <c r="C61" s="61"/>
      <c r="D61" s="94"/>
      <c r="E61" s="160"/>
      <c r="F61" s="160"/>
      <c r="G61" s="160"/>
      <c r="H61" s="160"/>
      <c r="I61" s="160"/>
      <c r="J61" s="160"/>
      <c r="K61" s="160"/>
    </row>
    <row r="62" spans="1:11" ht="24" customHeight="1" x14ac:dyDescent="0.45">
      <c r="A62" s="107" t="s">
        <v>49</v>
      </c>
      <c r="B62" s="126"/>
      <c r="C62" s="151"/>
      <c r="D62" s="120"/>
      <c r="E62" s="128"/>
      <c r="F62" s="123"/>
      <c r="G62" s="128"/>
      <c r="H62" s="128"/>
      <c r="I62" s="128"/>
      <c r="J62" s="128"/>
      <c r="K62" s="128"/>
    </row>
    <row r="63" spans="1:11" ht="24" customHeight="1" x14ac:dyDescent="0.45">
      <c r="A63" s="72" t="s">
        <v>50</v>
      </c>
      <c r="B63" s="72"/>
      <c r="C63" s="151">
        <v>18</v>
      </c>
      <c r="D63" s="120"/>
      <c r="E63" s="160">
        <v>408777333</v>
      </c>
      <c r="F63" s="123"/>
      <c r="G63" s="160">
        <v>174024488</v>
      </c>
      <c r="I63" s="160">
        <v>0</v>
      </c>
      <c r="K63" s="160">
        <v>0</v>
      </c>
    </row>
    <row r="64" spans="1:11" ht="24" customHeight="1" x14ac:dyDescent="0.45">
      <c r="A64" s="72" t="s">
        <v>51</v>
      </c>
      <c r="B64" s="72"/>
      <c r="C64" s="151">
        <v>19</v>
      </c>
      <c r="D64" s="120"/>
      <c r="E64" s="160">
        <v>296318002</v>
      </c>
      <c r="F64" s="123"/>
      <c r="G64" s="160">
        <v>295831402</v>
      </c>
      <c r="I64" s="160">
        <v>296318002</v>
      </c>
      <c r="K64" s="160">
        <v>295831402</v>
      </c>
    </row>
    <row r="65" spans="1:11" ht="24" customHeight="1" x14ac:dyDescent="0.45">
      <c r="A65" s="72" t="s">
        <v>52</v>
      </c>
      <c r="B65" s="72"/>
      <c r="C65" s="156">
        <v>20</v>
      </c>
      <c r="D65" s="120"/>
      <c r="E65" s="160">
        <v>4954366</v>
      </c>
      <c r="F65" s="123"/>
      <c r="G65" s="160">
        <v>4565866</v>
      </c>
      <c r="I65" s="160">
        <v>5553182</v>
      </c>
      <c r="K65" s="160">
        <v>6307533</v>
      </c>
    </row>
    <row r="66" spans="1:11" ht="24" customHeight="1" x14ac:dyDescent="0.45">
      <c r="A66" s="72" t="s">
        <v>53</v>
      </c>
      <c r="B66" s="72"/>
      <c r="C66" s="151"/>
      <c r="D66" s="120"/>
      <c r="E66" s="160"/>
      <c r="F66" s="123"/>
      <c r="G66" s="160"/>
      <c r="I66" s="160"/>
      <c r="K66" s="160"/>
    </row>
    <row r="67" spans="1:11" ht="24" customHeight="1" x14ac:dyDescent="0.45">
      <c r="A67" s="72"/>
      <c r="B67" s="72" t="s">
        <v>54</v>
      </c>
      <c r="C67" s="151">
        <v>21</v>
      </c>
      <c r="D67" s="120"/>
      <c r="E67" s="160">
        <v>13680618</v>
      </c>
      <c r="F67" s="123"/>
      <c r="G67" s="160">
        <v>13235530</v>
      </c>
      <c r="I67" s="160">
        <v>8850352</v>
      </c>
      <c r="K67" s="160">
        <v>8568125</v>
      </c>
    </row>
    <row r="68" spans="1:11" ht="24" customHeight="1" x14ac:dyDescent="0.45">
      <c r="A68" s="72" t="s">
        <v>55</v>
      </c>
      <c r="B68" s="72"/>
      <c r="C68" s="151"/>
      <c r="D68" s="120"/>
      <c r="E68" s="161">
        <v>32631777</v>
      </c>
      <c r="F68" s="123"/>
      <c r="G68" s="161">
        <v>26917183</v>
      </c>
      <c r="I68" s="161">
        <v>0</v>
      </c>
      <c r="K68" s="161">
        <v>0</v>
      </c>
    </row>
    <row r="69" spans="1:11" ht="24" customHeight="1" x14ac:dyDescent="0.45">
      <c r="A69" s="74" t="s">
        <v>56</v>
      </c>
      <c r="B69" s="72"/>
      <c r="C69" s="120"/>
      <c r="D69" s="120"/>
      <c r="E69" s="159">
        <f>SUM(E63:E68)</f>
        <v>756362096</v>
      </c>
      <c r="F69" s="123"/>
      <c r="G69" s="159">
        <f>SUM(G63:G68)</f>
        <v>514574469</v>
      </c>
      <c r="H69" s="128"/>
      <c r="I69" s="159">
        <f>SUM(I63:I68)</f>
        <v>310721536</v>
      </c>
      <c r="J69" s="128"/>
      <c r="K69" s="159">
        <f>SUM(K63:K68)</f>
        <v>310707060</v>
      </c>
    </row>
    <row r="70" spans="1:11" ht="24" customHeight="1" x14ac:dyDescent="0.45">
      <c r="A70" s="74" t="s">
        <v>57</v>
      </c>
      <c r="B70" s="74"/>
      <c r="C70" s="120"/>
      <c r="D70" s="120"/>
      <c r="E70" s="159">
        <f>E60+E69</f>
        <v>2749323924</v>
      </c>
      <c r="F70" s="123"/>
      <c r="G70" s="159">
        <f>G60+G69</f>
        <v>2362366825</v>
      </c>
      <c r="H70" s="128"/>
      <c r="I70" s="159">
        <f>I60+I69</f>
        <v>436929963</v>
      </c>
      <c r="J70" s="128"/>
      <c r="K70" s="159">
        <f>K60+K69</f>
        <v>581788828</v>
      </c>
    </row>
    <row r="71" spans="1:11" s="90" customFormat="1" ht="24" customHeight="1" x14ac:dyDescent="0.45">
      <c r="A71" s="145"/>
      <c r="B71" s="145"/>
      <c r="C71" s="146"/>
      <c r="D71" s="147"/>
      <c r="E71" s="148"/>
      <c r="F71" s="147"/>
      <c r="G71" s="148"/>
      <c r="H71" s="147"/>
      <c r="I71" s="148"/>
      <c r="J71" s="147"/>
      <c r="K71" s="148"/>
    </row>
    <row r="72" spans="1:11" s="90" customFormat="1" ht="24" customHeight="1" x14ac:dyDescent="0.45">
      <c r="A72" s="145"/>
      <c r="B72" s="145"/>
      <c r="C72" s="146"/>
      <c r="D72" s="147"/>
      <c r="E72" s="148"/>
      <c r="F72" s="147"/>
      <c r="G72" s="148"/>
      <c r="H72" s="147"/>
      <c r="I72" s="148"/>
      <c r="J72" s="147"/>
      <c r="K72" s="148"/>
    </row>
    <row r="73" spans="1:11" ht="24" customHeight="1" x14ac:dyDescent="0.45">
      <c r="A73" s="89" t="s">
        <v>34</v>
      </c>
      <c r="B73" s="111"/>
      <c r="C73" s="120"/>
      <c r="D73" s="120"/>
      <c r="E73" s="120"/>
      <c r="F73" s="127"/>
      <c r="G73" s="127"/>
      <c r="H73" s="127"/>
      <c r="I73" s="127"/>
      <c r="J73" s="127"/>
      <c r="K73" s="127"/>
    </row>
    <row r="74" spans="1:11" ht="24" customHeight="1" x14ac:dyDescent="0.45">
      <c r="A74" s="126"/>
      <c r="B74" s="111"/>
      <c r="C74" s="120"/>
      <c r="D74" s="120"/>
      <c r="E74" s="120"/>
      <c r="F74" s="127"/>
      <c r="G74" s="127"/>
      <c r="H74" s="127"/>
      <c r="I74" s="127"/>
      <c r="J74" s="127"/>
      <c r="K74" s="127"/>
    </row>
    <row r="75" spans="1:11" ht="24" customHeight="1" x14ac:dyDescent="0.45">
      <c r="A75" s="126"/>
      <c r="B75" s="111"/>
      <c r="C75" s="120"/>
      <c r="D75" s="120"/>
      <c r="E75" s="120"/>
      <c r="F75" s="127"/>
      <c r="G75" s="127"/>
      <c r="H75" s="127"/>
      <c r="I75" s="127"/>
      <c r="J75" s="127"/>
      <c r="K75" s="127"/>
    </row>
    <row r="76" spans="1:11" ht="24" customHeight="1" x14ac:dyDescent="0.45">
      <c r="A76" s="126"/>
      <c r="B76" s="111"/>
      <c r="C76" s="120"/>
      <c r="D76" s="120"/>
      <c r="E76" s="120"/>
      <c r="F76" s="127"/>
      <c r="G76" s="127"/>
      <c r="H76" s="127"/>
      <c r="I76" s="127"/>
      <c r="J76" s="127"/>
      <c r="K76" s="127"/>
    </row>
    <row r="77" spans="1:11" ht="24" customHeight="1" x14ac:dyDescent="0.45">
      <c r="A77" s="272" t="str">
        <f ca="1">A$37</f>
        <v xml:space="preserve">                     ลงชื่อ ...............................................................................................................................กรรมการตามอำนาจ</v>
      </c>
      <c r="B77" s="272"/>
      <c r="C77" s="272"/>
      <c r="D77" s="272"/>
      <c r="E77" s="272"/>
      <c r="F77" s="272"/>
      <c r="G77" s="272"/>
      <c r="H77" s="272"/>
      <c r="I77" s="272"/>
      <c r="J77" s="272"/>
      <c r="K77" s="272"/>
    </row>
    <row r="78" spans="1:11" ht="24" customHeight="1" x14ac:dyDescent="0.45">
      <c r="A78" s="272" t="str">
        <f ca="1">A$38</f>
        <v>( นางอารีย์   อุดมศิริธำรง )      ( นายปรีดิกร  บูรณุปกรณ์ )</v>
      </c>
      <c r="B78" s="272"/>
      <c r="C78" s="272"/>
      <c r="D78" s="272"/>
      <c r="E78" s="272"/>
      <c r="F78" s="272"/>
      <c r="G78" s="272"/>
      <c r="H78" s="272"/>
      <c r="I78" s="272"/>
      <c r="J78" s="272"/>
      <c r="K78" s="272"/>
    </row>
    <row r="79" spans="1:11" ht="24" customHeight="1" x14ac:dyDescent="0.45">
      <c r="A79" s="267"/>
      <c r="B79" s="267"/>
      <c r="C79" s="267"/>
      <c r="D79" s="267"/>
      <c r="E79" s="267"/>
      <c r="F79" s="267"/>
      <c r="G79" s="267"/>
      <c r="H79" s="267"/>
      <c r="I79" s="267"/>
      <c r="J79" s="267"/>
      <c r="K79" s="267"/>
    </row>
    <row r="80" spans="1:11" ht="24" customHeight="1" x14ac:dyDescent="0.45">
      <c r="A80" s="273" t="s">
        <v>58</v>
      </c>
      <c r="B80" s="273"/>
      <c r="C80" s="273"/>
      <c r="D80" s="273"/>
      <c r="E80" s="273"/>
      <c r="F80" s="273"/>
      <c r="G80" s="273"/>
      <c r="H80" s="273"/>
      <c r="I80" s="273"/>
      <c r="J80" s="273"/>
      <c r="K80" s="273"/>
    </row>
    <row r="81" spans="1:11" ht="24" customHeight="1" x14ac:dyDescent="0.45">
      <c r="A81" s="269" t="str">
        <f>A1</f>
        <v>บริษัท อรสิริน โฮลดิ้ง จำกัด (มหาชน) และบริษัทย่อย</v>
      </c>
      <c r="B81" s="269"/>
      <c r="C81" s="269"/>
      <c r="D81" s="269"/>
      <c r="E81" s="269"/>
      <c r="F81" s="269"/>
      <c r="G81" s="269"/>
      <c r="H81" s="269"/>
      <c r="I81" s="269"/>
      <c r="J81" s="269"/>
      <c r="K81" s="269"/>
    </row>
    <row r="82" spans="1:11" ht="24" customHeight="1" x14ac:dyDescent="0.45">
      <c r="A82" s="269" t="s">
        <v>36</v>
      </c>
      <c r="B82" s="269"/>
      <c r="C82" s="269"/>
      <c r="D82" s="269"/>
      <c r="E82" s="269"/>
      <c r="F82" s="269"/>
      <c r="G82" s="269"/>
      <c r="H82" s="269"/>
      <c r="I82" s="269"/>
      <c r="J82" s="269"/>
      <c r="K82" s="269"/>
    </row>
    <row r="83" spans="1:11" ht="24" customHeight="1" x14ac:dyDescent="0.45">
      <c r="A83" s="271" t="str">
        <f>+A43</f>
        <v>ณ วันที่ 31 มีนาคม 2568</v>
      </c>
      <c r="B83" s="271"/>
      <c r="C83" s="271"/>
      <c r="D83" s="271"/>
      <c r="E83" s="271"/>
      <c r="F83" s="271"/>
      <c r="G83" s="271"/>
      <c r="H83" s="271"/>
      <c r="I83" s="271"/>
      <c r="J83" s="271"/>
      <c r="K83" s="271"/>
    </row>
    <row r="84" spans="1:11" s="90" customFormat="1" ht="24" customHeight="1" x14ac:dyDescent="0.45">
      <c r="A84" s="145"/>
      <c r="B84" s="145"/>
      <c r="C84" s="146"/>
      <c r="D84" s="147"/>
      <c r="E84" s="148"/>
      <c r="F84" s="147"/>
      <c r="G84" s="148"/>
      <c r="H84" s="147"/>
      <c r="I84" s="148"/>
      <c r="J84" s="147"/>
      <c r="K84" s="148"/>
    </row>
    <row r="85" spans="1:11" ht="24" customHeight="1" x14ac:dyDescent="0.45">
      <c r="A85" s="153"/>
      <c r="B85" s="153"/>
      <c r="C85" s="146"/>
      <c r="D85" s="147"/>
      <c r="E85" s="148"/>
      <c r="F85" s="147"/>
      <c r="G85" s="148"/>
      <c r="H85" s="147"/>
      <c r="I85" s="148"/>
      <c r="J85" s="147"/>
      <c r="K85" s="148" t="s">
        <v>3</v>
      </c>
    </row>
    <row r="86" spans="1:11" ht="24" customHeight="1" x14ac:dyDescent="0.45">
      <c r="A86" s="154"/>
      <c r="B86" s="154"/>
      <c r="C86" s="62"/>
      <c r="D86" s="62"/>
      <c r="E86" s="270" t="s">
        <v>4</v>
      </c>
      <c r="F86" s="270"/>
      <c r="G86" s="270"/>
      <c r="H86" s="74"/>
      <c r="I86" s="270" t="s">
        <v>5</v>
      </c>
      <c r="J86" s="270"/>
      <c r="K86" s="270"/>
    </row>
    <row r="87" spans="1:11" ht="24" customHeight="1" x14ac:dyDescent="0.45">
      <c r="A87" s="74" t="s">
        <v>59</v>
      </c>
      <c r="B87" s="74"/>
      <c r="C87" s="149" t="s">
        <v>7</v>
      </c>
      <c r="D87" s="149"/>
      <c r="E87" s="108" t="str">
        <f>E$7</f>
        <v>31 มีนาคม 2568</v>
      </c>
      <c r="F87" s="109"/>
      <c r="G87" s="108" t="str">
        <f>G$7</f>
        <v>31 ธันวาคม 2567</v>
      </c>
      <c r="I87" s="108" t="str">
        <f>I$7</f>
        <v>31 มีนาคม 2568</v>
      </c>
      <c r="K87" s="108" t="str">
        <f>K$7</f>
        <v>31 ธันวาคม 2567</v>
      </c>
    </row>
    <row r="88" spans="1:11" ht="24" customHeight="1" x14ac:dyDescent="0.45">
      <c r="A88" s="143"/>
      <c r="B88" s="143"/>
      <c r="C88" s="149"/>
      <c r="D88" s="149"/>
      <c r="E88" s="108" t="s">
        <v>10</v>
      </c>
      <c r="F88" s="109"/>
      <c r="G88" s="108" t="s">
        <v>38</v>
      </c>
      <c r="I88" s="108" t="s">
        <v>10</v>
      </c>
      <c r="K88" s="108" t="s">
        <v>38</v>
      </c>
    </row>
    <row r="89" spans="1:11" ht="24" customHeight="1" x14ac:dyDescent="0.45">
      <c r="A89" s="143"/>
      <c r="B89" s="143"/>
      <c r="C89" s="149"/>
      <c r="D89" s="149"/>
      <c r="E89" s="108" t="s">
        <v>12</v>
      </c>
      <c r="F89" s="109"/>
      <c r="G89" s="108"/>
      <c r="I89" s="108" t="s">
        <v>12</v>
      </c>
      <c r="K89" s="108"/>
    </row>
    <row r="90" spans="1:11" ht="24" customHeight="1" x14ac:dyDescent="0.45">
      <c r="A90" s="74" t="s">
        <v>60</v>
      </c>
      <c r="B90" s="74"/>
      <c r="C90" s="120"/>
      <c r="D90" s="120"/>
      <c r="E90" s="112"/>
      <c r="F90" s="112"/>
      <c r="G90" s="112"/>
      <c r="H90" s="112"/>
      <c r="I90" s="112"/>
      <c r="J90" s="112"/>
      <c r="K90" s="112"/>
    </row>
    <row r="91" spans="1:11" ht="24" customHeight="1" x14ac:dyDescent="0.45">
      <c r="A91" s="72" t="s">
        <v>61</v>
      </c>
      <c r="B91" s="72"/>
      <c r="C91" s="129"/>
      <c r="D91" s="129"/>
      <c r="E91" s="128"/>
      <c r="F91" s="128"/>
      <c r="G91" s="128"/>
      <c r="H91" s="128"/>
      <c r="I91" s="128"/>
      <c r="J91" s="128"/>
      <c r="K91" s="128"/>
    </row>
    <row r="92" spans="1:11" ht="24" customHeight="1" x14ac:dyDescent="0.45">
      <c r="A92" s="72"/>
      <c r="B92" s="72" t="s">
        <v>62</v>
      </c>
      <c r="C92" s="162"/>
      <c r="D92" s="162"/>
      <c r="E92" s="126"/>
      <c r="F92" s="130"/>
    </row>
    <row r="93" spans="1:11" ht="24" customHeight="1" thickBot="1" x14ac:dyDescent="0.5">
      <c r="A93" s="126"/>
      <c r="B93" s="72" t="s">
        <v>63</v>
      </c>
      <c r="C93" s="162"/>
      <c r="D93" s="162"/>
      <c r="E93" s="163">
        <v>1500000000</v>
      </c>
      <c r="F93" s="123"/>
      <c r="G93" s="163">
        <v>1500000000</v>
      </c>
      <c r="I93" s="163">
        <v>1500000000</v>
      </c>
      <c r="K93" s="163">
        <v>1500000000</v>
      </c>
    </row>
    <row r="94" spans="1:11" ht="24" customHeight="1" thickTop="1" x14ac:dyDescent="0.45">
      <c r="A94" s="74"/>
      <c r="B94" s="72" t="s">
        <v>64</v>
      </c>
      <c r="C94" s="131"/>
      <c r="D94" s="131"/>
      <c r="E94" s="110"/>
      <c r="F94" s="123"/>
    </row>
    <row r="95" spans="1:11" ht="24" customHeight="1" x14ac:dyDescent="0.45">
      <c r="A95" s="74"/>
      <c r="B95" s="72" t="s">
        <v>63</v>
      </c>
      <c r="C95" s="132"/>
      <c r="D95" s="131"/>
      <c r="E95" s="160">
        <v>1500000000</v>
      </c>
      <c r="F95" s="160"/>
      <c r="G95" s="160">
        <v>1500000000</v>
      </c>
      <c r="H95" s="160"/>
      <c r="I95" s="160">
        <v>1500000000</v>
      </c>
      <c r="J95" s="164"/>
      <c r="K95" s="160">
        <v>1500000000</v>
      </c>
    </row>
    <row r="96" spans="1:11" ht="24" customHeight="1" x14ac:dyDescent="0.45">
      <c r="A96" s="72" t="s">
        <v>65</v>
      </c>
      <c r="B96" s="72"/>
      <c r="C96" s="132"/>
      <c r="D96" s="131"/>
      <c r="E96" s="160">
        <v>189196883</v>
      </c>
      <c r="F96" s="160"/>
      <c r="G96" s="160">
        <v>189196883</v>
      </c>
      <c r="H96" s="160"/>
      <c r="I96" s="160">
        <v>189196883</v>
      </c>
      <c r="J96" s="164"/>
      <c r="K96" s="160">
        <v>189196883</v>
      </c>
    </row>
    <row r="97" spans="1:11" ht="24" customHeight="1" x14ac:dyDescent="0.45">
      <c r="A97" s="72" t="s">
        <v>66</v>
      </c>
      <c r="B97" s="72"/>
      <c r="C97" s="132"/>
      <c r="D97" s="131"/>
      <c r="E97" s="90"/>
      <c r="F97" s="160"/>
      <c r="G97" s="160"/>
      <c r="H97" s="160"/>
      <c r="I97" s="160"/>
      <c r="J97" s="164"/>
      <c r="K97" s="160"/>
    </row>
    <row r="98" spans="1:11" ht="24" customHeight="1" x14ac:dyDescent="0.45">
      <c r="A98" s="72"/>
      <c r="B98" s="72" t="s">
        <v>67</v>
      </c>
      <c r="C98" s="133"/>
      <c r="D98" s="131"/>
      <c r="E98" s="160">
        <v>791100397</v>
      </c>
      <c r="F98" s="165"/>
      <c r="G98" s="160">
        <v>791100397</v>
      </c>
      <c r="H98" s="134"/>
      <c r="I98" s="160">
        <v>791100397</v>
      </c>
      <c r="J98" s="134"/>
      <c r="K98" s="160">
        <v>791100397</v>
      </c>
    </row>
    <row r="99" spans="1:11" ht="24" customHeight="1" x14ac:dyDescent="0.45">
      <c r="A99" s="72"/>
      <c r="B99" s="72" t="s">
        <v>68</v>
      </c>
      <c r="C99" s="133"/>
      <c r="D99" s="131"/>
      <c r="E99" s="160">
        <v>-155869036</v>
      </c>
      <c r="F99" s="165"/>
      <c r="G99" s="160">
        <v>-155869036</v>
      </c>
      <c r="H99" s="134"/>
      <c r="I99" s="160">
        <v>0</v>
      </c>
      <c r="J99" s="134"/>
      <c r="K99" s="160">
        <v>0</v>
      </c>
    </row>
    <row r="100" spans="1:11" ht="24" customHeight="1" x14ac:dyDescent="0.45">
      <c r="A100" s="72" t="s">
        <v>69</v>
      </c>
      <c r="B100" s="72"/>
      <c r="C100" s="133"/>
      <c r="D100" s="131"/>
      <c r="E100" s="160">
        <f>+'CE-Conso'!Q28</f>
        <v>5174171</v>
      </c>
      <c r="F100" s="165"/>
      <c r="G100" s="160">
        <v>5174171</v>
      </c>
      <c r="H100" s="134"/>
      <c r="I100" s="160">
        <v>0</v>
      </c>
      <c r="J100" s="134"/>
      <c r="K100" s="164">
        <v>0</v>
      </c>
    </row>
    <row r="101" spans="1:11" ht="24" customHeight="1" x14ac:dyDescent="0.45">
      <c r="A101" s="72" t="s">
        <v>70</v>
      </c>
      <c r="B101" s="72"/>
      <c r="C101" s="135"/>
      <c r="D101" s="126"/>
      <c r="E101" s="160"/>
      <c r="F101" s="165"/>
      <c r="G101" s="160"/>
      <c r="H101" s="134"/>
      <c r="I101" s="160"/>
      <c r="J101" s="134"/>
      <c r="K101" s="164"/>
    </row>
    <row r="102" spans="1:11" ht="24" customHeight="1" x14ac:dyDescent="0.45">
      <c r="A102" s="72"/>
      <c r="B102" s="72" t="s">
        <v>71</v>
      </c>
      <c r="C102" s="133" t="s">
        <v>72</v>
      </c>
      <c r="D102" s="126"/>
      <c r="E102" s="160">
        <v>65058780</v>
      </c>
      <c r="F102" s="165"/>
      <c r="G102" s="160">
        <v>65058780</v>
      </c>
      <c r="H102" s="134"/>
      <c r="I102" s="160">
        <v>65058780</v>
      </c>
      <c r="J102" s="134"/>
      <c r="K102" s="160">
        <v>65058780</v>
      </c>
    </row>
    <row r="103" spans="1:11" ht="24" customHeight="1" x14ac:dyDescent="0.45">
      <c r="A103" s="72"/>
      <c r="B103" s="72" t="s">
        <v>73</v>
      </c>
      <c r="C103" s="135"/>
      <c r="D103" s="126"/>
      <c r="E103" s="161">
        <v>96775671</v>
      </c>
      <c r="F103" s="165"/>
      <c r="G103" s="161">
        <v>58188521</v>
      </c>
      <c r="H103" s="134"/>
      <c r="I103" s="161">
        <v>84689172</v>
      </c>
      <c r="J103" s="134"/>
      <c r="K103" s="161">
        <v>83136782</v>
      </c>
    </row>
    <row r="104" spans="1:11" ht="24" customHeight="1" x14ac:dyDescent="0.45">
      <c r="A104" s="74"/>
      <c r="B104" s="72" t="s">
        <v>74</v>
      </c>
      <c r="C104" s="135"/>
      <c r="D104" s="126"/>
      <c r="E104" s="160">
        <f>SUM(E95:E103)</f>
        <v>2491436866</v>
      </c>
      <c r="F104" s="165"/>
      <c r="G104" s="160">
        <f>SUM(G95:G103)</f>
        <v>2452849716</v>
      </c>
      <c r="H104" s="134"/>
      <c r="I104" s="160">
        <f>SUM(I95:I103)</f>
        <v>2630045232</v>
      </c>
      <c r="J104" s="134"/>
      <c r="K104" s="160">
        <f>SUM(K95:K103)</f>
        <v>2628492842</v>
      </c>
    </row>
    <row r="105" spans="1:11" ht="24" customHeight="1" x14ac:dyDescent="0.45">
      <c r="A105" s="72" t="s">
        <v>75</v>
      </c>
      <c r="B105" s="74"/>
      <c r="C105" s="136"/>
      <c r="D105" s="126"/>
      <c r="E105" s="159">
        <v>3246582</v>
      </c>
      <c r="F105" s="165"/>
      <c r="G105" s="159">
        <v>3192853</v>
      </c>
      <c r="H105" s="137"/>
      <c r="I105" s="159">
        <v>0</v>
      </c>
      <c r="J105" s="137"/>
      <c r="K105" s="159">
        <v>0</v>
      </c>
    </row>
    <row r="106" spans="1:11" ht="24" customHeight="1" x14ac:dyDescent="0.45">
      <c r="A106" s="107"/>
      <c r="B106" s="107" t="s">
        <v>76</v>
      </c>
      <c r="C106" s="131"/>
      <c r="D106" s="131"/>
      <c r="E106" s="159">
        <f>SUM(E104:E105)</f>
        <v>2494683448</v>
      </c>
      <c r="F106" s="10"/>
      <c r="G106" s="159">
        <f>SUM(G104:G105)</f>
        <v>2456042569</v>
      </c>
      <c r="I106" s="159">
        <f>SUM(I104:I105)</f>
        <v>2630045232</v>
      </c>
      <c r="K106" s="159">
        <f>SUM(K104:K105)</f>
        <v>2628492842</v>
      </c>
    </row>
    <row r="107" spans="1:11" ht="24" customHeight="1" thickBot="1" x14ac:dyDescent="0.5">
      <c r="A107" s="107" t="s">
        <v>77</v>
      </c>
      <c r="B107" s="107"/>
      <c r="C107" s="131"/>
      <c r="D107" s="131"/>
      <c r="E107" s="163">
        <f>SUM(E106,E70)</f>
        <v>5244007372</v>
      </c>
      <c r="F107" s="123"/>
      <c r="G107" s="163">
        <f>SUM(G106,G70)</f>
        <v>4818409394</v>
      </c>
      <c r="I107" s="163">
        <f>SUM(I106,I70)</f>
        <v>3066975195</v>
      </c>
      <c r="K107" s="163">
        <f>SUM(K106,K70)</f>
        <v>3210281670</v>
      </c>
    </row>
    <row r="108" spans="1:11" ht="24" customHeight="1" thickTop="1" x14ac:dyDescent="0.45">
      <c r="A108" s="107"/>
      <c r="B108" s="107"/>
      <c r="C108" s="131"/>
      <c r="D108" s="131"/>
      <c r="E108" s="131"/>
      <c r="F108" s="123"/>
    </row>
    <row r="109" spans="1:11" ht="24" customHeight="1" x14ac:dyDescent="0.45">
      <c r="B109" s="111"/>
      <c r="C109" s="120"/>
      <c r="D109" s="120"/>
      <c r="E109" s="120"/>
      <c r="F109" s="127"/>
      <c r="G109" s="127"/>
      <c r="H109" s="127"/>
      <c r="I109" s="127"/>
      <c r="J109" s="127"/>
      <c r="K109" s="127"/>
    </row>
    <row r="110" spans="1:11" ht="24" customHeight="1" x14ac:dyDescent="0.45">
      <c r="A110" s="89"/>
      <c r="B110" s="111"/>
      <c r="C110" s="120"/>
      <c r="D110" s="120"/>
      <c r="E110" s="120"/>
      <c r="F110" s="127"/>
      <c r="G110" s="120"/>
      <c r="H110" s="127"/>
      <c r="I110" s="120"/>
      <c r="J110" s="127"/>
      <c r="K110" s="120"/>
    </row>
    <row r="111" spans="1:11" ht="24" customHeight="1" x14ac:dyDescent="0.45">
      <c r="A111" s="89" t="s">
        <v>34</v>
      </c>
      <c r="B111" s="111"/>
      <c r="C111" s="120"/>
      <c r="D111" s="120"/>
      <c r="E111" s="120"/>
      <c r="F111" s="127"/>
      <c r="G111" s="120"/>
      <c r="H111" s="127"/>
      <c r="I111" s="120"/>
      <c r="J111" s="127"/>
      <c r="K111" s="120"/>
    </row>
    <row r="112" spans="1:11" ht="24" customHeight="1" x14ac:dyDescent="0.45">
      <c r="A112" s="89"/>
      <c r="B112" s="111"/>
      <c r="C112" s="120"/>
      <c r="D112" s="120"/>
      <c r="E112" s="120"/>
      <c r="F112" s="127"/>
      <c r="G112" s="120"/>
      <c r="H112" s="127"/>
      <c r="I112" s="120"/>
      <c r="J112" s="127"/>
      <c r="K112" s="120"/>
    </row>
    <row r="113" spans="1:11" ht="24" customHeight="1" x14ac:dyDescent="0.45">
      <c r="A113" s="89"/>
      <c r="B113" s="111"/>
      <c r="C113" s="120"/>
      <c r="D113" s="120"/>
      <c r="E113" s="120"/>
      <c r="F113" s="127"/>
      <c r="G113" s="120"/>
      <c r="H113" s="127"/>
      <c r="I113" s="120"/>
      <c r="J113" s="127"/>
      <c r="K113" s="120"/>
    </row>
    <row r="114" spans="1:11" ht="24" customHeight="1" x14ac:dyDescent="0.45">
      <c r="A114" s="126"/>
      <c r="B114" s="111"/>
      <c r="C114" s="120"/>
      <c r="D114" s="120"/>
      <c r="E114" s="120"/>
      <c r="F114" s="127"/>
      <c r="G114" s="127"/>
      <c r="H114" s="127"/>
      <c r="I114" s="127"/>
      <c r="J114" s="127"/>
      <c r="K114" s="127"/>
    </row>
    <row r="115" spans="1:11" ht="24" customHeight="1" x14ac:dyDescent="0.45">
      <c r="A115" s="272" t="str">
        <f ca="1">A$37</f>
        <v xml:space="preserve">                     ลงชื่อ ...............................................................................................................................กรรมการตามอำนาจ</v>
      </c>
      <c r="B115" s="272"/>
      <c r="C115" s="272"/>
      <c r="D115" s="272"/>
      <c r="E115" s="272"/>
      <c r="F115" s="272"/>
      <c r="G115" s="272"/>
      <c r="H115" s="272"/>
      <c r="I115" s="272"/>
      <c r="J115" s="272"/>
      <c r="K115" s="272"/>
    </row>
    <row r="116" spans="1:11" ht="24" customHeight="1" x14ac:dyDescent="0.45">
      <c r="A116" s="272" t="str">
        <f ca="1">A$38</f>
        <v>( นางอารีย์   อุดมศิริธำรง )      ( นายปรีดิกร  บูรณุปกรณ์ )</v>
      </c>
      <c r="B116" s="272"/>
      <c r="C116" s="272"/>
      <c r="D116" s="272"/>
      <c r="E116" s="272"/>
      <c r="F116" s="272"/>
      <c r="G116" s="272"/>
      <c r="H116" s="272"/>
      <c r="I116" s="272"/>
      <c r="J116" s="272"/>
      <c r="K116" s="272"/>
    </row>
    <row r="117" spans="1:11" ht="24" customHeight="1" x14ac:dyDescent="0.45">
      <c r="A117" s="267"/>
      <c r="B117" s="267"/>
      <c r="C117" s="267"/>
      <c r="D117" s="267"/>
      <c r="E117" s="267"/>
      <c r="F117" s="267"/>
      <c r="G117" s="267"/>
      <c r="H117" s="267"/>
      <c r="I117" s="267"/>
      <c r="J117" s="267"/>
      <c r="K117" s="267"/>
    </row>
    <row r="118" spans="1:11" ht="24" customHeight="1" x14ac:dyDescent="0.45">
      <c r="A118" s="267"/>
      <c r="B118" s="267"/>
      <c r="C118" s="267"/>
      <c r="D118" s="267"/>
      <c r="E118" s="267"/>
      <c r="F118" s="267"/>
      <c r="G118" s="267"/>
      <c r="H118" s="267"/>
      <c r="I118" s="267"/>
      <c r="J118" s="267"/>
      <c r="K118" s="267"/>
    </row>
    <row r="119" spans="1:11" ht="24" customHeight="1" x14ac:dyDescent="0.45">
      <c r="A119" s="267"/>
      <c r="B119" s="267"/>
      <c r="C119" s="267"/>
      <c r="D119" s="267"/>
      <c r="E119" s="267"/>
      <c r="F119" s="267"/>
      <c r="G119" s="267"/>
      <c r="H119" s="267"/>
      <c r="I119" s="267"/>
      <c r="J119" s="267"/>
      <c r="K119" s="267"/>
    </row>
    <row r="120" spans="1:11" ht="24" customHeight="1" x14ac:dyDescent="0.45">
      <c r="A120" s="267"/>
      <c r="B120" s="267"/>
      <c r="C120" s="267"/>
      <c r="D120" s="267"/>
      <c r="E120" s="267"/>
      <c r="F120" s="267"/>
      <c r="G120" s="267"/>
      <c r="H120" s="267"/>
      <c r="I120" s="267"/>
      <c r="J120" s="267"/>
      <c r="K120" s="267"/>
    </row>
    <row r="121" spans="1:11" ht="24" customHeight="1" x14ac:dyDescent="0.45">
      <c r="A121" s="267"/>
      <c r="B121" s="267"/>
      <c r="C121" s="267"/>
      <c r="D121" s="267"/>
      <c r="E121" s="267"/>
      <c r="F121" s="267"/>
      <c r="G121" s="267"/>
      <c r="H121" s="267"/>
      <c r="I121" s="267"/>
      <c r="J121" s="267"/>
      <c r="K121" s="267"/>
    </row>
    <row r="122" spans="1:11" ht="24" customHeight="1" x14ac:dyDescent="0.45">
      <c r="A122" s="267"/>
      <c r="B122" s="267"/>
      <c r="C122" s="267"/>
      <c r="D122" s="267"/>
      <c r="E122" s="267"/>
      <c r="F122" s="267"/>
      <c r="G122" s="267"/>
      <c r="H122" s="267"/>
      <c r="I122" s="267"/>
      <c r="J122" s="267"/>
      <c r="K122" s="267"/>
    </row>
    <row r="123" spans="1:11" ht="24" customHeight="1" x14ac:dyDescent="0.45">
      <c r="A123" s="267"/>
      <c r="B123" s="267"/>
      <c r="C123" s="267"/>
      <c r="D123" s="267"/>
      <c r="E123" s="267"/>
      <c r="F123" s="267"/>
      <c r="G123" s="267"/>
      <c r="H123" s="267"/>
      <c r="I123" s="267"/>
      <c r="J123" s="267"/>
      <c r="K123" s="267"/>
    </row>
    <row r="124" spans="1:11" ht="24" customHeight="1" x14ac:dyDescent="0.45">
      <c r="A124" s="267"/>
      <c r="B124" s="267"/>
      <c r="C124" s="267"/>
      <c r="D124" s="267"/>
      <c r="E124" s="267"/>
      <c r="F124" s="267"/>
      <c r="G124" s="267"/>
      <c r="H124" s="267"/>
      <c r="I124" s="267"/>
      <c r="J124" s="267"/>
      <c r="K124" s="267"/>
    </row>
    <row r="125" spans="1:11" ht="24" customHeight="1" x14ac:dyDescent="0.45">
      <c r="A125" s="267"/>
      <c r="B125" s="267"/>
      <c r="C125" s="267"/>
      <c r="D125" s="267"/>
      <c r="E125" s="267"/>
      <c r="F125" s="267"/>
      <c r="G125" s="267"/>
      <c r="H125" s="267"/>
      <c r="I125" s="267"/>
      <c r="J125" s="267"/>
      <c r="K125" s="267"/>
    </row>
    <row r="126" spans="1:11" ht="24" customHeight="1" x14ac:dyDescent="0.45">
      <c r="A126" s="267"/>
      <c r="B126" s="267"/>
      <c r="C126" s="267"/>
      <c r="D126" s="267"/>
      <c r="E126" s="267"/>
      <c r="F126" s="267"/>
      <c r="G126" s="267"/>
      <c r="H126" s="267"/>
      <c r="I126" s="267"/>
      <c r="J126" s="267"/>
      <c r="K126" s="267"/>
    </row>
    <row r="127" spans="1:11" ht="26.25" customHeight="1" x14ac:dyDescent="0.45">
      <c r="E127" s="138"/>
      <c r="G127" s="138"/>
      <c r="I127" s="138"/>
      <c r="K127" s="138"/>
    </row>
    <row r="128" spans="1:11" ht="20.25" customHeight="1" x14ac:dyDescent="0.45"/>
    <row r="129" ht="20.25" customHeight="1" x14ac:dyDescent="0.45"/>
    <row r="130" ht="20.25" customHeight="1" x14ac:dyDescent="0.45"/>
    <row r="131" ht="20.25" customHeight="1" x14ac:dyDescent="0.45"/>
    <row r="132" ht="20.25" customHeight="1" x14ac:dyDescent="0.45"/>
    <row r="133" ht="20.25" customHeight="1" x14ac:dyDescent="0.45"/>
  </sheetData>
  <mergeCells count="24">
    <mergeCell ref="A115:K115"/>
    <mergeCell ref="A116:K116"/>
    <mergeCell ref="A1:K1"/>
    <mergeCell ref="A2:K2"/>
    <mergeCell ref="A3:K3"/>
    <mergeCell ref="A80:K80"/>
    <mergeCell ref="A40:K40"/>
    <mergeCell ref="A41:K41"/>
    <mergeCell ref="A42:K42"/>
    <mergeCell ref="A43:K43"/>
    <mergeCell ref="E46:G46"/>
    <mergeCell ref="I46:K46"/>
    <mergeCell ref="A37:K37"/>
    <mergeCell ref="A38:K38"/>
    <mergeCell ref="A77:K77"/>
    <mergeCell ref="A78:K78"/>
    <mergeCell ref="A47:B47"/>
    <mergeCell ref="E86:G86"/>
    <mergeCell ref="I86:K86"/>
    <mergeCell ref="E6:G6"/>
    <mergeCell ref="I6:K6"/>
    <mergeCell ref="A81:K81"/>
    <mergeCell ref="A82:K82"/>
    <mergeCell ref="A83:K83"/>
  </mergeCells>
  <pageMargins left="0.78740157480314965" right="0.39370078740157483" top="0.59055118110236227" bottom="0.39370078740157483" header="0.27559055118110237" footer="0.15748031496062992"/>
  <pageSetup paperSize="9" scale="80" fitToWidth="0" fitToHeight="0" orientation="portrait" r:id="rId1"/>
  <rowBreaks count="2" manualBreakCount="2">
    <brk id="39" max="16383" man="1"/>
    <brk id="79" max="16383" man="1"/>
  </rowBreaks>
  <ignoredErrors>
    <ignoredError sqref="C97 C20 C10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A75"/>
  <sheetViews>
    <sheetView topLeftCell="A4" zoomScale="92" zoomScaleNormal="92" zoomScaleSheetLayoutView="100" workbookViewId="0">
      <selection activeCell="B15" sqref="B15"/>
    </sheetView>
  </sheetViews>
  <sheetFormatPr defaultColWidth="10.125" defaultRowHeight="23.1" customHeight="1" x14ac:dyDescent="0.45"/>
  <cols>
    <col min="1" max="1" width="30.75" style="176" customWidth="1"/>
    <col min="2" max="2" width="8" style="176" bestFit="1" customWidth="1"/>
    <col min="3" max="3" width="0.875" style="176" customWidth="1"/>
    <col min="4" max="4" width="14" style="224" customWidth="1"/>
    <col min="5" max="5" width="0.875" style="224" customWidth="1"/>
    <col min="6" max="6" width="14" style="224" customWidth="1"/>
    <col min="7" max="7" width="0.875" style="224" customWidth="1"/>
    <col min="8" max="8" width="14" style="224" customWidth="1"/>
    <col min="9" max="9" width="0.875" style="224" customWidth="1"/>
    <col min="10" max="10" width="14" style="224" customWidth="1"/>
    <col min="11" max="11" width="1.375" style="176" customWidth="1"/>
    <col min="12" max="224" width="10.125" style="176"/>
    <col min="225" max="225" width="6.125" style="176" customWidth="1"/>
    <col min="226" max="226" width="5.125" style="176" customWidth="1"/>
    <col min="227" max="228" width="8.125" style="176" customWidth="1"/>
    <col min="229" max="229" width="7.125" style="176" customWidth="1"/>
    <col min="230" max="230" width="7.125" style="176" bestFit="1" customWidth="1"/>
    <col min="231" max="231" width="1.125" style="176" customWidth="1"/>
    <col min="232" max="232" width="13.125" style="176" customWidth="1"/>
    <col min="233" max="233" width="1.125" style="176" customWidth="1"/>
    <col min="234" max="234" width="13.125" style="176" customWidth="1"/>
    <col min="235" max="235" width="1.125" style="176" customWidth="1"/>
    <col min="236" max="236" width="13.125" style="176" customWidth="1"/>
    <col min="237" max="237" width="1.125" style="176" customWidth="1"/>
    <col min="238" max="238" width="13.125" style="176" customWidth="1"/>
    <col min="239" max="239" width="2.125" style="176" customWidth="1"/>
    <col min="240" max="240" width="7.875" style="176" customWidth="1"/>
    <col min="241" max="242" width="12.125" style="176" bestFit="1" customWidth="1"/>
    <col min="243" max="480" width="10.125" style="176"/>
    <col min="481" max="481" width="6.125" style="176" customWidth="1"/>
    <col min="482" max="482" width="5.125" style="176" customWidth="1"/>
    <col min="483" max="484" width="8.125" style="176" customWidth="1"/>
    <col min="485" max="485" width="7.125" style="176" customWidth="1"/>
    <col min="486" max="486" width="7.125" style="176" bestFit="1" customWidth="1"/>
    <col min="487" max="487" width="1.125" style="176" customWidth="1"/>
    <col min="488" max="488" width="13.125" style="176" customWidth="1"/>
    <col min="489" max="489" width="1.125" style="176" customWidth="1"/>
    <col min="490" max="490" width="13.125" style="176" customWidth="1"/>
    <col min="491" max="491" width="1.125" style="176" customWidth="1"/>
    <col min="492" max="492" width="13.125" style="176" customWidth="1"/>
    <col min="493" max="493" width="1.125" style="176" customWidth="1"/>
    <col min="494" max="494" width="13.125" style="176" customWidth="1"/>
    <col min="495" max="495" width="2.125" style="176" customWidth="1"/>
    <col min="496" max="496" width="7.875" style="176" customWidth="1"/>
    <col min="497" max="498" width="12.125" style="176" bestFit="1" customWidth="1"/>
    <col min="499" max="736" width="10.125" style="176"/>
    <col min="737" max="737" width="6.125" style="176" customWidth="1"/>
    <col min="738" max="738" width="5.125" style="176" customWidth="1"/>
    <col min="739" max="740" width="8.125" style="176" customWidth="1"/>
    <col min="741" max="741" width="7.125" style="176" customWidth="1"/>
    <col min="742" max="742" width="7.125" style="176" bestFit="1" customWidth="1"/>
    <col min="743" max="743" width="1.125" style="176" customWidth="1"/>
    <col min="744" max="744" width="13.125" style="176" customWidth="1"/>
    <col min="745" max="745" width="1.125" style="176" customWidth="1"/>
    <col min="746" max="746" width="13.125" style="176" customWidth="1"/>
    <col min="747" max="747" width="1.125" style="176" customWidth="1"/>
    <col min="748" max="748" width="13.125" style="176" customWidth="1"/>
    <col min="749" max="749" width="1.125" style="176" customWidth="1"/>
    <col min="750" max="750" width="13.125" style="176" customWidth="1"/>
    <col min="751" max="751" width="2.125" style="176" customWidth="1"/>
    <col min="752" max="752" width="7.875" style="176" customWidth="1"/>
    <col min="753" max="754" width="12.125" style="176" bestFit="1" customWidth="1"/>
    <col min="755" max="992" width="10.125" style="176"/>
    <col min="993" max="993" width="6.125" style="176" customWidth="1"/>
    <col min="994" max="994" width="5.125" style="176" customWidth="1"/>
    <col min="995" max="996" width="8.125" style="176" customWidth="1"/>
    <col min="997" max="997" width="7.125" style="176" customWidth="1"/>
    <col min="998" max="998" width="7.125" style="176" bestFit="1" customWidth="1"/>
    <col min="999" max="999" width="1.125" style="176" customWidth="1"/>
    <col min="1000" max="1000" width="13.125" style="176" customWidth="1"/>
    <col min="1001" max="1001" width="1.125" style="176" customWidth="1"/>
    <col min="1002" max="1002" width="13.125" style="176" customWidth="1"/>
    <col min="1003" max="1003" width="1.125" style="176" customWidth="1"/>
    <col min="1004" max="1004" width="13.125" style="176" customWidth="1"/>
    <col min="1005" max="1005" width="1.125" style="176" customWidth="1"/>
    <col min="1006" max="1006" width="13.125" style="176" customWidth="1"/>
    <col min="1007" max="1007" width="2.125" style="176" customWidth="1"/>
    <col min="1008" max="1008" width="7.875" style="176" customWidth="1"/>
    <col min="1009" max="1010" width="12.125" style="176" bestFit="1" customWidth="1"/>
    <col min="1011" max="1248" width="10.125" style="176"/>
    <col min="1249" max="1249" width="6.125" style="176" customWidth="1"/>
    <col min="1250" max="1250" width="5.125" style="176" customWidth="1"/>
    <col min="1251" max="1252" width="8.125" style="176" customWidth="1"/>
    <col min="1253" max="1253" width="7.125" style="176" customWidth="1"/>
    <col min="1254" max="1254" width="7.125" style="176" bestFit="1" customWidth="1"/>
    <col min="1255" max="1255" width="1.125" style="176" customWidth="1"/>
    <col min="1256" max="1256" width="13.125" style="176" customWidth="1"/>
    <col min="1257" max="1257" width="1.125" style="176" customWidth="1"/>
    <col min="1258" max="1258" width="13.125" style="176" customWidth="1"/>
    <col min="1259" max="1259" width="1.125" style="176" customWidth="1"/>
    <col min="1260" max="1260" width="13.125" style="176" customWidth="1"/>
    <col min="1261" max="1261" width="1.125" style="176" customWidth="1"/>
    <col min="1262" max="1262" width="13.125" style="176" customWidth="1"/>
    <col min="1263" max="1263" width="2.125" style="176" customWidth="1"/>
    <col min="1264" max="1264" width="7.875" style="176" customWidth="1"/>
    <col min="1265" max="1266" width="12.125" style="176" bestFit="1" customWidth="1"/>
    <col min="1267" max="1504" width="10.125" style="176"/>
    <col min="1505" max="1505" width="6.125" style="176" customWidth="1"/>
    <col min="1506" max="1506" width="5.125" style="176" customWidth="1"/>
    <col min="1507" max="1508" width="8.125" style="176" customWidth="1"/>
    <col min="1509" max="1509" width="7.125" style="176" customWidth="1"/>
    <col min="1510" max="1510" width="7.125" style="176" bestFit="1" customWidth="1"/>
    <col min="1511" max="1511" width="1.125" style="176" customWidth="1"/>
    <col min="1512" max="1512" width="13.125" style="176" customWidth="1"/>
    <col min="1513" max="1513" width="1.125" style="176" customWidth="1"/>
    <col min="1514" max="1514" width="13.125" style="176" customWidth="1"/>
    <col min="1515" max="1515" width="1.125" style="176" customWidth="1"/>
    <col min="1516" max="1516" width="13.125" style="176" customWidth="1"/>
    <col min="1517" max="1517" width="1.125" style="176" customWidth="1"/>
    <col min="1518" max="1518" width="13.125" style="176" customWidth="1"/>
    <col min="1519" max="1519" width="2.125" style="176" customWidth="1"/>
    <col min="1520" max="1520" width="7.875" style="176" customWidth="1"/>
    <col min="1521" max="1522" width="12.125" style="176" bestFit="1" customWidth="1"/>
    <col min="1523" max="1760" width="10.125" style="176"/>
    <col min="1761" max="1761" width="6.125" style="176" customWidth="1"/>
    <col min="1762" max="1762" width="5.125" style="176" customWidth="1"/>
    <col min="1763" max="1764" width="8.125" style="176" customWidth="1"/>
    <col min="1765" max="1765" width="7.125" style="176" customWidth="1"/>
    <col min="1766" max="1766" width="7.125" style="176" bestFit="1" customWidth="1"/>
    <col min="1767" max="1767" width="1.125" style="176" customWidth="1"/>
    <col min="1768" max="1768" width="13.125" style="176" customWidth="1"/>
    <col min="1769" max="1769" width="1.125" style="176" customWidth="1"/>
    <col min="1770" max="1770" width="13.125" style="176" customWidth="1"/>
    <col min="1771" max="1771" width="1.125" style="176" customWidth="1"/>
    <col min="1772" max="1772" width="13.125" style="176" customWidth="1"/>
    <col min="1773" max="1773" width="1.125" style="176" customWidth="1"/>
    <col min="1774" max="1774" width="13.125" style="176" customWidth="1"/>
    <col min="1775" max="1775" width="2.125" style="176" customWidth="1"/>
    <col min="1776" max="1776" width="7.875" style="176" customWidth="1"/>
    <col min="1777" max="1778" width="12.125" style="176" bestFit="1" customWidth="1"/>
    <col min="1779" max="2016" width="10.125" style="176"/>
    <col min="2017" max="2017" width="6.125" style="176" customWidth="1"/>
    <col min="2018" max="2018" width="5.125" style="176" customWidth="1"/>
    <col min="2019" max="2020" width="8.125" style="176" customWidth="1"/>
    <col min="2021" max="2021" width="7.125" style="176" customWidth="1"/>
    <col min="2022" max="2022" width="7.125" style="176" bestFit="1" customWidth="1"/>
    <col min="2023" max="2023" width="1.125" style="176" customWidth="1"/>
    <col min="2024" max="2024" width="13.125" style="176" customWidth="1"/>
    <col min="2025" max="2025" width="1.125" style="176" customWidth="1"/>
    <col min="2026" max="2026" width="13.125" style="176" customWidth="1"/>
    <col min="2027" max="2027" width="1.125" style="176" customWidth="1"/>
    <col min="2028" max="2028" width="13.125" style="176" customWidth="1"/>
    <col min="2029" max="2029" width="1.125" style="176" customWidth="1"/>
    <col min="2030" max="2030" width="13.125" style="176" customWidth="1"/>
    <col min="2031" max="2031" width="2.125" style="176" customWidth="1"/>
    <col min="2032" max="2032" width="7.875" style="176" customWidth="1"/>
    <col min="2033" max="2034" width="12.125" style="176" bestFit="1" customWidth="1"/>
    <col min="2035" max="2272" width="10.125" style="176"/>
    <col min="2273" max="2273" width="6.125" style="176" customWidth="1"/>
    <col min="2274" max="2274" width="5.125" style="176" customWidth="1"/>
    <col min="2275" max="2276" width="8.125" style="176" customWidth="1"/>
    <col min="2277" max="2277" width="7.125" style="176" customWidth="1"/>
    <col min="2278" max="2278" width="7.125" style="176" bestFit="1" customWidth="1"/>
    <col min="2279" max="2279" width="1.125" style="176" customWidth="1"/>
    <col min="2280" max="2280" width="13.125" style="176" customWidth="1"/>
    <col min="2281" max="2281" width="1.125" style="176" customWidth="1"/>
    <col min="2282" max="2282" width="13.125" style="176" customWidth="1"/>
    <col min="2283" max="2283" width="1.125" style="176" customWidth="1"/>
    <col min="2284" max="2284" width="13.125" style="176" customWidth="1"/>
    <col min="2285" max="2285" width="1.125" style="176" customWidth="1"/>
    <col min="2286" max="2286" width="13.125" style="176" customWidth="1"/>
    <col min="2287" max="2287" width="2.125" style="176" customWidth="1"/>
    <col min="2288" max="2288" width="7.875" style="176" customWidth="1"/>
    <col min="2289" max="2290" width="12.125" style="176" bestFit="1" customWidth="1"/>
    <col min="2291" max="2528" width="10.125" style="176"/>
    <col min="2529" max="2529" width="6.125" style="176" customWidth="1"/>
    <col min="2530" max="2530" width="5.125" style="176" customWidth="1"/>
    <col min="2531" max="2532" width="8.125" style="176" customWidth="1"/>
    <col min="2533" max="2533" width="7.125" style="176" customWidth="1"/>
    <col min="2534" max="2534" width="7.125" style="176" bestFit="1" customWidth="1"/>
    <col min="2535" max="2535" width="1.125" style="176" customWidth="1"/>
    <col min="2536" max="2536" width="13.125" style="176" customWidth="1"/>
    <col min="2537" max="2537" width="1.125" style="176" customWidth="1"/>
    <col min="2538" max="2538" width="13.125" style="176" customWidth="1"/>
    <col min="2539" max="2539" width="1.125" style="176" customWidth="1"/>
    <col min="2540" max="2540" width="13.125" style="176" customWidth="1"/>
    <col min="2541" max="2541" width="1.125" style="176" customWidth="1"/>
    <col min="2542" max="2542" width="13.125" style="176" customWidth="1"/>
    <col min="2543" max="2543" width="2.125" style="176" customWidth="1"/>
    <col min="2544" max="2544" width="7.875" style="176" customWidth="1"/>
    <col min="2545" max="2546" width="12.125" style="176" bestFit="1" customWidth="1"/>
    <col min="2547" max="2784" width="10.125" style="176"/>
    <col min="2785" max="2785" width="6.125" style="176" customWidth="1"/>
    <col min="2786" max="2786" width="5.125" style="176" customWidth="1"/>
    <col min="2787" max="2788" width="8.125" style="176" customWidth="1"/>
    <col min="2789" max="2789" width="7.125" style="176" customWidth="1"/>
    <col min="2790" max="2790" width="7.125" style="176" bestFit="1" customWidth="1"/>
    <col min="2791" max="2791" width="1.125" style="176" customWidth="1"/>
    <col min="2792" max="2792" width="13.125" style="176" customWidth="1"/>
    <col min="2793" max="2793" width="1.125" style="176" customWidth="1"/>
    <col min="2794" max="2794" width="13.125" style="176" customWidth="1"/>
    <col min="2795" max="2795" width="1.125" style="176" customWidth="1"/>
    <col min="2796" max="2796" width="13.125" style="176" customWidth="1"/>
    <col min="2797" max="2797" width="1.125" style="176" customWidth="1"/>
    <col min="2798" max="2798" width="13.125" style="176" customWidth="1"/>
    <col min="2799" max="2799" width="2.125" style="176" customWidth="1"/>
    <col min="2800" max="2800" width="7.875" style="176" customWidth="1"/>
    <col min="2801" max="2802" width="12.125" style="176" bestFit="1" customWidth="1"/>
    <col min="2803" max="3040" width="10.125" style="176"/>
    <col min="3041" max="3041" width="6.125" style="176" customWidth="1"/>
    <col min="3042" max="3042" width="5.125" style="176" customWidth="1"/>
    <col min="3043" max="3044" width="8.125" style="176" customWidth="1"/>
    <col min="3045" max="3045" width="7.125" style="176" customWidth="1"/>
    <col min="3046" max="3046" width="7.125" style="176" bestFit="1" customWidth="1"/>
    <col min="3047" max="3047" width="1.125" style="176" customWidth="1"/>
    <col min="3048" max="3048" width="13.125" style="176" customWidth="1"/>
    <col min="3049" max="3049" width="1.125" style="176" customWidth="1"/>
    <col min="3050" max="3050" width="13.125" style="176" customWidth="1"/>
    <col min="3051" max="3051" width="1.125" style="176" customWidth="1"/>
    <col min="3052" max="3052" width="13.125" style="176" customWidth="1"/>
    <col min="3053" max="3053" width="1.125" style="176" customWidth="1"/>
    <col min="3054" max="3054" width="13.125" style="176" customWidth="1"/>
    <col min="3055" max="3055" width="2.125" style="176" customWidth="1"/>
    <col min="3056" max="3056" width="7.875" style="176" customWidth="1"/>
    <col min="3057" max="3058" width="12.125" style="176" bestFit="1" customWidth="1"/>
    <col min="3059" max="3296" width="10.125" style="176"/>
    <col min="3297" max="3297" width="6.125" style="176" customWidth="1"/>
    <col min="3298" max="3298" width="5.125" style="176" customWidth="1"/>
    <col min="3299" max="3300" width="8.125" style="176" customWidth="1"/>
    <col min="3301" max="3301" width="7.125" style="176" customWidth="1"/>
    <col min="3302" max="3302" width="7.125" style="176" bestFit="1" customWidth="1"/>
    <col min="3303" max="3303" width="1.125" style="176" customWidth="1"/>
    <col min="3304" max="3304" width="13.125" style="176" customWidth="1"/>
    <col min="3305" max="3305" width="1.125" style="176" customWidth="1"/>
    <col min="3306" max="3306" width="13.125" style="176" customWidth="1"/>
    <col min="3307" max="3307" width="1.125" style="176" customWidth="1"/>
    <col min="3308" max="3308" width="13.125" style="176" customWidth="1"/>
    <col min="3309" max="3309" width="1.125" style="176" customWidth="1"/>
    <col min="3310" max="3310" width="13.125" style="176" customWidth="1"/>
    <col min="3311" max="3311" width="2.125" style="176" customWidth="1"/>
    <col min="3312" max="3312" width="7.875" style="176" customWidth="1"/>
    <col min="3313" max="3314" width="12.125" style="176" bestFit="1" customWidth="1"/>
    <col min="3315" max="3552" width="10.125" style="176"/>
    <col min="3553" max="3553" width="6.125" style="176" customWidth="1"/>
    <col min="3554" max="3554" width="5.125" style="176" customWidth="1"/>
    <col min="3555" max="3556" width="8.125" style="176" customWidth="1"/>
    <col min="3557" max="3557" width="7.125" style="176" customWidth="1"/>
    <col min="3558" max="3558" width="7.125" style="176" bestFit="1" customWidth="1"/>
    <col min="3559" max="3559" width="1.125" style="176" customWidth="1"/>
    <col min="3560" max="3560" width="13.125" style="176" customWidth="1"/>
    <col min="3561" max="3561" width="1.125" style="176" customWidth="1"/>
    <col min="3562" max="3562" width="13.125" style="176" customWidth="1"/>
    <col min="3563" max="3563" width="1.125" style="176" customWidth="1"/>
    <col min="3564" max="3564" width="13.125" style="176" customWidth="1"/>
    <col min="3565" max="3565" width="1.125" style="176" customWidth="1"/>
    <col min="3566" max="3566" width="13.125" style="176" customWidth="1"/>
    <col min="3567" max="3567" width="2.125" style="176" customWidth="1"/>
    <col min="3568" max="3568" width="7.875" style="176" customWidth="1"/>
    <col min="3569" max="3570" width="12.125" style="176" bestFit="1" customWidth="1"/>
    <col min="3571" max="3808" width="10.125" style="176"/>
    <col min="3809" max="3809" width="6.125" style="176" customWidth="1"/>
    <col min="3810" max="3810" width="5.125" style="176" customWidth="1"/>
    <col min="3811" max="3812" width="8.125" style="176" customWidth="1"/>
    <col min="3813" max="3813" width="7.125" style="176" customWidth="1"/>
    <col min="3814" max="3814" width="7.125" style="176" bestFit="1" customWidth="1"/>
    <col min="3815" max="3815" width="1.125" style="176" customWidth="1"/>
    <col min="3816" max="3816" width="13.125" style="176" customWidth="1"/>
    <col min="3817" max="3817" width="1.125" style="176" customWidth="1"/>
    <col min="3818" max="3818" width="13.125" style="176" customWidth="1"/>
    <col min="3819" max="3819" width="1.125" style="176" customWidth="1"/>
    <col min="3820" max="3820" width="13.125" style="176" customWidth="1"/>
    <col min="3821" max="3821" width="1.125" style="176" customWidth="1"/>
    <col min="3822" max="3822" width="13.125" style="176" customWidth="1"/>
    <col min="3823" max="3823" width="2.125" style="176" customWidth="1"/>
    <col min="3824" max="3824" width="7.875" style="176" customWidth="1"/>
    <col min="3825" max="3826" width="12.125" style="176" bestFit="1" customWidth="1"/>
    <col min="3827" max="4064" width="10.125" style="176"/>
    <col min="4065" max="4065" width="6.125" style="176" customWidth="1"/>
    <col min="4066" max="4066" width="5.125" style="176" customWidth="1"/>
    <col min="4067" max="4068" width="8.125" style="176" customWidth="1"/>
    <col min="4069" max="4069" width="7.125" style="176" customWidth="1"/>
    <col min="4070" max="4070" width="7.125" style="176" bestFit="1" customWidth="1"/>
    <col min="4071" max="4071" width="1.125" style="176" customWidth="1"/>
    <col min="4072" max="4072" width="13.125" style="176" customWidth="1"/>
    <col min="4073" max="4073" width="1.125" style="176" customWidth="1"/>
    <col min="4074" max="4074" width="13.125" style="176" customWidth="1"/>
    <col min="4075" max="4075" width="1.125" style="176" customWidth="1"/>
    <col min="4076" max="4076" width="13.125" style="176" customWidth="1"/>
    <col min="4077" max="4077" width="1.125" style="176" customWidth="1"/>
    <col min="4078" max="4078" width="13.125" style="176" customWidth="1"/>
    <col min="4079" max="4079" width="2.125" style="176" customWidth="1"/>
    <col min="4080" max="4080" width="7.875" style="176" customWidth="1"/>
    <col min="4081" max="4082" width="12.125" style="176" bestFit="1" customWidth="1"/>
    <col min="4083" max="4320" width="10.125" style="176"/>
    <col min="4321" max="4321" width="6.125" style="176" customWidth="1"/>
    <col min="4322" max="4322" width="5.125" style="176" customWidth="1"/>
    <col min="4323" max="4324" width="8.125" style="176" customWidth="1"/>
    <col min="4325" max="4325" width="7.125" style="176" customWidth="1"/>
    <col min="4326" max="4326" width="7.125" style="176" bestFit="1" customWidth="1"/>
    <col min="4327" max="4327" width="1.125" style="176" customWidth="1"/>
    <col min="4328" max="4328" width="13.125" style="176" customWidth="1"/>
    <col min="4329" max="4329" width="1.125" style="176" customWidth="1"/>
    <col min="4330" max="4330" width="13.125" style="176" customWidth="1"/>
    <col min="4331" max="4331" width="1.125" style="176" customWidth="1"/>
    <col min="4332" max="4332" width="13.125" style="176" customWidth="1"/>
    <col min="4333" max="4333" width="1.125" style="176" customWidth="1"/>
    <col min="4334" max="4334" width="13.125" style="176" customWidth="1"/>
    <col min="4335" max="4335" width="2.125" style="176" customWidth="1"/>
    <col min="4336" max="4336" width="7.875" style="176" customWidth="1"/>
    <col min="4337" max="4338" width="12.125" style="176" bestFit="1" customWidth="1"/>
    <col min="4339" max="4576" width="10.125" style="176"/>
    <col min="4577" max="4577" width="6.125" style="176" customWidth="1"/>
    <col min="4578" max="4578" width="5.125" style="176" customWidth="1"/>
    <col min="4579" max="4580" width="8.125" style="176" customWidth="1"/>
    <col min="4581" max="4581" width="7.125" style="176" customWidth="1"/>
    <col min="4582" max="4582" width="7.125" style="176" bestFit="1" customWidth="1"/>
    <col min="4583" max="4583" width="1.125" style="176" customWidth="1"/>
    <col min="4584" max="4584" width="13.125" style="176" customWidth="1"/>
    <col min="4585" max="4585" width="1.125" style="176" customWidth="1"/>
    <col min="4586" max="4586" width="13.125" style="176" customWidth="1"/>
    <col min="4587" max="4587" width="1.125" style="176" customWidth="1"/>
    <col min="4588" max="4588" width="13.125" style="176" customWidth="1"/>
    <col min="4589" max="4589" width="1.125" style="176" customWidth="1"/>
    <col min="4590" max="4590" width="13.125" style="176" customWidth="1"/>
    <col min="4591" max="4591" width="2.125" style="176" customWidth="1"/>
    <col min="4592" max="4592" width="7.875" style="176" customWidth="1"/>
    <col min="4593" max="4594" width="12.125" style="176" bestFit="1" customWidth="1"/>
    <col min="4595" max="4832" width="10.125" style="176"/>
    <col min="4833" max="4833" width="6.125" style="176" customWidth="1"/>
    <col min="4834" max="4834" width="5.125" style="176" customWidth="1"/>
    <col min="4835" max="4836" width="8.125" style="176" customWidth="1"/>
    <col min="4837" max="4837" width="7.125" style="176" customWidth="1"/>
    <col min="4838" max="4838" width="7.125" style="176" bestFit="1" customWidth="1"/>
    <col min="4839" max="4839" width="1.125" style="176" customWidth="1"/>
    <col min="4840" max="4840" width="13.125" style="176" customWidth="1"/>
    <col min="4841" max="4841" width="1.125" style="176" customWidth="1"/>
    <col min="4842" max="4842" width="13.125" style="176" customWidth="1"/>
    <col min="4843" max="4843" width="1.125" style="176" customWidth="1"/>
    <col min="4844" max="4844" width="13.125" style="176" customWidth="1"/>
    <col min="4845" max="4845" width="1.125" style="176" customWidth="1"/>
    <col min="4846" max="4846" width="13.125" style="176" customWidth="1"/>
    <col min="4847" max="4847" width="2.125" style="176" customWidth="1"/>
    <col min="4848" max="4848" width="7.875" style="176" customWidth="1"/>
    <col min="4849" max="4850" width="12.125" style="176" bestFit="1" customWidth="1"/>
    <col min="4851" max="5088" width="10.125" style="176"/>
    <col min="5089" max="5089" width="6.125" style="176" customWidth="1"/>
    <col min="5090" max="5090" width="5.125" style="176" customWidth="1"/>
    <col min="5091" max="5092" width="8.125" style="176" customWidth="1"/>
    <col min="5093" max="5093" width="7.125" style="176" customWidth="1"/>
    <col min="5094" max="5094" width="7.125" style="176" bestFit="1" customWidth="1"/>
    <col min="5095" max="5095" width="1.125" style="176" customWidth="1"/>
    <col min="5096" max="5096" width="13.125" style="176" customWidth="1"/>
    <col min="5097" max="5097" width="1.125" style="176" customWidth="1"/>
    <col min="5098" max="5098" width="13.125" style="176" customWidth="1"/>
    <col min="5099" max="5099" width="1.125" style="176" customWidth="1"/>
    <col min="5100" max="5100" width="13.125" style="176" customWidth="1"/>
    <col min="5101" max="5101" width="1.125" style="176" customWidth="1"/>
    <col min="5102" max="5102" width="13.125" style="176" customWidth="1"/>
    <col min="5103" max="5103" width="2.125" style="176" customWidth="1"/>
    <col min="5104" max="5104" width="7.875" style="176" customWidth="1"/>
    <col min="5105" max="5106" width="12.125" style="176" bestFit="1" customWidth="1"/>
    <col min="5107" max="5344" width="10.125" style="176"/>
    <col min="5345" max="5345" width="6.125" style="176" customWidth="1"/>
    <col min="5346" max="5346" width="5.125" style="176" customWidth="1"/>
    <col min="5347" max="5348" width="8.125" style="176" customWidth="1"/>
    <col min="5349" max="5349" width="7.125" style="176" customWidth="1"/>
    <col min="5350" max="5350" width="7.125" style="176" bestFit="1" customWidth="1"/>
    <col min="5351" max="5351" width="1.125" style="176" customWidth="1"/>
    <col min="5352" max="5352" width="13.125" style="176" customWidth="1"/>
    <col min="5353" max="5353" width="1.125" style="176" customWidth="1"/>
    <col min="5354" max="5354" width="13.125" style="176" customWidth="1"/>
    <col min="5355" max="5355" width="1.125" style="176" customWidth="1"/>
    <col min="5356" max="5356" width="13.125" style="176" customWidth="1"/>
    <col min="5357" max="5357" width="1.125" style="176" customWidth="1"/>
    <col min="5358" max="5358" width="13.125" style="176" customWidth="1"/>
    <col min="5359" max="5359" width="2.125" style="176" customWidth="1"/>
    <col min="5360" max="5360" width="7.875" style="176" customWidth="1"/>
    <col min="5361" max="5362" width="12.125" style="176" bestFit="1" customWidth="1"/>
    <col min="5363" max="5600" width="10.125" style="176"/>
    <col min="5601" max="5601" width="6.125" style="176" customWidth="1"/>
    <col min="5602" max="5602" width="5.125" style="176" customWidth="1"/>
    <col min="5603" max="5604" width="8.125" style="176" customWidth="1"/>
    <col min="5605" max="5605" width="7.125" style="176" customWidth="1"/>
    <col min="5606" max="5606" width="7.125" style="176" bestFit="1" customWidth="1"/>
    <col min="5607" max="5607" width="1.125" style="176" customWidth="1"/>
    <col min="5608" max="5608" width="13.125" style="176" customWidth="1"/>
    <col min="5609" max="5609" width="1.125" style="176" customWidth="1"/>
    <col min="5610" max="5610" width="13.125" style="176" customWidth="1"/>
    <col min="5611" max="5611" width="1.125" style="176" customWidth="1"/>
    <col min="5612" max="5612" width="13.125" style="176" customWidth="1"/>
    <col min="5613" max="5613" width="1.125" style="176" customWidth="1"/>
    <col min="5614" max="5614" width="13.125" style="176" customWidth="1"/>
    <col min="5615" max="5615" width="2.125" style="176" customWidth="1"/>
    <col min="5616" max="5616" width="7.875" style="176" customWidth="1"/>
    <col min="5617" max="5618" width="12.125" style="176" bestFit="1" customWidth="1"/>
    <col min="5619" max="5856" width="10.125" style="176"/>
    <col min="5857" max="5857" width="6.125" style="176" customWidth="1"/>
    <col min="5858" max="5858" width="5.125" style="176" customWidth="1"/>
    <col min="5859" max="5860" width="8.125" style="176" customWidth="1"/>
    <col min="5861" max="5861" width="7.125" style="176" customWidth="1"/>
    <col min="5862" max="5862" width="7.125" style="176" bestFit="1" customWidth="1"/>
    <col min="5863" max="5863" width="1.125" style="176" customWidth="1"/>
    <col min="5864" max="5864" width="13.125" style="176" customWidth="1"/>
    <col min="5865" max="5865" width="1.125" style="176" customWidth="1"/>
    <col min="5866" max="5866" width="13.125" style="176" customWidth="1"/>
    <col min="5867" max="5867" width="1.125" style="176" customWidth="1"/>
    <col min="5868" max="5868" width="13.125" style="176" customWidth="1"/>
    <col min="5869" max="5869" width="1.125" style="176" customWidth="1"/>
    <col min="5870" max="5870" width="13.125" style="176" customWidth="1"/>
    <col min="5871" max="5871" width="2.125" style="176" customWidth="1"/>
    <col min="5872" max="5872" width="7.875" style="176" customWidth="1"/>
    <col min="5873" max="5874" width="12.125" style="176" bestFit="1" customWidth="1"/>
    <col min="5875" max="6112" width="10.125" style="176"/>
    <col min="6113" max="6113" width="6.125" style="176" customWidth="1"/>
    <col min="6114" max="6114" width="5.125" style="176" customWidth="1"/>
    <col min="6115" max="6116" width="8.125" style="176" customWidth="1"/>
    <col min="6117" max="6117" width="7.125" style="176" customWidth="1"/>
    <col min="6118" max="6118" width="7.125" style="176" bestFit="1" customWidth="1"/>
    <col min="6119" max="6119" width="1.125" style="176" customWidth="1"/>
    <col min="6120" max="6120" width="13.125" style="176" customWidth="1"/>
    <col min="6121" max="6121" width="1.125" style="176" customWidth="1"/>
    <col min="6122" max="6122" width="13.125" style="176" customWidth="1"/>
    <col min="6123" max="6123" width="1.125" style="176" customWidth="1"/>
    <col min="6124" max="6124" width="13.125" style="176" customWidth="1"/>
    <col min="6125" max="6125" width="1.125" style="176" customWidth="1"/>
    <col min="6126" max="6126" width="13.125" style="176" customWidth="1"/>
    <col min="6127" max="6127" width="2.125" style="176" customWidth="1"/>
    <col min="6128" max="6128" width="7.875" style="176" customWidth="1"/>
    <col min="6129" max="6130" width="12.125" style="176" bestFit="1" customWidth="1"/>
    <col min="6131" max="6368" width="10.125" style="176"/>
    <col min="6369" max="6369" width="6.125" style="176" customWidth="1"/>
    <col min="6370" max="6370" width="5.125" style="176" customWidth="1"/>
    <col min="6371" max="6372" width="8.125" style="176" customWidth="1"/>
    <col min="6373" max="6373" width="7.125" style="176" customWidth="1"/>
    <col min="6374" max="6374" width="7.125" style="176" bestFit="1" customWidth="1"/>
    <col min="6375" max="6375" width="1.125" style="176" customWidth="1"/>
    <col min="6376" max="6376" width="13.125" style="176" customWidth="1"/>
    <col min="6377" max="6377" width="1.125" style="176" customWidth="1"/>
    <col min="6378" max="6378" width="13.125" style="176" customWidth="1"/>
    <col min="6379" max="6379" width="1.125" style="176" customWidth="1"/>
    <col min="6380" max="6380" width="13.125" style="176" customWidth="1"/>
    <col min="6381" max="6381" width="1.125" style="176" customWidth="1"/>
    <col min="6382" max="6382" width="13.125" style="176" customWidth="1"/>
    <col min="6383" max="6383" width="2.125" style="176" customWidth="1"/>
    <col min="6384" max="6384" width="7.875" style="176" customWidth="1"/>
    <col min="6385" max="6386" width="12.125" style="176" bestFit="1" customWidth="1"/>
    <col min="6387" max="6624" width="10.125" style="176"/>
    <col min="6625" max="6625" width="6.125" style="176" customWidth="1"/>
    <col min="6626" max="6626" width="5.125" style="176" customWidth="1"/>
    <col min="6627" max="6628" width="8.125" style="176" customWidth="1"/>
    <col min="6629" max="6629" width="7.125" style="176" customWidth="1"/>
    <col min="6630" max="6630" width="7.125" style="176" bestFit="1" customWidth="1"/>
    <col min="6631" max="6631" width="1.125" style="176" customWidth="1"/>
    <col min="6632" max="6632" width="13.125" style="176" customWidth="1"/>
    <col min="6633" max="6633" width="1.125" style="176" customWidth="1"/>
    <col min="6634" max="6634" width="13.125" style="176" customWidth="1"/>
    <col min="6635" max="6635" width="1.125" style="176" customWidth="1"/>
    <col min="6636" max="6636" width="13.125" style="176" customWidth="1"/>
    <col min="6637" max="6637" width="1.125" style="176" customWidth="1"/>
    <col min="6638" max="6638" width="13.125" style="176" customWidth="1"/>
    <col min="6639" max="6639" width="2.125" style="176" customWidth="1"/>
    <col min="6640" max="6640" width="7.875" style="176" customWidth="1"/>
    <col min="6641" max="6642" width="12.125" style="176" bestFit="1" customWidth="1"/>
    <col min="6643" max="6880" width="10.125" style="176"/>
    <col min="6881" max="6881" width="6.125" style="176" customWidth="1"/>
    <col min="6882" max="6882" width="5.125" style="176" customWidth="1"/>
    <col min="6883" max="6884" width="8.125" style="176" customWidth="1"/>
    <col min="6885" max="6885" width="7.125" style="176" customWidth="1"/>
    <col min="6886" max="6886" width="7.125" style="176" bestFit="1" customWidth="1"/>
    <col min="6887" max="6887" width="1.125" style="176" customWidth="1"/>
    <col min="6888" max="6888" width="13.125" style="176" customWidth="1"/>
    <col min="6889" max="6889" width="1.125" style="176" customWidth="1"/>
    <col min="6890" max="6890" width="13.125" style="176" customWidth="1"/>
    <col min="6891" max="6891" width="1.125" style="176" customWidth="1"/>
    <col min="6892" max="6892" width="13.125" style="176" customWidth="1"/>
    <col min="6893" max="6893" width="1.125" style="176" customWidth="1"/>
    <col min="6894" max="6894" width="13.125" style="176" customWidth="1"/>
    <col min="6895" max="6895" width="2.125" style="176" customWidth="1"/>
    <col min="6896" max="6896" width="7.875" style="176" customWidth="1"/>
    <col min="6897" max="6898" width="12.125" style="176" bestFit="1" customWidth="1"/>
    <col min="6899" max="7136" width="10.125" style="176"/>
    <col min="7137" max="7137" width="6.125" style="176" customWidth="1"/>
    <col min="7138" max="7138" width="5.125" style="176" customWidth="1"/>
    <col min="7139" max="7140" width="8.125" style="176" customWidth="1"/>
    <col min="7141" max="7141" width="7.125" style="176" customWidth="1"/>
    <col min="7142" max="7142" width="7.125" style="176" bestFit="1" customWidth="1"/>
    <col min="7143" max="7143" width="1.125" style="176" customWidth="1"/>
    <col min="7144" max="7144" width="13.125" style="176" customWidth="1"/>
    <col min="7145" max="7145" width="1.125" style="176" customWidth="1"/>
    <col min="7146" max="7146" width="13.125" style="176" customWidth="1"/>
    <col min="7147" max="7147" width="1.125" style="176" customWidth="1"/>
    <col min="7148" max="7148" width="13.125" style="176" customWidth="1"/>
    <col min="7149" max="7149" width="1.125" style="176" customWidth="1"/>
    <col min="7150" max="7150" width="13.125" style="176" customWidth="1"/>
    <col min="7151" max="7151" width="2.125" style="176" customWidth="1"/>
    <col min="7152" max="7152" width="7.875" style="176" customWidth="1"/>
    <col min="7153" max="7154" width="12.125" style="176" bestFit="1" customWidth="1"/>
    <col min="7155" max="7392" width="10.125" style="176"/>
    <col min="7393" max="7393" width="6.125" style="176" customWidth="1"/>
    <col min="7394" max="7394" width="5.125" style="176" customWidth="1"/>
    <col min="7395" max="7396" width="8.125" style="176" customWidth="1"/>
    <col min="7397" max="7397" width="7.125" style="176" customWidth="1"/>
    <col min="7398" max="7398" width="7.125" style="176" bestFit="1" customWidth="1"/>
    <col min="7399" max="7399" width="1.125" style="176" customWidth="1"/>
    <col min="7400" max="7400" width="13.125" style="176" customWidth="1"/>
    <col min="7401" max="7401" width="1.125" style="176" customWidth="1"/>
    <col min="7402" max="7402" width="13.125" style="176" customWidth="1"/>
    <col min="7403" max="7403" width="1.125" style="176" customWidth="1"/>
    <col min="7404" max="7404" width="13.125" style="176" customWidth="1"/>
    <col min="7405" max="7405" width="1.125" style="176" customWidth="1"/>
    <col min="7406" max="7406" width="13.125" style="176" customWidth="1"/>
    <col min="7407" max="7407" width="2.125" style="176" customWidth="1"/>
    <col min="7408" max="7408" width="7.875" style="176" customWidth="1"/>
    <col min="7409" max="7410" width="12.125" style="176" bestFit="1" customWidth="1"/>
    <col min="7411" max="7648" width="10.125" style="176"/>
    <col min="7649" max="7649" width="6.125" style="176" customWidth="1"/>
    <col min="7650" max="7650" width="5.125" style="176" customWidth="1"/>
    <col min="7651" max="7652" width="8.125" style="176" customWidth="1"/>
    <col min="7653" max="7653" width="7.125" style="176" customWidth="1"/>
    <col min="7654" max="7654" width="7.125" style="176" bestFit="1" customWidth="1"/>
    <col min="7655" max="7655" width="1.125" style="176" customWidth="1"/>
    <col min="7656" max="7656" width="13.125" style="176" customWidth="1"/>
    <col min="7657" max="7657" width="1.125" style="176" customWidth="1"/>
    <col min="7658" max="7658" width="13.125" style="176" customWidth="1"/>
    <col min="7659" max="7659" width="1.125" style="176" customWidth="1"/>
    <col min="7660" max="7660" width="13.125" style="176" customWidth="1"/>
    <col min="7661" max="7661" width="1.125" style="176" customWidth="1"/>
    <col min="7662" max="7662" width="13.125" style="176" customWidth="1"/>
    <col min="7663" max="7663" width="2.125" style="176" customWidth="1"/>
    <col min="7664" max="7664" width="7.875" style="176" customWidth="1"/>
    <col min="7665" max="7666" width="12.125" style="176" bestFit="1" customWidth="1"/>
    <col min="7667" max="7904" width="10.125" style="176"/>
    <col min="7905" max="7905" width="6.125" style="176" customWidth="1"/>
    <col min="7906" max="7906" width="5.125" style="176" customWidth="1"/>
    <col min="7907" max="7908" width="8.125" style="176" customWidth="1"/>
    <col min="7909" max="7909" width="7.125" style="176" customWidth="1"/>
    <col min="7910" max="7910" width="7.125" style="176" bestFit="1" customWidth="1"/>
    <col min="7911" max="7911" width="1.125" style="176" customWidth="1"/>
    <col min="7912" max="7912" width="13.125" style="176" customWidth="1"/>
    <col min="7913" max="7913" width="1.125" style="176" customWidth="1"/>
    <col min="7914" max="7914" width="13.125" style="176" customWidth="1"/>
    <col min="7915" max="7915" width="1.125" style="176" customWidth="1"/>
    <col min="7916" max="7916" width="13.125" style="176" customWidth="1"/>
    <col min="7917" max="7917" width="1.125" style="176" customWidth="1"/>
    <col min="7918" max="7918" width="13.125" style="176" customWidth="1"/>
    <col min="7919" max="7919" width="2.125" style="176" customWidth="1"/>
    <col min="7920" max="7920" width="7.875" style="176" customWidth="1"/>
    <col min="7921" max="7922" width="12.125" style="176" bestFit="1" customWidth="1"/>
    <col min="7923" max="8160" width="10.125" style="176"/>
    <col min="8161" max="8161" width="6.125" style="176" customWidth="1"/>
    <col min="8162" max="8162" width="5.125" style="176" customWidth="1"/>
    <col min="8163" max="8164" width="8.125" style="176" customWidth="1"/>
    <col min="8165" max="8165" width="7.125" style="176" customWidth="1"/>
    <col min="8166" max="8166" width="7.125" style="176" bestFit="1" customWidth="1"/>
    <col min="8167" max="8167" width="1.125" style="176" customWidth="1"/>
    <col min="8168" max="8168" width="13.125" style="176" customWidth="1"/>
    <col min="8169" max="8169" width="1.125" style="176" customWidth="1"/>
    <col min="8170" max="8170" width="13.125" style="176" customWidth="1"/>
    <col min="8171" max="8171" width="1.125" style="176" customWidth="1"/>
    <col min="8172" max="8172" width="13.125" style="176" customWidth="1"/>
    <col min="8173" max="8173" width="1.125" style="176" customWidth="1"/>
    <col min="8174" max="8174" width="13.125" style="176" customWidth="1"/>
    <col min="8175" max="8175" width="2.125" style="176" customWidth="1"/>
    <col min="8176" max="8176" width="7.875" style="176" customWidth="1"/>
    <col min="8177" max="8178" width="12.125" style="176" bestFit="1" customWidth="1"/>
    <col min="8179" max="8416" width="10.125" style="176"/>
    <col min="8417" max="8417" width="6.125" style="176" customWidth="1"/>
    <col min="8418" max="8418" width="5.125" style="176" customWidth="1"/>
    <col min="8419" max="8420" width="8.125" style="176" customWidth="1"/>
    <col min="8421" max="8421" width="7.125" style="176" customWidth="1"/>
    <col min="8422" max="8422" width="7.125" style="176" bestFit="1" customWidth="1"/>
    <col min="8423" max="8423" width="1.125" style="176" customWidth="1"/>
    <col min="8424" max="8424" width="13.125" style="176" customWidth="1"/>
    <col min="8425" max="8425" width="1.125" style="176" customWidth="1"/>
    <col min="8426" max="8426" width="13.125" style="176" customWidth="1"/>
    <col min="8427" max="8427" width="1.125" style="176" customWidth="1"/>
    <col min="8428" max="8428" width="13.125" style="176" customWidth="1"/>
    <col min="8429" max="8429" width="1.125" style="176" customWidth="1"/>
    <col min="8430" max="8430" width="13.125" style="176" customWidth="1"/>
    <col min="8431" max="8431" width="2.125" style="176" customWidth="1"/>
    <col min="8432" max="8432" width="7.875" style="176" customWidth="1"/>
    <col min="8433" max="8434" width="12.125" style="176" bestFit="1" customWidth="1"/>
    <col min="8435" max="8672" width="10.125" style="176"/>
    <col min="8673" max="8673" width="6.125" style="176" customWidth="1"/>
    <col min="8674" max="8674" width="5.125" style="176" customWidth="1"/>
    <col min="8675" max="8676" width="8.125" style="176" customWidth="1"/>
    <col min="8677" max="8677" width="7.125" style="176" customWidth="1"/>
    <col min="8678" max="8678" width="7.125" style="176" bestFit="1" customWidth="1"/>
    <col min="8679" max="8679" width="1.125" style="176" customWidth="1"/>
    <col min="8680" max="8680" width="13.125" style="176" customWidth="1"/>
    <col min="8681" max="8681" width="1.125" style="176" customWidth="1"/>
    <col min="8682" max="8682" width="13.125" style="176" customWidth="1"/>
    <col min="8683" max="8683" width="1.125" style="176" customWidth="1"/>
    <col min="8684" max="8684" width="13.125" style="176" customWidth="1"/>
    <col min="8685" max="8685" width="1.125" style="176" customWidth="1"/>
    <col min="8686" max="8686" width="13.125" style="176" customWidth="1"/>
    <col min="8687" max="8687" width="2.125" style="176" customWidth="1"/>
    <col min="8688" max="8688" width="7.875" style="176" customWidth="1"/>
    <col min="8689" max="8690" width="12.125" style="176" bestFit="1" customWidth="1"/>
    <col min="8691" max="8928" width="10.125" style="176"/>
    <col min="8929" max="8929" width="6.125" style="176" customWidth="1"/>
    <col min="8930" max="8930" width="5.125" style="176" customWidth="1"/>
    <col min="8931" max="8932" width="8.125" style="176" customWidth="1"/>
    <col min="8933" max="8933" width="7.125" style="176" customWidth="1"/>
    <col min="8934" max="8934" width="7.125" style="176" bestFit="1" customWidth="1"/>
    <col min="8935" max="8935" width="1.125" style="176" customWidth="1"/>
    <col min="8936" max="8936" width="13.125" style="176" customWidth="1"/>
    <col min="8937" max="8937" width="1.125" style="176" customWidth="1"/>
    <col min="8938" max="8938" width="13.125" style="176" customWidth="1"/>
    <col min="8939" max="8939" width="1.125" style="176" customWidth="1"/>
    <col min="8940" max="8940" width="13.125" style="176" customWidth="1"/>
    <col min="8941" max="8941" width="1.125" style="176" customWidth="1"/>
    <col min="8942" max="8942" width="13.125" style="176" customWidth="1"/>
    <col min="8943" max="8943" width="2.125" style="176" customWidth="1"/>
    <col min="8944" max="8944" width="7.875" style="176" customWidth="1"/>
    <col min="8945" max="8946" width="12.125" style="176" bestFit="1" customWidth="1"/>
    <col min="8947" max="9184" width="10.125" style="176"/>
    <col min="9185" max="9185" width="6.125" style="176" customWidth="1"/>
    <col min="9186" max="9186" width="5.125" style="176" customWidth="1"/>
    <col min="9187" max="9188" width="8.125" style="176" customWidth="1"/>
    <col min="9189" max="9189" width="7.125" style="176" customWidth="1"/>
    <col min="9190" max="9190" width="7.125" style="176" bestFit="1" customWidth="1"/>
    <col min="9191" max="9191" width="1.125" style="176" customWidth="1"/>
    <col min="9192" max="9192" width="13.125" style="176" customWidth="1"/>
    <col min="9193" max="9193" width="1.125" style="176" customWidth="1"/>
    <col min="9194" max="9194" width="13.125" style="176" customWidth="1"/>
    <col min="9195" max="9195" width="1.125" style="176" customWidth="1"/>
    <col min="9196" max="9196" width="13.125" style="176" customWidth="1"/>
    <col min="9197" max="9197" width="1.125" style="176" customWidth="1"/>
    <col min="9198" max="9198" width="13.125" style="176" customWidth="1"/>
    <col min="9199" max="9199" width="2.125" style="176" customWidth="1"/>
    <col min="9200" max="9200" width="7.875" style="176" customWidth="1"/>
    <col min="9201" max="9202" width="12.125" style="176" bestFit="1" customWidth="1"/>
    <col min="9203" max="9440" width="10.125" style="176"/>
    <col min="9441" max="9441" width="6.125" style="176" customWidth="1"/>
    <col min="9442" max="9442" width="5.125" style="176" customWidth="1"/>
    <col min="9443" max="9444" width="8.125" style="176" customWidth="1"/>
    <col min="9445" max="9445" width="7.125" style="176" customWidth="1"/>
    <col min="9446" max="9446" width="7.125" style="176" bestFit="1" customWidth="1"/>
    <col min="9447" max="9447" width="1.125" style="176" customWidth="1"/>
    <col min="9448" max="9448" width="13.125" style="176" customWidth="1"/>
    <col min="9449" max="9449" width="1.125" style="176" customWidth="1"/>
    <col min="9450" max="9450" width="13.125" style="176" customWidth="1"/>
    <col min="9451" max="9451" width="1.125" style="176" customWidth="1"/>
    <col min="9452" max="9452" width="13.125" style="176" customWidth="1"/>
    <col min="9453" max="9453" width="1.125" style="176" customWidth="1"/>
    <col min="9454" max="9454" width="13.125" style="176" customWidth="1"/>
    <col min="9455" max="9455" width="2.125" style="176" customWidth="1"/>
    <col min="9456" max="9456" width="7.875" style="176" customWidth="1"/>
    <col min="9457" max="9458" width="12.125" style="176" bestFit="1" customWidth="1"/>
    <col min="9459" max="9696" width="10.125" style="176"/>
    <col min="9697" max="9697" width="6.125" style="176" customWidth="1"/>
    <col min="9698" max="9698" width="5.125" style="176" customWidth="1"/>
    <col min="9699" max="9700" width="8.125" style="176" customWidth="1"/>
    <col min="9701" max="9701" width="7.125" style="176" customWidth="1"/>
    <col min="9702" max="9702" width="7.125" style="176" bestFit="1" customWidth="1"/>
    <col min="9703" max="9703" width="1.125" style="176" customWidth="1"/>
    <col min="9704" max="9704" width="13.125" style="176" customWidth="1"/>
    <col min="9705" max="9705" width="1.125" style="176" customWidth="1"/>
    <col min="9706" max="9706" width="13.125" style="176" customWidth="1"/>
    <col min="9707" max="9707" width="1.125" style="176" customWidth="1"/>
    <col min="9708" max="9708" width="13.125" style="176" customWidth="1"/>
    <col min="9709" max="9709" width="1.125" style="176" customWidth="1"/>
    <col min="9710" max="9710" width="13.125" style="176" customWidth="1"/>
    <col min="9711" max="9711" width="2.125" style="176" customWidth="1"/>
    <col min="9712" max="9712" width="7.875" style="176" customWidth="1"/>
    <col min="9713" max="9714" width="12.125" style="176" bestFit="1" customWidth="1"/>
    <col min="9715" max="9952" width="10.125" style="176"/>
    <col min="9953" max="9953" width="6.125" style="176" customWidth="1"/>
    <col min="9954" max="9954" width="5.125" style="176" customWidth="1"/>
    <col min="9955" max="9956" width="8.125" style="176" customWidth="1"/>
    <col min="9957" max="9957" width="7.125" style="176" customWidth="1"/>
    <col min="9958" max="9958" width="7.125" style="176" bestFit="1" customWidth="1"/>
    <col min="9959" max="9959" width="1.125" style="176" customWidth="1"/>
    <col min="9960" max="9960" width="13.125" style="176" customWidth="1"/>
    <col min="9961" max="9961" width="1.125" style="176" customWidth="1"/>
    <col min="9962" max="9962" width="13.125" style="176" customWidth="1"/>
    <col min="9963" max="9963" width="1.125" style="176" customWidth="1"/>
    <col min="9964" max="9964" width="13.125" style="176" customWidth="1"/>
    <col min="9965" max="9965" width="1.125" style="176" customWidth="1"/>
    <col min="9966" max="9966" width="13.125" style="176" customWidth="1"/>
    <col min="9967" max="9967" width="2.125" style="176" customWidth="1"/>
    <col min="9968" max="9968" width="7.875" style="176" customWidth="1"/>
    <col min="9969" max="9970" width="12.125" style="176" bestFit="1" customWidth="1"/>
    <col min="9971" max="10208" width="10.125" style="176"/>
    <col min="10209" max="10209" width="6.125" style="176" customWidth="1"/>
    <col min="10210" max="10210" width="5.125" style="176" customWidth="1"/>
    <col min="10211" max="10212" width="8.125" style="176" customWidth="1"/>
    <col min="10213" max="10213" width="7.125" style="176" customWidth="1"/>
    <col min="10214" max="10214" width="7.125" style="176" bestFit="1" customWidth="1"/>
    <col min="10215" max="10215" width="1.125" style="176" customWidth="1"/>
    <col min="10216" max="10216" width="13.125" style="176" customWidth="1"/>
    <col min="10217" max="10217" width="1.125" style="176" customWidth="1"/>
    <col min="10218" max="10218" width="13.125" style="176" customWidth="1"/>
    <col min="10219" max="10219" width="1.125" style="176" customWidth="1"/>
    <col min="10220" max="10220" width="13.125" style="176" customWidth="1"/>
    <col min="10221" max="10221" width="1.125" style="176" customWidth="1"/>
    <col min="10222" max="10222" width="13.125" style="176" customWidth="1"/>
    <col min="10223" max="10223" width="2.125" style="176" customWidth="1"/>
    <col min="10224" max="10224" width="7.875" style="176" customWidth="1"/>
    <col min="10225" max="10226" width="12.125" style="176" bestFit="1" customWidth="1"/>
    <col min="10227" max="10464" width="10.125" style="176"/>
    <col min="10465" max="10465" width="6.125" style="176" customWidth="1"/>
    <col min="10466" max="10466" width="5.125" style="176" customWidth="1"/>
    <col min="10467" max="10468" width="8.125" style="176" customWidth="1"/>
    <col min="10469" max="10469" width="7.125" style="176" customWidth="1"/>
    <col min="10470" max="10470" width="7.125" style="176" bestFit="1" customWidth="1"/>
    <col min="10471" max="10471" width="1.125" style="176" customWidth="1"/>
    <col min="10472" max="10472" width="13.125" style="176" customWidth="1"/>
    <col min="10473" max="10473" width="1.125" style="176" customWidth="1"/>
    <col min="10474" max="10474" width="13.125" style="176" customWidth="1"/>
    <col min="10475" max="10475" width="1.125" style="176" customWidth="1"/>
    <col min="10476" max="10476" width="13.125" style="176" customWidth="1"/>
    <col min="10477" max="10477" width="1.125" style="176" customWidth="1"/>
    <col min="10478" max="10478" width="13.125" style="176" customWidth="1"/>
    <col min="10479" max="10479" width="2.125" style="176" customWidth="1"/>
    <col min="10480" max="10480" width="7.875" style="176" customWidth="1"/>
    <col min="10481" max="10482" width="12.125" style="176" bestFit="1" customWidth="1"/>
    <col min="10483" max="10720" width="10.125" style="176"/>
    <col min="10721" max="10721" width="6.125" style="176" customWidth="1"/>
    <col min="10722" max="10722" width="5.125" style="176" customWidth="1"/>
    <col min="10723" max="10724" width="8.125" style="176" customWidth="1"/>
    <col min="10725" max="10725" width="7.125" style="176" customWidth="1"/>
    <col min="10726" max="10726" width="7.125" style="176" bestFit="1" customWidth="1"/>
    <col min="10727" max="10727" width="1.125" style="176" customWidth="1"/>
    <col min="10728" max="10728" width="13.125" style="176" customWidth="1"/>
    <col min="10729" max="10729" width="1.125" style="176" customWidth="1"/>
    <col min="10730" max="10730" width="13.125" style="176" customWidth="1"/>
    <col min="10731" max="10731" width="1.125" style="176" customWidth="1"/>
    <col min="10732" max="10732" width="13.125" style="176" customWidth="1"/>
    <col min="10733" max="10733" width="1.125" style="176" customWidth="1"/>
    <col min="10734" max="10734" width="13.125" style="176" customWidth="1"/>
    <col min="10735" max="10735" width="2.125" style="176" customWidth="1"/>
    <col min="10736" max="10736" width="7.875" style="176" customWidth="1"/>
    <col min="10737" max="10738" width="12.125" style="176" bestFit="1" customWidth="1"/>
    <col min="10739" max="10976" width="10.125" style="176"/>
    <col min="10977" max="10977" width="6.125" style="176" customWidth="1"/>
    <col min="10978" max="10978" width="5.125" style="176" customWidth="1"/>
    <col min="10979" max="10980" width="8.125" style="176" customWidth="1"/>
    <col min="10981" max="10981" width="7.125" style="176" customWidth="1"/>
    <col min="10982" max="10982" width="7.125" style="176" bestFit="1" customWidth="1"/>
    <col min="10983" max="10983" width="1.125" style="176" customWidth="1"/>
    <col min="10984" max="10984" width="13.125" style="176" customWidth="1"/>
    <col min="10985" max="10985" width="1.125" style="176" customWidth="1"/>
    <col min="10986" max="10986" width="13.125" style="176" customWidth="1"/>
    <col min="10987" max="10987" width="1.125" style="176" customWidth="1"/>
    <col min="10988" max="10988" width="13.125" style="176" customWidth="1"/>
    <col min="10989" max="10989" width="1.125" style="176" customWidth="1"/>
    <col min="10990" max="10990" width="13.125" style="176" customWidth="1"/>
    <col min="10991" max="10991" width="2.125" style="176" customWidth="1"/>
    <col min="10992" max="10992" width="7.875" style="176" customWidth="1"/>
    <col min="10993" max="10994" width="12.125" style="176" bestFit="1" customWidth="1"/>
    <col min="10995" max="11232" width="10.125" style="176"/>
    <col min="11233" max="11233" width="6.125" style="176" customWidth="1"/>
    <col min="11234" max="11234" width="5.125" style="176" customWidth="1"/>
    <col min="11235" max="11236" width="8.125" style="176" customWidth="1"/>
    <col min="11237" max="11237" width="7.125" style="176" customWidth="1"/>
    <col min="11238" max="11238" width="7.125" style="176" bestFit="1" customWidth="1"/>
    <col min="11239" max="11239" width="1.125" style="176" customWidth="1"/>
    <col min="11240" max="11240" width="13.125" style="176" customWidth="1"/>
    <col min="11241" max="11241" width="1.125" style="176" customWidth="1"/>
    <col min="11242" max="11242" width="13.125" style="176" customWidth="1"/>
    <col min="11243" max="11243" width="1.125" style="176" customWidth="1"/>
    <col min="11244" max="11244" width="13.125" style="176" customWidth="1"/>
    <col min="11245" max="11245" width="1.125" style="176" customWidth="1"/>
    <col min="11246" max="11246" width="13.125" style="176" customWidth="1"/>
    <col min="11247" max="11247" width="2.125" style="176" customWidth="1"/>
    <col min="11248" max="11248" width="7.875" style="176" customWidth="1"/>
    <col min="11249" max="11250" width="12.125" style="176" bestFit="1" customWidth="1"/>
    <col min="11251" max="11488" width="10.125" style="176"/>
    <col min="11489" max="11489" width="6.125" style="176" customWidth="1"/>
    <col min="11490" max="11490" width="5.125" style="176" customWidth="1"/>
    <col min="11491" max="11492" width="8.125" style="176" customWidth="1"/>
    <col min="11493" max="11493" width="7.125" style="176" customWidth="1"/>
    <col min="11494" max="11494" width="7.125" style="176" bestFit="1" customWidth="1"/>
    <col min="11495" max="11495" width="1.125" style="176" customWidth="1"/>
    <col min="11496" max="11496" width="13.125" style="176" customWidth="1"/>
    <col min="11497" max="11497" width="1.125" style="176" customWidth="1"/>
    <col min="11498" max="11498" width="13.125" style="176" customWidth="1"/>
    <col min="11499" max="11499" width="1.125" style="176" customWidth="1"/>
    <col min="11500" max="11500" width="13.125" style="176" customWidth="1"/>
    <col min="11501" max="11501" width="1.125" style="176" customWidth="1"/>
    <col min="11502" max="11502" width="13.125" style="176" customWidth="1"/>
    <col min="11503" max="11503" width="2.125" style="176" customWidth="1"/>
    <col min="11504" max="11504" width="7.875" style="176" customWidth="1"/>
    <col min="11505" max="11506" width="12.125" style="176" bestFit="1" customWidth="1"/>
    <col min="11507" max="11744" width="10.125" style="176"/>
    <col min="11745" max="11745" width="6.125" style="176" customWidth="1"/>
    <col min="11746" max="11746" width="5.125" style="176" customWidth="1"/>
    <col min="11747" max="11748" width="8.125" style="176" customWidth="1"/>
    <col min="11749" max="11749" width="7.125" style="176" customWidth="1"/>
    <col min="11750" max="11750" width="7.125" style="176" bestFit="1" customWidth="1"/>
    <col min="11751" max="11751" width="1.125" style="176" customWidth="1"/>
    <col min="11752" max="11752" width="13.125" style="176" customWidth="1"/>
    <col min="11753" max="11753" width="1.125" style="176" customWidth="1"/>
    <col min="11754" max="11754" width="13.125" style="176" customWidth="1"/>
    <col min="11755" max="11755" width="1.125" style="176" customWidth="1"/>
    <col min="11756" max="11756" width="13.125" style="176" customWidth="1"/>
    <col min="11757" max="11757" width="1.125" style="176" customWidth="1"/>
    <col min="11758" max="11758" width="13.125" style="176" customWidth="1"/>
    <col min="11759" max="11759" width="2.125" style="176" customWidth="1"/>
    <col min="11760" max="11760" width="7.875" style="176" customWidth="1"/>
    <col min="11761" max="11762" width="12.125" style="176" bestFit="1" customWidth="1"/>
    <col min="11763" max="12000" width="10.125" style="176"/>
    <col min="12001" max="12001" width="6.125" style="176" customWidth="1"/>
    <col min="12002" max="12002" width="5.125" style="176" customWidth="1"/>
    <col min="12003" max="12004" width="8.125" style="176" customWidth="1"/>
    <col min="12005" max="12005" width="7.125" style="176" customWidth="1"/>
    <col min="12006" max="12006" width="7.125" style="176" bestFit="1" customWidth="1"/>
    <col min="12007" max="12007" width="1.125" style="176" customWidth="1"/>
    <col min="12008" max="12008" width="13.125" style="176" customWidth="1"/>
    <col min="12009" max="12009" width="1.125" style="176" customWidth="1"/>
    <col min="12010" max="12010" width="13.125" style="176" customWidth="1"/>
    <col min="12011" max="12011" width="1.125" style="176" customWidth="1"/>
    <col min="12012" max="12012" width="13.125" style="176" customWidth="1"/>
    <col min="12013" max="12013" width="1.125" style="176" customWidth="1"/>
    <col min="12014" max="12014" width="13.125" style="176" customWidth="1"/>
    <col min="12015" max="12015" width="2.125" style="176" customWidth="1"/>
    <col min="12016" max="12016" width="7.875" style="176" customWidth="1"/>
    <col min="12017" max="12018" width="12.125" style="176" bestFit="1" customWidth="1"/>
    <col min="12019" max="12256" width="10.125" style="176"/>
    <col min="12257" max="12257" width="6.125" style="176" customWidth="1"/>
    <col min="12258" max="12258" width="5.125" style="176" customWidth="1"/>
    <col min="12259" max="12260" width="8.125" style="176" customWidth="1"/>
    <col min="12261" max="12261" width="7.125" style="176" customWidth="1"/>
    <col min="12262" max="12262" width="7.125" style="176" bestFit="1" customWidth="1"/>
    <col min="12263" max="12263" width="1.125" style="176" customWidth="1"/>
    <col min="12264" max="12264" width="13.125" style="176" customWidth="1"/>
    <col min="12265" max="12265" width="1.125" style="176" customWidth="1"/>
    <col min="12266" max="12266" width="13.125" style="176" customWidth="1"/>
    <col min="12267" max="12267" width="1.125" style="176" customWidth="1"/>
    <col min="12268" max="12268" width="13.125" style="176" customWidth="1"/>
    <col min="12269" max="12269" width="1.125" style="176" customWidth="1"/>
    <col min="12270" max="12270" width="13.125" style="176" customWidth="1"/>
    <col min="12271" max="12271" width="2.125" style="176" customWidth="1"/>
    <col min="12272" max="12272" width="7.875" style="176" customWidth="1"/>
    <col min="12273" max="12274" width="12.125" style="176" bestFit="1" customWidth="1"/>
    <col min="12275" max="12512" width="10.125" style="176"/>
    <col min="12513" max="12513" width="6.125" style="176" customWidth="1"/>
    <col min="12514" max="12514" width="5.125" style="176" customWidth="1"/>
    <col min="12515" max="12516" width="8.125" style="176" customWidth="1"/>
    <col min="12517" max="12517" width="7.125" style="176" customWidth="1"/>
    <col min="12518" max="12518" width="7.125" style="176" bestFit="1" customWidth="1"/>
    <col min="12519" max="12519" width="1.125" style="176" customWidth="1"/>
    <col min="12520" max="12520" width="13.125" style="176" customWidth="1"/>
    <col min="12521" max="12521" width="1.125" style="176" customWidth="1"/>
    <col min="12522" max="12522" width="13.125" style="176" customWidth="1"/>
    <col min="12523" max="12523" width="1.125" style="176" customWidth="1"/>
    <col min="12524" max="12524" width="13.125" style="176" customWidth="1"/>
    <col min="12525" max="12525" width="1.125" style="176" customWidth="1"/>
    <col min="12526" max="12526" width="13.125" style="176" customWidth="1"/>
    <col min="12527" max="12527" width="2.125" style="176" customWidth="1"/>
    <col min="12528" max="12528" width="7.875" style="176" customWidth="1"/>
    <col min="12529" max="12530" width="12.125" style="176" bestFit="1" customWidth="1"/>
    <col min="12531" max="12768" width="10.125" style="176"/>
    <col min="12769" max="12769" width="6.125" style="176" customWidth="1"/>
    <col min="12770" max="12770" width="5.125" style="176" customWidth="1"/>
    <col min="12771" max="12772" width="8.125" style="176" customWidth="1"/>
    <col min="12773" max="12773" width="7.125" style="176" customWidth="1"/>
    <col min="12774" max="12774" width="7.125" style="176" bestFit="1" customWidth="1"/>
    <col min="12775" max="12775" width="1.125" style="176" customWidth="1"/>
    <col min="12776" max="12776" width="13.125" style="176" customWidth="1"/>
    <col min="12777" max="12777" width="1.125" style="176" customWidth="1"/>
    <col min="12778" max="12778" width="13.125" style="176" customWidth="1"/>
    <col min="12779" max="12779" width="1.125" style="176" customWidth="1"/>
    <col min="12780" max="12780" width="13.125" style="176" customWidth="1"/>
    <col min="12781" max="12781" width="1.125" style="176" customWidth="1"/>
    <col min="12782" max="12782" width="13.125" style="176" customWidth="1"/>
    <col min="12783" max="12783" width="2.125" style="176" customWidth="1"/>
    <col min="12784" max="12784" width="7.875" style="176" customWidth="1"/>
    <col min="12785" max="12786" width="12.125" style="176" bestFit="1" customWidth="1"/>
    <col min="12787" max="13024" width="10.125" style="176"/>
    <col min="13025" max="13025" width="6.125" style="176" customWidth="1"/>
    <col min="13026" max="13026" width="5.125" style="176" customWidth="1"/>
    <col min="13027" max="13028" width="8.125" style="176" customWidth="1"/>
    <col min="13029" max="13029" width="7.125" style="176" customWidth="1"/>
    <col min="13030" max="13030" width="7.125" style="176" bestFit="1" customWidth="1"/>
    <col min="13031" max="13031" width="1.125" style="176" customWidth="1"/>
    <col min="13032" max="13032" width="13.125" style="176" customWidth="1"/>
    <col min="13033" max="13033" width="1.125" style="176" customWidth="1"/>
    <col min="13034" max="13034" width="13.125" style="176" customWidth="1"/>
    <col min="13035" max="13035" width="1.125" style="176" customWidth="1"/>
    <col min="13036" max="13036" width="13.125" style="176" customWidth="1"/>
    <col min="13037" max="13037" width="1.125" style="176" customWidth="1"/>
    <col min="13038" max="13038" width="13.125" style="176" customWidth="1"/>
    <col min="13039" max="13039" width="2.125" style="176" customWidth="1"/>
    <col min="13040" max="13040" width="7.875" style="176" customWidth="1"/>
    <col min="13041" max="13042" width="12.125" style="176" bestFit="1" customWidth="1"/>
    <col min="13043" max="13280" width="10.125" style="176"/>
    <col min="13281" max="13281" width="6.125" style="176" customWidth="1"/>
    <col min="13282" max="13282" width="5.125" style="176" customWidth="1"/>
    <col min="13283" max="13284" width="8.125" style="176" customWidth="1"/>
    <col min="13285" max="13285" width="7.125" style="176" customWidth="1"/>
    <col min="13286" max="13286" width="7.125" style="176" bestFit="1" customWidth="1"/>
    <col min="13287" max="13287" width="1.125" style="176" customWidth="1"/>
    <col min="13288" max="13288" width="13.125" style="176" customWidth="1"/>
    <col min="13289" max="13289" width="1.125" style="176" customWidth="1"/>
    <col min="13290" max="13290" width="13.125" style="176" customWidth="1"/>
    <col min="13291" max="13291" width="1.125" style="176" customWidth="1"/>
    <col min="13292" max="13292" width="13.125" style="176" customWidth="1"/>
    <col min="13293" max="13293" width="1.125" style="176" customWidth="1"/>
    <col min="13294" max="13294" width="13.125" style="176" customWidth="1"/>
    <col min="13295" max="13295" width="2.125" style="176" customWidth="1"/>
    <col min="13296" max="13296" width="7.875" style="176" customWidth="1"/>
    <col min="13297" max="13298" width="12.125" style="176" bestFit="1" customWidth="1"/>
    <col min="13299" max="13536" width="10.125" style="176"/>
    <col min="13537" max="13537" width="6.125" style="176" customWidth="1"/>
    <col min="13538" max="13538" width="5.125" style="176" customWidth="1"/>
    <col min="13539" max="13540" width="8.125" style="176" customWidth="1"/>
    <col min="13541" max="13541" width="7.125" style="176" customWidth="1"/>
    <col min="13542" max="13542" width="7.125" style="176" bestFit="1" customWidth="1"/>
    <col min="13543" max="13543" width="1.125" style="176" customWidth="1"/>
    <col min="13544" max="13544" width="13.125" style="176" customWidth="1"/>
    <col min="13545" max="13545" width="1.125" style="176" customWidth="1"/>
    <col min="13546" max="13546" width="13.125" style="176" customWidth="1"/>
    <col min="13547" max="13547" width="1.125" style="176" customWidth="1"/>
    <col min="13548" max="13548" width="13.125" style="176" customWidth="1"/>
    <col min="13549" max="13549" width="1.125" style="176" customWidth="1"/>
    <col min="13550" max="13550" width="13.125" style="176" customWidth="1"/>
    <col min="13551" max="13551" width="2.125" style="176" customWidth="1"/>
    <col min="13552" max="13552" width="7.875" style="176" customWidth="1"/>
    <col min="13553" max="13554" width="12.125" style="176" bestFit="1" customWidth="1"/>
    <col min="13555" max="13792" width="10.125" style="176"/>
    <col min="13793" max="13793" width="6.125" style="176" customWidth="1"/>
    <col min="13794" max="13794" width="5.125" style="176" customWidth="1"/>
    <col min="13795" max="13796" width="8.125" style="176" customWidth="1"/>
    <col min="13797" max="13797" width="7.125" style="176" customWidth="1"/>
    <col min="13798" max="13798" width="7.125" style="176" bestFit="1" customWidth="1"/>
    <col min="13799" max="13799" width="1.125" style="176" customWidth="1"/>
    <col min="13800" max="13800" width="13.125" style="176" customWidth="1"/>
    <col min="13801" max="13801" width="1.125" style="176" customWidth="1"/>
    <col min="13802" max="13802" width="13.125" style="176" customWidth="1"/>
    <col min="13803" max="13803" width="1.125" style="176" customWidth="1"/>
    <col min="13804" max="13804" width="13.125" style="176" customWidth="1"/>
    <col min="13805" max="13805" width="1.125" style="176" customWidth="1"/>
    <col min="13806" max="13806" width="13.125" style="176" customWidth="1"/>
    <col min="13807" max="13807" width="2.125" style="176" customWidth="1"/>
    <col min="13808" max="13808" width="7.875" style="176" customWidth="1"/>
    <col min="13809" max="13810" width="12.125" style="176" bestFit="1" customWidth="1"/>
    <col min="13811" max="14048" width="10.125" style="176"/>
    <col min="14049" max="14049" width="6.125" style="176" customWidth="1"/>
    <col min="14050" max="14050" width="5.125" style="176" customWidth="1"/>
    <col min="14051" max="14052" width="8.125" style="176" customWidth="1"/>
    <col min="14053" max="14053" width="7.125" style="176" customWidth="1"/>
    <col min="14054" max="14054" width="7.125" style="176" bestFit="1" customWidth="1"/>
    <col min="14055" max="14055" width="1.125" style="176" customWidth="1"/>
    <col min="14056" max="14056" width="13.125" style="176" customWidth="1"/>
    <col min="14057" max="14057" width="1.125" style="176" customWidth="1"/>
    <col min="14058" max="14058" width="13.125" style="176" customWidth="1"/>
    <col min="14059" max="14059" width="1.125" style="176" customWidth="1"/>
    <col min="14060" max="14060" width="13.125" style="176" customWidth="1"/>
    <col min="14061" max="14061" width="1.125" style="176" customWidth="1"/>
    <col min="14062" max="14062" width="13.125" style="176" customWidth="1"/>
    <col min="14063" max="14063" width="2.125" style="176" customWidth="1"/>
    <col min="14064" max="14064" width="7.875" style="176" customWidth="1"/>
    <col min="14065" max="14066" width="12.125" style="176" bestFit="1" customWidth="1"/>
    <col min="14067" max="14304" width="10.125" style="176"/>
    <col min="14305" max="14305" width="6.125" style="176" customWidth="1"/>
    <col min="14306" max="14306" width="5.125" style="176" customWidth="1"/>
    <col min="14307" max="14308" width="8.125" style="176" customWidth="1"/>
    <col min="14309" max="14309" width="7.125" style="176" customWidth="1"/>
    <col min="14310" max="14310" width="7.125" style="176" bestFit="1" customWidth="1"/>
    <col min="14311" max="14311" width="1.125" style="176" customWidth="1"/>
    <col min="14312" max="14312" width="13.125" style="176" customWidth="1"/>
    <col min="14313" max="14313" width="1.125" style="176" customWidth="1"/>
    <col min="14314" max="14314" width="13.125" style="176" customWidth="1"/>
    <col min="14315" max="14315" width="1.125" style="176" customWidth="1"/>
    <col min="14316" max="14316" width="13.125" style="176" customWidth="1"/>
    <col min="14317" max="14317" width="1.125" style="176" customWidth="1"/>
    <col min="14318" max="14318" width="13.125" style="176" customWidth="1"/>
    <col min="14319" max="14319" width="2.125" style="176" customWidth="1"/>
    <col min="14320" max="14320" width="7.875" style="176" customWidth="1"/>
    <col min="14321" max="14322" width="12.125" style="176" bestFit="1" customWidth="1"/>
    <col min="14323" max="14560" width="10.125" style="176"/>
    <col min="14561" max="14561" width="6.125" style="176" customWidth="1"/>
    <col min="14562" max="14562" width="5.125" style="176" customWidth="1"/>
    <col min="14563" max="14564" width="8.125" style="176" customWidth="1"/>
    <col min="14565" max="14565" width="7.125" style="176" customWidth="1"/>
    <col min="14566" max="14566" width="7.125" style="176" bestFit="1" customWidth="1"/>
    <col min="14567" max="14567" width="1.125" style="176" customWidth="1"/>
    <col min="14568" max="14568" width="13.125" style="176" customWidth="1"/>
    <col min="14569" max="14569" width="1.125" style="176" customWidth="1"/>
    <col min="14570" max="14570" width="13.125" style="176" customWidth="1"/>
    <col min="14571" max="14571" width="1.125" style="176" customWidth="1"/>
    <col min="14572" max="14572" width="13.125" style="176" customWidth="1"/>
    <col min="14573" max="14573" width="1.125" style="176" customWidth="1"/>
    <col min="14574" max="14574" width="13.125" style="176" customWidth="1"/>
    <col min="14575" max="14575" width="2.125" style="176" customWidth="1"/>
    <col min="14576" max="14576" width="7.875" style="176" customWidth="1"/>
    <col min="14577" max="14578" width="12.125" style="176" bestFit="1" customWidth="1"/>
    <col min="14579" max="14816" width="10.125" style="176"/>
    <col min="14817" max="14817" width="6.125" style="176" customWidth="1"/>
    <col min="14818" max="14818" width="5.125" style="176" customWidth="1"/>
    <col min="14819" max="14820" width="8.125" style="176" customWidth="1"/>
    <col min="14821" max="14821" width="7.125" style="176" customWidth="1"/>
    <col min="14822" max="14822" width="7.125" style="176" bestFit="1" customWidth="1"/>
    <col min="14823" max="14823" width="1.125" style="176" customWidth="1"/>
    <col min="14824" max="14824" width="13.125" style="176" customWidth="1"/>
    <col min="14825" max="14825" width="1.125" style="176" customWidth="1"/>
    <col min="14826" max="14826" width="13.125" style="176" customWidth="1"/>
    <col min="14827" max="14827" width="1.125" style="176" customWidth="1"/>
    <col min="14828" max="14828" width="13.125" style="176" customWidth="1"/>
    <col min="14829" max="14829" width="1.125" style="176" customWidth="1"/>
    <col min="14830" max="14830" width="13.125" style="176" customWidth="1"/>
    <col min="14831" max="14831" width="2.125" style="176" customWidth="1"/>
    <col min="14832" max="14832" width="7.875" style="176" customWidth="1"/>
    <col min="14833" max="14834" width="12.125" style="176" bestFit="1" customWidth="1"/>
    <col min="14835" max="15072" width="10.125" style="176"/>
    <col min="15073" max="15073" width="6.125" style="176" customWidth="1"/>
    <col min="15074" max="15074" width="5.125" style="176" customWidth="1"/>
    <col min="15075" max="15076" width="8.125" style="176" customWidth="1"/>
    <col min="15077" max="15077" width="7.125" style="176" customWidth="1"/>
    <col min="15078" max="15078" width="7.125" style="176" bestFit="1" customWidth="1"/>
    <col min="15079" max="15079" width="1.125" style="176" customWidth="1"/>
    <col min="15080" max="15080" width="13.125" style="176" customWidth="1"/>
    <col min="15081" max="15081" width="1.125" style="176" customWidth="1"/>
    <col min="15082" max="15082" width="13.125" style="176" customWidth="1"/>
    <col min="15083" max="15083" width="1.125" style="176" customWidth="1"/>
    <col min="15084" max="15084" width="13.125" style="176" customWidth="1"/>
    <col min="15085" max="15085" width="1.125" style="176" customWidth="1"/>
    <col min="15086" max="15086" width="13.125" style="176" customWidth="1"/>
    <col min="15087" max="15087" width="2.125" style="176" customWidth="1"/>
    <col min="15088" max="15088" width="7.875" style="176" customWidth="1"/>
    <col min="15089" max="15090" width="12.125" style="176" bestFit="1" customWidth="1"/>
    <col min="15091" max="15328" width="10.125" style="176"/>
    <col min="15329" max="15329" width="6.125" style="176" customWidth="1"/>
    <col min="15330" max="15330" width="5.125" style="176" customWidth="1"/>
    <col min="15331" max="15332" width="8.125" style="176" customWidth="1"/>
    <col min="15333" max="15333" width="7.125" style="176" customWidth="1"/>
    <col min="15334" max="15334" width="7.125" style="176" bestFit="1" customWidth="1"/>
    <col min="15335" max="15335" width="1.125" style="176" customWidth="1"/>
    <col min="15336" max="15336" width="13.125" style="176" customWidth="1"/>
    <col min="15337" max="15337" width="1.125" style="176" customWidth="1"/>
    <col min="15338" max="15338" width="13.125" style="176" customWidth="1"/>
    <col min="15339" max="15339" width="1.125" style="176" customWidth="1"/>
    <col min="15340" max="15340" width="13.125" style="176" customWidth="1"/>
    <col min="15341" max="15341" width="1.125" style="176" customWidth="1"/>
    <col min="15342" max="15342" width="13.125" style="176" customWidth="1"/>
    <col min="15343" max="15343" width="2.125" style="176" customWidth="1"/>
    <col min="15344" max="15344" width="7.875" style="176" customWidth="1"/>
    <col min="15345" max="15346" width="12.125" style="176" bestFit="1" customWidth="1"/>
    <col min="15347" max="15584" width="10.125" style="176"/>
    <col min="15585" max="15585" width="6.125" style="176" customWidth="1"/>
    <col min="15586" max="15586" width="5.125" style="176" customWidth="1"/>
    <col min="15587" max="15588" width="8.125" style="176" customWidth="1"/>
    <col min="15589" max="15589" width="7.125" style="176" customWidth="1"/>
    <col min="15590" max="15590" width="7.125" style="176" bestFit="1" customWidth="1"/>
    <col min="15591" max="15591" width="1.125" style="176" customWidth="1"/>
    <col min="15592" max="15592" width="13.125" style="176" customWidth="1"/>
    <col min="15593" max="15593" width="1.125" style="176" customWidth="1"/>
    <col min="15594" max="15594" width="13.125" style="176" customWidth="1"/>
    <col min="15595" max="15595" width="1.125" style="176" customWidth="1"/>
    <col min="15596" max="15596" width="13.125" style="176" customWidth="1"/>
    <col min="15597" max="15597" width="1.125" style="176" customWidth="1"/>
    <col min="15598" max="15598" width="13.125" style="176" customWidth="1"/>
    <col min="15599" max="15599" width="2.125" style="176" customWidth="1"/>
    <col min="15600" max="15600" width="7.875" style="176" customWidth="1"/>
    <col min="15601" max="15602" width="12.125" style="176" bestFit="1" customWidth="1"/>
    <col min="15603" max="15840" width="10.125" style="176"/>
    <col min="15841" max="15841" width="6.125" style="176" customWidth="1"/>
    <col min="15842" max="15842" width="5.125" style="176" customWidth="1"/>
    <col min="15843" max="15844" width="8.125" style="176" customWidth="1"/>
    <col min="15845" max="15845" width="7.125" style="176" customWidth="1"/>
    <col min="15846" max="15846" width="7.125" style="176" bestFit="1" customWidth="1"/>
    <col min="15847" max="15847" width="1.125" style="176" customWidth="1"/>
    <col min="15848" max="15848" width="13.125" style="176" customWidth="1"/>
    <col min="15849" max="15849" width="1.125" style="176" customWidth="1"/>
    <col min="15850" max="15850" width="13.125" style="176" customWidth="1"/>
    <col min="15851" max="15851" width="1.125" style="176" customWidth="1"/>
    <col min="15852" max="15852" width="13.125" style="176" customWidth="1"/>
    <col min="15853" max="15853" width="1.125" style="176" customWidth="1"/>
    <col min="15854" max="15854" width="13.125" style="176" customWidth="1"/>
    <col min="15855" max="15855" width="2.125" style="176" customWidth="1"/>
    <col min="15856" max="15856" width="7.875" style="176" customWidth="1"/>
    <col min="15857" max="15858" width="12.125" style="176" bestFit="1" customWidth="1"/>
    <col min="15859" max="16096" width="10.125" style="176"/>
    <col min="16097" max="16097" width="6.125" style="176" customWidth="1"/>
    <col min="16098" max="16098" width="5.125" style="176" customWidth="1"/>
    <col min="16099" max="16100" width="8.125" style="176" customWidth="1"/>
    <col min="16101" max="16101" width="7.125" style="176" customWidth="1"/>
    <col min="16102" max="16102" width="7.125" style="176" bestFit="1" customWidth="1"/>
    <col min="16103" max="16103" width="1.125" style="176" customWidth="1"/>
    <col min="16104" max="16104" width="13.125" style="176" customWidth="1"/>
    <col min="16105" max="16105" width="1.125" style="176" customWidth="1"/>
    <col min="16106" max="16106" width="13.125" style="176" customWidth="1"/>
    <col min="16107" max="16107" width="1.125" style="176" customWidth="1"/>
    <col min="16108" max="16108" width="13.125" style="176" customWidth="1"/>
    <col min="16109" max="16109" width="1.125" style="176" customWidth="1"/>
    <col min="16110" max="16110" width="13.125" style="176" customWidth="1"/>
    <col min="16111" max="16111" width="2.125" style="176" customWidth="1"/>
    <col min="16112" max="16112" width="7.875" style="176" customWidth="1"/>
    <col min="16113" max="16114" width="12.125" style="176" bestFit="1" customWidth="1"/>
    <col min="16115" max="16384" width="10.125" style="176"/>
  </cols>
  <sheetData>
    <row r="1" spans="1:183" s="174" customFormat="1" ht="24" customHeight="1" x14ac:dyDescent="0.45">
      <c r="A1" s="274" t="s">
        <v>78</v>
      </c>
      <c r="B1" s="274"/>
      <c r="C1" s="274"/>
      <c r="D1" s="274"/>
      <c r="E1" s="274"/>
      <c r="F1" s="274"/>
      <c r="G1" s="274"/>
      <c r="H1" s="274"/>
      <c r="I1" s="274"/>
      <c r="J1" s="274"/>
    </row>
    <row r="2" spans="1:183" ht="24" customHeight="1" x14ac:dyDescent="0.45">
      <c r="A2" s="275" t="str">
        <f>+BS!A81</f>
        <v>บริษัท อรสิริน โฮลดิ้ง จำกัด (มหาชน) และบริษัทย่อย</v>
      </c>
      <c r="B2" s="275"/>
      <c r="C2" s="275"/>
      <c r="D2" s="275"/>
      <c r="E2" s="275"/>
      <c r="F2" s="275"/>
      <c r="G2" s="275"/>
      <c r="H2" s="275"/>
      <c r="I2" s="275"/>
      <c r="J2" s="275"/>
    </row>
    <row r="3" spans="1:183" ht="24" customHeight="1" x14ac:dyDescent="0.45">
      <c r="A3" s="275" t="s">
        <v>79</v>
      </c>
      <c r="B3" s="275"/>
      <c r="C3" s="275"/>
      <c r="D3" s="275"/>
      <c r="E3" s="275"/>
      <c r="F3" s="275"/>
      <c r="G3" s="275"/>
      <c r="H3" s="275"/>
      <c r="I3" s="275"/>
      <c r="J3" s="275"/>
    </row>
    <row r="4" spans="1:183" ht="24" customHeight="1" x14ac:dyDescent="0.45">
      <c r="A4" s="275" t="s">
        <v>80</v>
      </c>
      <c r="B4" s="275"/>
      <c r="C4" s="275"/>
      <c r="D4" s="275"/>
      <c r="E4" s="275"/>
      <c r="F4" s="275"/>
      <c r="G4" s="275"/>
      <c r="H4" s="275"/>
      <c r="I4" s="275"/>
      <c r="J4" s="275"/>
    </row>
    <row r="5" spans="1:183" ht="15" customHeight="1" x14ac:dyDescent="0.45">
      <c r="A5" s="175"/>
      <c r="B5" s="175"/>
      <c r="C5" s="175"/>
      <c r="D5" s="175"/>
      <c r="E5" s="175"/>
      <c r="F5" s="175"/>
      <c r="G5" s="175"/>
      <c r="H5" s="175"/>
      <c r="I5" s="175"/>
      <c r="J5" s="175"/>
    </row>
    <row r="6" spans="1:183" ht="24" customHeight="1" x14ac:dyDescent="0.45">
      <c r="A6" s="177"/>
      <c r="B6" s="177"/>
      <c r="C6" s="177"/>
      <c r="D6" s="178"/>
      <c r="E6" s="179"/>
      <c r="F6" s="178"/>
      <c r="G6" s="179"/>
      <c r="H6" s="178"/>
      <c r="I6" s="180"/>
      <c r="J6" s="181" t="s">
        <v>3</v>
      </c>
    </row>
    <row r="7" spans="1:183" ht="24" customHeight="1" x14ac:dyDescent="0.45">
      <c r="A7" s="177"/>
      <c r="B7" s="182"/>
      <c r="C7" s="182"/>
      <c r="D7" s="276" t="s">
        <v>4</v>
      </c>
      <c r="E7" s="276"/>
      <c r="F7" s="276"/>
      <c r="G7" s="183"/>
      <c r="H7" s="276" t="s">
        <v>5</v>
      </c>
      <c r="I7" s="276"/>
      <c r="J7" s="276"/>
    </row>
    <row r="8" spans="1:183" s="190" customFormat="1" ht="24" customHeight="1" x14ac:dyDescent="0.45">
      <c r="A8" s="184"/>
      <c r="B8" s="185" t="s">
        <v>7</v>
      </c>
      <c r="C8" s="186"/>
      <c r="D8" s="187" t="str">
        <f>BS!E7</f>
        <v>31 มีนาคม 2568</v>
      </c>
      <c r="E8" s="188"/>
      <c r="F8" s="189" t="s">
        <v>81</v>
      </c>
      <c r="G8" s="8"/>
      <c r="H8" s="187" t="str">
        <f>D8</f>
        <v>31 มีนาคม 2568</v>
      </c>
      <c r="I8" s="8"/>
      <c r="J8" s="187" t="str">
        <f>F8</f>
        <v>31 มีนาคม 2567</v>
      </c>
    </row>
    <row r="9" spans="1:183" s="180" customFormat="1" ht="4.3499999999999996" customHeight="1" x14ac:dyDescent="0.2">
      <c r="B9" s="191"/>
      <c r="D9" s="192"/>
      <c r="E9" s="193"/>
      <c r="F9" s="192"/>
      <c r="G9" s="191"/>
      <c r="H9" s="192"/>
      <c r="I9" s="193"/>
      <c r="J9" s="192"/>
    </row>
    <row r="10" spans="1:183" ht="24" customHeight="1" x14ac:dyDescent="0.45">
      <c r="A10" s="194" t="s">
        <v>82</v>
      </c>
      <c r="B10" s="195">
        <v>22</v>
      </c>
      <c r="C10" s="196"/>
      <c r="D10" s="54">
        <v>437817146</v>
      </c>
      <c r="E10" s="54"/>
      <c r="F10" s="54">
        <v>196216035</v>
      </c>
      <c r="G10" s="54"/>
      <c r="H10" s="54">
        <v>27222592</v>
      </c>
      <c r="I10" s="54"/>
      <c r="J10" s="54">
        <v>24170297</v>
      </c>
    </row>
    <row r="11" spans="1:183" s="190" customFormat="1" ht="24" customHeight="1" x14ac:dyDescent="0.45">
      <c r="A11" s="194" t="s">
        <v>83</v>
      </c>
      <c r="B11" s="195">
        <v>22</v>
      </c>
      <c r="C11" s="174"/>
      <c r="D11" s="55">
        <v>-248267234</v>
      </c>
      <c r="E11" s="197"/>
      <c r="F11" s="55">
        <v>-122947825</v>
      </c>
      <c r="G11" s="197"/>
      <c r="H11" s="55">
        <v>-17050765</v>
      </c>
      <c r="I11" s="197"/>
      <c r="J11" s="55">
        <v>-17673995</v>
      </c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  <c r="AD11" s="174"/>
      <c r="AE11" s="174"/>
      <c r="AF11" s="174"/>
      <c r="AG11" s="174"/>
      <c r="AH11" s="174"/>
      <c r="AI11" s="174"/>
      <c r="AJ11" s="174"/>
      <c r="AK11" s="174"/>
      <c r="AL11" s="174"/>
      <c r="AM11" s="174"/>
      <c r="AN11" s="174"/>
      <c r="AO11" s="174"/>
      <c r="AP11" s="174"/>
      <c r="AQ11" s="174"/>
      <c r="AR11" s="174"/>
      <c r="AS11" s="174"/>
      <c r="AT11" s="174"/>
      <c r="AU11" s="174"/>
      <c r="AV11" s="174"/>
      <c r="AW11" s="174"/>
      <c r="AX11" s="174"/>
      <c r="AY11" s="174"/>
      <c r="AZ11" s="174"/>
      <c r="BA11" s="174"/>
      <c r="BB11" s="174"/>
      <c r="BC11" s="174"/>
      <c r="BD11" s="174"/>
      <c r="BE11" s="174"/>
      <c r="BF11" s="174"/>
      <c r="BG11" s="174"/>
      <c r="BH11" s="174"/>
      <c r="BI11" s="174"/>
      <c r="BJ11" s="174"/>
      <c r="BK11" s="174"/>
      <c r="BL11" s="174"/>
      <c r="BM11" s="174"/>
      <c r="BN11" s="174"/>
      <c r="BO11" s="174"/>
      <c r="BP11" s="174"/>
      <c r="BQ11" s="174"/>
      <c r="BR11" s="174"/>
      <c r="BS11" s="174"/>
      <c r="BT11" s="174"/>
      <c r="BU11" s="174"/>
      <c r="BV11" s="174"/>
      <c r="BW11" s="174"/>
      <c r="BX11" s="174"/>
      <c r="BY11" s="174"/>
      <c r="BZ11" s="174"/>
      <c r="CA11" s="174"/>
      <c r="CB11" s="174"/>
      <c r="CC11" s="174"/>
      <c r="CD11" s="174"/>
      <c r="CE11" s="174"/>
      <c r="CF11" s="174"/>
      <c r="CG11" s="174"/>
      <c r="CH11" s="174"/>
      <c r="CI11" s="174"/>
      <c r="CJ11" s="174"/>
      <c r="CK11" s="174"/>
      <c r="CL11" s="174"/>
      <c r="CM11" s="174"/>
      <c r="CN11" s="174"/>
      <c r="CO11" s="174"/>
      <c r="CP11" s="174"/>
      <c r="CQ11" s="174"/>
      <c r="CR11" s="174"/>
      <c r="CS11" s="174"/>
      <c r="CT11" s="174"/>
      <c r="CU11" s="174"/>
      <c r="CV11" s="174"/>
      <c r="CW11" s="174"/>
      <c r="CX11" s="174"/>
      <c r="CY11" s="174"/>
      <c r="CZ11" s="174"/>
      <c r="DA11" s="174"/>
      <c r="DB11" s="174"/>
      <c r="DC11" s="174"/>
      <c r="DD11" s="174"/>
      <c r="DE11" s="174"/>
      <c r="DF11" s="174"/>
      <c r="DG11" s="174"/>
      <c r="DH11" s="174"/>
      <c r="DI11" s="174"/>
      <c r="DJ11" s="174"/>
      <c r="DK11" s="174"/>
      <c r="DL11" s="174"/>
      <c r="DM11" s="174"/>
      <c r="DN11" s="174"/>
      <c r="DO11" s="174"/>
      <c r="DP11" s="174"/>
      <c r="DQ11" s="174"/>
      <c r="DR11" s="174"/>
      <c r="DS11" s="174"/>
      <c r="DT11" s="174"/>
      <c r="DU11" s="174"/>
      <c r="DV11" s="174"/>
      <c r="DW11" s="174"/>
      <c r="DX11" s="174"/>
      <c r="DY11" s="174"/>
      <c r="DZ11" s="174"/>
      <c r="EA11" s="174"/>
      <c r="EB11" s="174"/>
      <c r="EC11" s="174"/>
      <c r="ED11" s="174"/>
      <c r="EE11" s="174"/>
      <c r="EF11" s="174"/>
      <c r="EG11" s="174"/>
      <c r="EH11" s="174"/>
      <c r="EI11" s="174"/>
      <c r="EJ11" s="174"/>
      <c r="EK11" s="174"/>
      <c r="EL11" s="174"/>
      <c r="EM11" s="174"/>
      <c r="EN11" s="174"/>
      <c r="EO11" s="174"/>
      <c r="EP11" s="174"/>
      <c r="EQ11" s="174"/>
      <c r="ER11" s="174"/>
      <c r="ES11" s="174"/>
      <c r="ET11" s="174"/>
      <c r="EU11" s="174"/>
      <c r="EV11" s="174"/>
      <c r="EW11" s="174"/>
      <c r="EX11" s="174"/>
      <c r="EY11" s="174"/>
      <c r="EZ11" s="174"/>
      <c r="FA11" s="174"/>
      <c r="FB11" s="174"/>
      <c r="FC11" s="174"/>
      <c r="FD11" s="174"/>
      <c r="FE11" s="174"/>
      <c r="FF11" s="174"/>
      <c r="FG11" s="174"/>
      <c r="FH11" s="174"/>
      <c r="FI11" s="174"/>
      <c r="FJ11" s="174"/>
      <c r="FK11" s="174"/>
      <c r="FL11" s="174"/>
      <c r="FM11" s="174"/>
      <c r="FN11" s="174"/>
      <c r="FO11" s="174"/>
      <c r="FP11" s="174"/>
      <c r="FQ11" s="174"/>
      <c r="FR11" s="174"/>
      <c r="FS11" s="174"/>
      <c r="FT11" s="174"/>
      <c r="FU11" s="174"/>
      <c r="FV11" s="174"/>
      <c r="FW11" s="174"/>
      <c r="FX11" s="174"/>
      <c r="FY11" s="174"/>
      <c r="FZ11" s="174"/>
      <c r="GA11" s="174"/>
    </row>
    <row r="12" spans="1:183" s="180" customFormat="1" ht="4.3499999999999996" customHeight="1" x14ac:dyDescent="0.2">
      <c r="B12" s="191"/>
      <c r="D12" s="198"/>
      <c r="E12" s="198"/>
      <c r="F12" s="198"/>
      <c r="G12" s="199"/>
      <c r="H12" s="198"/>
      <c r="I12" s="198"/>
      <c r="J12" s="198"/>
    </row>
    <row r="13" spans="1:183" s="190" customFormat="1" ht="24" customHeight="1" x14ac:dyDescent="0.45">
      <c r="A13" s="194" t="s">
        <v>84</v>
      </c>
      <c r="B13" s="200"/>
      <c r="C13" s="200"/>
      <c r="D13" s="55">
        <f>+D10+D11</f>
        <v>189549912</v>
      </c>
      <c r="E13" s="197"/>
      <c r="F13" s="55">
        <f>+F10+F11</f>
        <v>73268210</v>
      </c>
      <c r="G13" s="197"/>
      <c r="H13" s="55">
        <f>+H10+H11</f>
        <v>10171827</v>
      </c>
      <c r="I13" s="197"/>
      <c r="J13" s="55">
        <f>+J10+J11</f>
        <v>6496302</v>
      </c>
    </row>
    <row r="14" spans="1:183" s="180" customFormat="1" ht="4.3499999999999996" customHeight="1" x14ac:dyDescent="0.2">
      <c r="B14" s="191"/>
      <c r="D14" s="201"/>
      <c r="E14" s="201"/>
      <c r="F14" s="201"/>
      <c r="G14" s="198"/>
      <c r="H14" s="201"/>
      <c r="I14" s="201"/>
      <c r="J14" s="201"/>
    </row>
    <row r="15" spans="1:183" ht="24" customHeight="1" x14ac:dyDescent="0.45">
      <c r="A15" s="180" t="s">
        <v>85</v>
      </c>
      <c r="B15" s="195">
        <v>23</v>
      </c>
      <c r="C15" s="196"/>
      <c r="D15" s="53">
        <v>871888</v>
      </c>
      <c r="E15" s="197"/>
      <c r="F15" s="53">
        <v>193566</v>
      </c>
      <c r="G15" s="197"/>
      <c r="H15" s="53">
        <v>132614</v>
      </c>
      <c r="I15" s="197"/>
      <c r="J15" s="53">
        <v>0</v>
      </c>
    </row>
    <row r="16" spans="1:183" s="180" customFormat="1" ht="4.3499999999999996" customHeight="1" x14ac:dyDescent="0.2">
      <c r="B16" s="191"/>
      <c r="D16" s="201"/>
      <c r="E16" s="201"/>
      <c r="F16" s="201"/>
      <c r="G16" s="198"/>
      <c r="H16" s="201"/>
      <c r="I16" s="201"/>
      <c r="J16" s="201"/>
    </row>
    <row r="17" spans="1:10" ht="24" customHeight="1" x14ac:dyDescent="0.45">
      <c r="A17" s="202" t="s">
        <v>86</v>
      </c>
      <c r="B17" s="195"/>
      <c r="C17" s="196"/>
      <c r="D17" s="203">
        <f>D13+D15</f>
        <v>190421800</v>
      </c>
      <c r="E17" s="54"/>
      <c r="F17" s="203">
        <f>F13+F15</f>
        <v>73461776</v>
      </c>
      <c r="G17" s="203"/>
      <c r="H17" s="203">
        <f>H13+H15</f>
        <v>10304441</v>
      </c>
      <c r="I17" s="203"/>
      <c r="J17" s="203">
        <f>J13+J15</f>
        <v>6496302</v>
      </c>
    </row>
    <row r="18" spans="1:10" ht="24" customHeight="1" x14ac:dyDescent="0.45">
      <c r="A18" s="202" t="s">
        <v>87</v>
      </c>
      <c r="B18" s="196"/>
      <c r="C18" s="196"/>
      <c r="D18" s="203">
        <v>-88926449</v>
      </c>
      <c r="E18" s="54"/>
      <c r="F18" s="203">
        <v>-22024973</v>
      </c>
      <c r="G18" s="203"/>
      <c r="H18" s="203">
        <v>0</v>
      </c>
      <c r="I18" s="203"/>
      <c r="J18" s="203">
        <v>0</v>
      </c>
    </row>
    <row r="19" spans="1:10" ht="24" customHeight="1" x14ac:dyDescent="0.45">
      <c r="A19" s="194" t="s">
        <v>88</v>
      </c>
      <c r="B19" s="196"/>
      <c r="C19" s="196"/>
      <c r="D19" s="204">
        <v>-47697996</v>
      </c>
      <c r="E19" s="54"/>
      <c r="F19" s="204">
        <v>-41762854</v>
      </c>
      <c r="G19" s="203"/>
      <c r="H19" s="204">
        <v>-6221248</v>
      </c>
      <c r="I19" s="203"/>
      <c r="J19" s="204">
        <v>-5722788</v>
      </c>
    </row>
    <row r="20" spans="1:10" ht="24" customHeight="1" x14ac:dyDescent="0.45">
      <c r="A20" s="205" t="s">
        <v>89</v>
      </c>
      <c r="B20" s="196"/>
      <c r="C20" s="196"/>
      <c r="D20" s="52">
        <f>SUM(D18:D19)</f>
        <v>-136624445</v>
      </c>
      <c r="E20" s="203"/>
      <c r="F20" s="52">
        <f>SUM(F18:F19)</f>
        <v>-63787827</v>
      </c>
      <c r="G20" s="54"/>
      <c r="H20" s="52">
        <f>SUM(H18:H19)</f>
        <v>-6221248</v>
      </c>
      <c r="I20" s="203"/>
      <c r="J20" s="52">
        <f>SUM(J18:J19)</f>
        <v>-5722788</v>
      </c>
    </row>
    <row r="21" spans="1:10" s="180" customFormat="1" ht="4.3499999999999996" customHeight="1" x14ac:dyDescent="0.2">
      <c r="B21" s="191"/>
      <c r="D21" s="197"/>
      <c r="E21" s="201"/>
      <c r="F21" s="197"/>
      <c r="G21" s="197"/>
      <c r="H21" s="197"/>
      <c r="I21" s="201"/>
      <c r="J21" s="197"/>
    </row>
    <row r="22" spans="1:10" ht="24" customHeight="1" x14ac:dyDescent="0.45">
      <c r="A22" s="194" t="s">
        <v>90</v>
      </c>
      <c r="B22" s="196"/>
      <c r="C22" s="196"/>
      <c r="D22" s="52">
        <f>D17+D20</f>
        <v>53797355</v>
      </c>
      <c r="E22" s="203"/>
      <c r="F22" s="52">
        <f>F17+F20</f>
        <v>9673949</v>
      </c>
      <c r="G22" s="54"/>
      <c r="H22" s="52">
        <f>H17+H20</f>
        <v>4083193</v>
      </c>
      <c r="I22" s="203"/>
      <c r="J22" s="52">
        <f>J17+J20</f>
        <v>773514</v>
      </c>
    </row>
    <row r="23" spans="1:10" s="180" customFormat="1" ht="4.3499999999999996" customHeight="1" x14ac:dyDescent="0.2">
      <c r="B23" s="191"/>
      <c r="D23" s="197"/>
      <c r="E23" s="201"/>
      <c r="F23" s="197"/>
      <c r="G23" s="197"/>
      <c r="H23" s="197"/>
      <c r="I23" s="201"/>
      <c r="J23" s="197"/>
    </row>
    <row r="24" spans="1:10" ht="24" customHeight="1" x14ac:dyDescent="0.45">
      <c r="A24" s="194" t="s">
        <v>91</v>
      </c>
      <c r="B24" s="196"/>
      <c r="C24" s="196"/>
      <c r="D24" s="54">
        <v>8640</v>
      </c>
      <c r="E24" s="203"/>
      <c r="F24" s="54">
        <v>247620</v>
      </c>
      <c r="G24" s="54"/>
      <c r="H24" s="54">
        <v>5436182</v>
      </c>
      <c r="I24" s="203"/>
      <c r="J24" s="54">
        <v>5412422</v>
      </c>
    </row>
    <row r="25" spans="1:10" ht="24" customHeight="1" x14ac:dyDescent="0.45">
      <c r="A25" s="194" t="s">
        <v>92</v>
      </c>
      <c r="B25" s="196"/>
      <c r="C25" s="196"/>
      <c r="D25" s="52">
        <v>-4470871</v>
      </c>
      <c r="E25" s="203"/>
      <c r="F25" s="52">
        <v>-347679</v>
      </c>
      <c r="G25" s="54"/>
      <c r="H25" s="52">
        <v>-7577367</v>
      </c>
      <c r="I25" s="203"/>
      <c r="J25" s="52">
        <v>-373826</v>
      </c>
    </row>
    <row r="26" spans="1:10" s="180" customFormat="1" ht="4.3499999999999996" customHeight="1" x14ac:dyDescent="0.2">
      <c r="B26" s="191"/>
      <c r="D26" s="197"/>
      <c r="E26" s="201"/>
      <c r="F26" s="197"/>
      <c r="G26" s="197"/>
      <c r="H26" s="197"/>
      <c r="I26" s="201"/>
      <c r="J26" s="197"/>
    </row>
    <row r="27" spans="1:10" ht="24" customHeight="1" x14ac:dyDescent="0.45">
      <c r="A27" s="194" t="s">
        <v>93</v>
      </c>
      <c r="B27" s="196"/>
      <c r="C27" s="196"/>
      <c r="D27" s="54">
        <f>SUM(D22:D25)</f>
        <v>49335124</v>
      </c>
      <c r="E27" s="203"/>
      <c r="F27" s="54">
        <f>SUM(F22:F25)</f>
        <v>9573890</v>
      </c>
      <c r="G27" s="54"/>
      <c r="H27" s="54">
        <f>SUM(H22:H25)</f>
        <v>1942008</v>
      </c>
      <c r="I27" s="203"/>
      <c r="J27" s="54">
        <f>SUM(J22:J25)</f>
        <v>5812110</v>
      </c>
    </row>
    <row r="28" spans="1:10" ht="24" customHeight="1" x14ac:dyDescent="0.45">
      <c r="A28" s="194" t="s">
        <v>94</v>
      </c>
      <c r="B28" s="195">
        <v>25</v>
      </c>
      <c r="C28" s="196"/>
      <c r="D28" s="52">
        <v>-10694395</v>
      </c>
      <c r="E28" s="203"/>
      <c r="F28" s="52">
        <v>843449</v>
      </c>
      <c r="G28" s="54"/>
      <c r="H28" s="52">
        <v>-389618</v>
      </c>
      <c r="I28" s="203"/>
      <c r="J28" s="52">
        <v>-191696</v>
      </c>
    </row>
    <row r="29" spans="1:10" s="180" customFormat="1" ht="4.3499999999999996" customHeight="1" x14ac:dyDescent="0.2">
      <c r="B29" s="191"/>
      <c r="D29" s="197"/>
      <c r="E29" s="201"/>
      <c r="F29" s="197"/>
      <c r="G29" s="197"/>
      <c r="H29" s="197"/>
      <c r="I29" s="201"/>
      <c r="J29" s="197"/>
    </row>
    <row r="30" spans="1:10" ht="24" customHeight="1" x14ac:dyDescent="0.45">
      <c r="A30" s="194" t="s">
        <v>95</v>
      </c>
      <c r="B30" s="196"/>
      <c r="C30" s="196"/>
      <c r="D30" s="52">
        <f>SUM(D27:D28)</f>
        <v>38640729</v>
      </c>
      <c r="E30" s="203"/>
      <c r="F30" s="52">
        <f>SUM(F27:F28)</f>
        <v>10417339</v>
      </c>
      <c r="G30" s="54"/>
      <c r="H30" s="52">
        <f>SUM(H27:H28)</f>
        <v>1552390</v>
      </c>
      <c r="I30" s="203"/>
      <c r="J30" s="52">
        <f>SUM(J27:J28)</f>
        <v>5620414</v>
      </c>
    </row>
    <row r="31" spans="1:10" s="180" customFormat="1" ht="4.3499999999999996" customHeight="1" x14ac:dyDescent="0.2">
      <c r="B31" s="191"/>
      <c r="D31" s="192"/>
      <c r="E31" s="193"/>
      <c r="F31" s="192"/>
      <c r="G31" s="191"/>
      <c r="H31" s="192"/>
      <c r="I31" s="193"/>
      <c r="J31" s="192"/>
    </row>
    <row r="32" spans="1:10" s="174" customFormat="1" ht="24" customHeight="1" x14ac:dyDescent="0.45">
      <c r="A32" s="194" t="s">
        <v>96</v>
      </c>
      <c r="D32" s="52">
        <v>0</v>
      </c>
      <c r="E32" s="203"/>
      <c r="F32" s="52">
        <v>0</v>
      </c>
      <c r="G32" s="54"/>
      <c r="H32" s="52">
        <v>0</v>
      </c>
      <c r="I32" s="203"/>
      <c r="J32" s="52">
        <v>0</v>
      </c>
    </row>
    <row r="33" spans="1:10" s="180" customFormat="1" ht="4.3499999999999996" customHeight="1" x14ac:dyDescent="0.2">
      <c r="B33" s="191"/>
      <c r="D33" s="197"/>
      <c r="E33" s="201"/>
      <c r="F33" s="197"/>
      <c r="G33" s="197"/>
      <c r="H33" s="197"/>
      <c r="I33" s="201"/>
      <c r="J33" s="197"/>
    </row>
    <row r="34" spans="1:10" s="174" customFormat="1" ht="24" customHeight="1" thickBot="1" x14ac:dyDescent="0.5">
      <c r="A34" s="194" t="s">
        <v>97</v>
      </c>
      <c r="D34" s="206">
        <f>D30+D32</f>
        <v>38640729</v>
      </c>
      <c r="E34" s="54"/>
      <c r="F34" s="206">
        <f>F30+F32</f>
        <v>10417339</v>
      </c>
      <c r="G34" s="54"/>
      <c r="H34" s="206">
        <f>H30+H32</f>
        <v>1552390</v>
      </c>
      <c r="I34" s="54"/>
      <c r="J34" s="206">
        <f>J30+J32</f>
        <v>5620414</v>
      </c>
    </row>
    <row r="35" spans="1:10" s="180" customFormat="1" ht="4.3499999999999996" customHeight="1" thickTop="1" x14ac:dyDescent="0.2">
      <c r="B35" s="191"/>
      <c r="D35" s="197"/>
      <c r="E35" s="201"/>
      <c r="F35" s="197"/>
      <c r="G35" s="197"/>
      <c r="H35" s="197"/>
      <c r="I35" s="201"/>
      <c r="J35" s="197"/>
    </row>
    <row r="36" spans="1:10" s="174" customFormat="1" ht="25.15" customHeight="1" x14ac:dyDescent="0.45">
      <c r="A36" s="183" t="s">
        <v>98</v>
      </c>
      <c r="D36" s="54"/>
      <c r="E36" s="54"/>
      <c r="F36" s="54"/>
      <c r="G36" s="54"/>
      <c r="H36" s="54"/>
      <c r="I36" s="54"/>
      <c r="J36" s="54"/>
    </row>
    <row r="37" spans="1:10" s="180" customFormat="1" ht="4.3499999999999996" customHeight="1" x14ac:dyDescent="0.2">
      <c r="B37" s="191"/>
      <c r="D37" s="201"/>
      <c r="E37" s="201"/>
      <c r="F37" s="201"/>
      <c r="G37" s="201"/>
      <c r="H37" s="201"/>
      <c r="I37" s="201"/>
      <c r="J37" s="201"/>
    </row>
    <row r="38" spans="1:10" s="174" customFormat="1" ht="25.15" customHeight="1" x14ac:dyDescent="0.45">
      <c r="A38" s="221" t="s">
        <v>99</v>
      </c>
      <c r="D38" s="54">
        <v>38587150</v>
      </c>
      <c r="E38" s="54"/>
      <c r="F38" s="54">
        <v>10416378</v>
      </c>
      <c r="G38" s="54"/>
      <c r="H38" s="54">
        <f>+H30-H39</f>
        <v>1552390</v>
      </c>
      <c r="I38" s="54"/>
      <c r="J38" s="54">
        <f>+J30-J39</f>
        <v>5620414</v>
      </c>
    </row>
    <row r="39" spans="1:10" s="174" customFormat="1" ht="25.15" customHeight="1" x14ac:dyDescent="0.45">
      <c r="A39" s="221" t="s">
        <v>100</v>
      </c>
      <c r="D39" s="52">
        <v>53579</v>
      </c>
      <c r="E39" s="54"/>
      <c r="F39" s="52">
        <v>961</v>
      </c>
      <c r="G39" s="54"/>
      <c r="H39" s="52">
        <v>0</v>
      </c>
      <c r="I39" s="54"/>
      <c r="J39" s="52">
        <v>0</v>
      </c>
    </row>
    <row r="40" spans="1:10" s="180" customFormat="1" ht="4.3499999999999996" customHeight="1" x14ac:dyDescent="0.45">
      <c r="A40" s="194"/>
      <c r="B40" s="255"/>
      <c r="C40" s="194"/>
      <c r="D40" s="203"/>
      <c r="E40" s="203"/>
      <c r="F40" s="203"/>
      <c r="G40" s="203"/>
      <c r="H40" s="203"/>
      <c r="I40" s="203"/>
      <c r="J40" s="203"/>
    </row>
    <row r="41" spans="1:10" s="174" customFormat="1" ht="25.15" customHeight="1" thickBot="1" x14ac:dyDescent="0.5">
      <c r="D41" s="206">
        <f>+D30</f>
        <v>38640729</v>
      </c>
      <c r="E41" s="54"/>
      <c r="F41" s="206">
        <f>+F30</f>
        <v>10417339</v>
      </c>
      <c r="G41" s="54"/>
      <c r="H41" s="206">
        <f>SUM(H38:H39)</f>
        <v>1552390</v>
      </c>
      <c r="I41" s="54"/>
      <c r="J41" s="206">
        <f>SUM(J38:J39)</f>
        <v>5620414</v>
      </c>
    </row>
    <row r="42" spans="1:10" s="180" customFormat="1" ht="14.25" customHeight="1" thickTop="1" x14ac:dyDescent="0.2">
      <c r="A42" s="208"/>
      <c r="B42" s="209"/>
      <c r="C42" s="210"/>
      <c r="D42" s="211"/>
      <c r="E42" s="210"/>
      <c r="F42" s="211"/>
      <c r="G42" s="210"/>
      <c r="H42" s="197"/>
      <c r="I42" s="197"/>
      <c r="J42" s="212"/>
    </row>
    <row r="43" spans="1:10" s="180" customFormat="1" ht="24" customHeight="1" x14ac:dyDescent="0.45">
      <c r="A43" s="213" t="s">
        <v>34</v>
      </c>
      <c r="D43" s="214"/>
      <c r="F43" s="214"/>
      <c r="H43" s="214"/>
      <c r="J43" s="214"/>
    </row>
    <row r="44" spans="1:10" s="180" customFormat="1" ht="24" customHeight="1" x14ac:dyDescent="0.2">
      <c r="D44" s="214"/>
      <c r="F44" s="214"/>
      <c r="H44" s="214"/>
      <c r="J44" s="214"/>
    </row>
    <row r="45" spans="1:10" s="180" customFormat="1" ht="24" customHeight="1" x14ac:dyDescent="0.2">
      <c r="D45" s="214"/>
      <c r="F45" s="214"/>
      <c r="H45" s="214"/>
      <c r="J45" s="214"/>
    </row>
    <row r="46" spans="1:10" s="215" customFormat="1" ht="24" customHeight="1" x14ac:dyDescent="0.45">
      <c r="A46" s="277" t="s">
        <v>101</v>
      </c>
      <c r="B46" s="277"/>
      <c r="C46" s="277"/>
      <c r="D46" s="277"/>
      <c r="E46" s="277"/>
      <c r="F46" s="277"/>
      <c r="G46" s="277"/>
      <c r="H46" s="277"/>
      <c r="I46" s="277"/>
      <c r="J46" s="277"/>
    </row>
    <row r="47" spans="1:10" s="215" customFormat="1" ht="24" customHeight="1" x14ac:dyDescent="0.45">
      <c r="A47" s="277" t="s">
        <v>102</v>
      </c>
      <c r="B47" s="277"/>
      <c r="C47" s="277"/>
      <c r="D47" s="277"/>
      <c r="E47" s="277"/>
      <c r="F47" s="277"/>
      <c r="G47" s="277"/>
      <c r="H47" s="277"/>
      <c r="I47" s="277"/>
      <c r="J47" s="277"/>
    </row>
    <row r="48" spans="1:10" s="215" customFormat="1" ht="24" customHeight="1" x14ac:dyDescent="0.45">
      <c r="A48" s="268"/>
      <c r="B48" s="268"/>
      <c r="C48" s="268"/>
      <c r="D48" s="268"/>
      <c r="E48" s="268"/>
      <c r="F48" s="268"/>
      <c r="G48" s="268"/>
      <c r="H48" s="268"/>
      <c r="I48" s="268"/>
      <c r="J48" s="268"/>
    </row>
    <row r="49" spans="1:10" s="215" customFormat="1" ht="24" customHeight="1" x14ac:dyDescent="0.45">
      <c r="A49" s="278" t="s">
        <v>103</v>
      </c>
      <c r="B49" s="278"/>
      <c r="C49" s="278"/>
      <c r="D49" s="278"/>
      <c r="E49" s="278"/>
      <c r="F49" s="278"/>
      <c r="G49" s="278"/>
      <c r="H49" s="278"/>
      <c r="I49" s="278"/>
      <c r="J49" s="278"/>
    </row>
    <row r="50" spans="1:10" s="194" customFormat="1" ht="24" customHeight="1" x14ac:dyDescent="0.45">
      <c r="A50" s="279" t="str">
        <f>A2</f>
        <v>บริษัท อรสิริน โฮลดิ้ง จำกัด (มหาชน) และบริษัทย่อย</v>
      </c>
      <c r="B50" s="279"/>
      <c r="C50" s="279"/>
      <c r="D50" s="279"/>
      <c r="E50" s="279"/>
      <c r="F50" s="279"/>
      <c r="G50" s="279"/>
      <c r="H50" s="279"/>
      <c r="I50" s="279"/>
      <c r="J50" s="279"/>
    </row>
    <row r="51" spans="1:10" s="194" customFormat="1" ht="24" customHeight="1" x14ac:dyDescent="0.45">
      <c r="A51" s="279" t="s">
        <v>104</v>
      </c>
      <c r="B51" s="279"/>
      <c r="C51" s="279"/>
      <c r="D51" s="279"/>
      <c r="E51" s="279"/>
      <c r="F51" s="279"/>
      <c r="G51" s="279"/>
      <c r="H51" s="279"/>
      <c r="I51" s="279"/>
      <c r="J51" s="279"/>
    </row>
    <row r="52" spans="1:10" s="194" customFormat="1" ht="24" customHeight="1" x14ac:dyDescent="0.45">
      <c r="A52" s="275" t="str">
        <f>A4</f>
        <v>สำหรับงวด 3 เดือน  สิ้นสุดวันที่ 31 มีนาคม 2568 (ยังไม่ได้ตรวจสอบ/สอบทานแล้ว)</v>
      </c>
      <c r="B52" s="275"/>
      <c r="C52" s="275"/>
      <c r="D52" s="275"/>
      <c r="E52" s="275"/>
      <c r="F52" s="275"/>
      <c r="G52" s="275"/>
      <c r="H52" s="275"/>
      <c r="I52" s="275"/>
      <c r="J52" s="275"/>
    </row>
    <row r="53" spans="1:10" s="180" customFormat="1" ht="21" x14ac:dyDescent="0.2">
      <c r="B53" s="209"/>
      <c r="C53" s="179"/>
      <c r="D53" s="178"/>
      <c r="E53" s="179"/>
      <c r="F53" s="178"/>
      <c r="G53" s="179"/>
      <c r="H53" s="178"/>
      <c r="J53" s="178"/>
    </row>
    <row r="54" spans="1:10" s="180" customFormat="1" ht="24" customHeight="1" x14ac:dyDescent="0.45">
      <c r="B54" s="209"/>
      <c r="C54" s="179"/>
      <c r="D54" s="178"/>
      <c r="E54" s="179"/>
      <c r="F54" s="178"/>
      <c r="G54" s="179"/>
      <c r="H54" s="178"/>
      <c r="J54" s="181" t="s">
        <v>3</v>
      </c>
    </row>
    <row r="55" spans="1:10" s="194" customFormat="1" ht="24" customHeight="1" x14ac:dyDescent="0.45">
      <c r="C55" s="216"/>
      <c r="D55" s="276" t="s">
        <v>4</v>
      </c>
      <c r="E55" s="276"/>
      <c r="F55" s="276"/>
      <c r="G55" s="183"/>
      <c r="H55" s="276" t="s">
        <v>5</v>
      </c>
      <c r="I55" s="276"/>
      <c r="J55" s="276"/>
    </row>
    <row r="56" spans="1:10" s="194" customFormat="1" ht="24" customHeight="1" x14ac:dyDescent="0.45">
      <c r="B56" s="185" t="s">
        <v>7</v>
      </c>
      <c r="C56" s="216"/>
      <c r="D56" s="217" t="str">
        <f>D8</f>
        <v>31 มีนาคม 2568</v>
      </c>
      <c r="E56" s="218"/>
      <c r="F56" s="217" t="str">
        <f>F8</f>
        <v>31 มีนาคม 2567</v>
      </c>
      <c r="G56" s="219"/>
      <c r="H56" s="217" t="str">
        <f>H8</f>
        <v>31 มีนาคม 2568</v>
      </c>
      <c r="I56" s="218"/>
      <c r="J56" s="217" t="str">
        <f>J8</f>
        <v>31 มีนาคม 2567</v>
      </c>
    </row>
    <row r="57" spans="1:10" s="180" customFormat="1" ht="4.3499999999999996" customHeight="1" x14ac:dyDescent="0.2">
      <c r="B57" s="191"/>
      <c r="D57" s="201"/>
      <c r="E57" s="201"/>
      <c r="F57" s="201"/>
      <c r="G57" s="201"/>
      <c r="H57" s="201"/>
      <c r="I57" s="201"/>
      <c r="J57" s="201"/>
    </row>
    <row r="58" spans="1:10" s="174" customFormat="1" ht="25.15" customHeight="1" x14ac:dyDescent="0.45">
      <c r="A58" s="220" t="s">
        <v>105</v>
      </c>
      <c r="D58" s="197"/>
      <c r="E58" s="197"/>
      <c r="F58" s="197"/>
      <c r="G58" s="197"/>
      <c r="H58" s="197"/>
      <c r="I58" s="197"/>
      <c r="J58" s="197"/>
    </row>
    <row r="59" spans="1:10" s="180" customFormat="1" ht="4.3499999999999996" customHeight="1" x14ac:dyDescent="0.2">
      <c r="B59" s="191"/>
      <c r="D59" s="201"/>
      <c r="E59" s="201"/>
      <c r="F59" s="201"/>
      <c r="G59" s="201"/>
      <c r="H59" s="201"/>
      <c r="I59" s="201"/>
      <c r="J59" s="201"/>
    </row>
    <row r="60" spans="1:10" s="174" customFormat="1" ht="25.15" customHeight="1" x14ac:dyDescent="0.45">
      <c r="A60" s="221" t="s">
        <v>99</v>
      </c>
      <c r="D60" s="54">
        <v>38587150</v>
      </c>
      <c r="E60" s="54">
        <f>E34-E61</f>
        <v>0</v>
      </c>
      <c r="F60" s="54">
        <v>10416378</v>
      </c>
      <c r="G60" s="54">
        <f>G34-G61</f>
        <v>0</v>
      </c>
      <c r="H60" s="54">
        <f>H34-H61</f>
        <v>1552390</v>
      </c>
      <c r="I60" s="54">
        <f>I34-I61</f>
        <v>0</v>
      </c>
      <c r="J60" s="54">
        <f>J34-J61</f>
        <v>5620414</v>
      </c>
    </row>
    <row r="61" spans="1:10" s="174" customFormat="1" ht="25.15" customHeight="1" x14ac:dyDescent="0.45">
      <c r="A61" s="221" t="s">
        <v>100</v>
      </c>
      <c r="D61" s="52">
        <v>53579</v>
      </c>
      <c r="E61" s="54"/>
      <c r="F61" s="52">
        <v>961</v>
      </c>
      <c r="G61" s="54"/>
      <c r="H61" s="52">
        <v>0</v>
      </c>
      <c r="I61" s="54"/>
      <c r="J61" s="52">
        <v>0</v>
      </c>
    </row>
    <row r="62" spans="1:10" s="180" customFormat="1" ht="4.3499999999999996" customHeight="1" x14ac:dyDescent="0.2">
      <c r="B62" s="191"/>
      <c r="D62" s="201"/>
      <c r="E62" s="201"/>
      <c r="F62" s="201"/>
      <c r="G62" s="201"/>
      <c r="H62" s="201"/>
      <c r="I62" s="201"/>
      <c r="J62" s="201"/>
    </row>
    <row r="63" spans="1:10" s="174" customFormat="1" ht="25.15" customHeight="1" thickBot="1" x14ac:dyDescent="0.5">
      <c r="D63" s="207">
        <f>SUM(D60:D61)</f>
        <v>38640729</v>
      </c>
      <c r="E63" s="197"/>
      <c r="F63" s="207">
        <f>SUM(F60:F61)</f>
        <v>10417339</v>
      </c>
      <c r="G63" s="197"/>
      <c r="H63" s="207">
        <f>SUM(H60:H61)</f>
        <v>1552390</v>
      </c>
      <c r="I63" s="197"/>
      <c r="J63" s="207">
        <f>SUM(J60:J61)</f>
        <v>5620414</v>
      </c>
    </row>
    <row r="64" spans="1:10" s="180" customFormat="1" ht="4.3499999999999996" customHeight="1" thickTop="1" x14ac:dyDescent="0.2">
      <c r="B64" s="191"/>
      <c r="D64" s="214"/>
      <c r="F64" s="214"/>
      <c r="H64" s="214"/>
      <c r="J64" s="214"/>
    </row>
    <row r="65" spans="1:10" s="174" customFormat="1" ht="25.15" customHeight="1" x14ac:dyDescent="0.45">
      <c r="A65" s="220" t="s">
        <v>106</v>
      </c>
      <c r="D65" s="211"/>
      <c r="E65" s="210"/>
      <c r="F65" s="211"/>
      <c r="G65" s="210"/>
      <c r="H65" s="211"/>
      <c r="I65" s="210"/>
      <c r="J65" s="211"/>
    </row>
    <row r="66" spans="1:10" s="174" customFormat="1" ht="25.15" customHeight="1" x14ac:dyDescent="0.45">
      <c r="A66" s="174" t="s">
        <v>107</v>
      </c>
      <c r="B66" s="225">
        <v>28</v>
      </c>
      <c r="D66" s="222">
        <f>D38/1500000000</f>
        <v>2.5724766666666666E-2</v>
      </c>
      <c r="E66" s="222"/>
      <c r="F66" s="222">
        <f>F38/1500000000</f>
        <v>6.9442519999999997E-3</v>
      </c>
      <c r="G66" s="222"/>
      <c r="H66" s="222">
        <f>H38/1500000000</f>
        <v>1.0349266666666666E-3</v>
      </c>
      <c r="I66" s="222"/>
      <c r="J66" s="222">
        <f>J38/1500000000</f>
        <v>3.7469426666666668E-3</v>
      </c>
    </row>
    <row r="67" spans="1:10" ht="25.15" customHeight="1" x14ac:dyDescent="0.45">
      <c r="B67" s="223"/>
      <c r="C67" s="223"/>
    </row>
    <row r="68" spans="1:10" ht="25.15" customHeight="1" x14ac:dyDescent="0.45">
      <c r="B68" s="223"/>
      <c r="C68" s="223"/>
      <c r="D68" s="211"/>
      <c r="E68" s="210"/>
      <c r="F68" s="211"/>
      <c r="G68" s="210"/>
      <c r="H68" s="211"/>
      <c r="I68" s="210"/>
      <c r="J68" s="178"/>
    </row>
    <row r="69" spans="1:10" ht="25.15" customHeight="1" x14ac:dyDescent="0.45">
      <c r="A69" s="213"/>
      <c r="B69" s="223"/>
      <c r="C69" s="223"/>
      <c r="D69" s="214"/>
      <c r="E69" s="180"/>
      <c r="F69" s="214"/>
      <c r="G69" s="180"/>
      <c r="H69" s="214"/>
      <c r="I69" s="180"/>
      <c r="J69" s="214"/>
    </row>
    <row r="70" spans="1:10" ht="25.15" customHeight="1" x14ac:dyDescent="0.45">
      <c r="A70" s="213" t="s">
        <v>34</v>
      </c>
      <c r="B70" s="223"/>
      <c r="C70" s="223"/>
      <c r="D70" s="214"/>
      <c r="E70" s="180"/>
      <c r="F70" s="214"/>
      <c r="G70" s="180"/>
      <c r="H70" s="214"/>
      <c r="I70" s="180"/>
      <c r="J70" s="214"/>
    </row>
    <row r="71" spans="1:10" s="180" customFormat="1" ht="24" customHeight="1" x14ac:dyDescent="0.2">
      <c r="D71" s="214"/>
      <c r="F71" s="214"/>
      <c r="H71" s="214"/>
      <c r="J71" s="214"/>
    </row>
    <row r="72" spans="1:10" s="180" customFormat="1" ht="24" customHeight="1" x14ac:dyDescent="0.2">
      <c r="D72" s="214"/>
      <c r="F72" s="214"/>
      <c r="H72" s="214"/>
      <c r="J72" s="214"/>
    </row>
    <row r="73" spans="1:10" s="215" customFormat="1" ht="24" customHeight="1" x14ac:dyDescent="0.45">
      <c r="A73" s="277" t="s">
        <v>101</v>
      </c>
      <c r="B73" s="277"/>
      <c r="C73" s="277"/>
      <c r="D73" s="277"/>
      <c r="E73" s="277"/>
      <c r="F73" s="277"/>
      <c r="G73" s="277"/>
      <c r="H73" s="277"/>
      <c r="I73" s="277"/>
      <c r="J73" s="277"/>
    </row>
    <row r="74" spans="1:10" s="215" customFormat="1" ht="24" customHeight="1" x14ac:dyDescent="0.45">
      <c r="A74" s="277" t="s">
        <v>102</v>
      </c>
      <c r="B74" s="277"/>
      <c r="C74" s="277"/>
      <c r="D74" s="277"/>
      <c r="E74" s="277"/>
      <c r="F74" s="277"/>
      <c r="G74" s="277"/>
      <c r="H74" s="277"/>
      <c r="I74" s="277"/>
      <c r="J74" s="277"/>
    </row>
    <row r="75" spans="1:10" ht="25.15" customHeight="1" x14ac:dyDescent="0.45">
      <c r="A75" s="213"/>
      <c r="B75" s="223"/>
      <c r="C75" s="223"/>
    </row>
  </sheetData>
  <mergeCells count="16">
    <mergeCell ref="A73:J73"/>
    <mergeCell ref="A74:J74"/>
    <mergeCell ref="H7:J7"/>
    <mergeCell ref="A46:J46"/>
    <mergeCell ref="A52:J52"/>
    <mergeCell ref="D55:F55"/>
    <mergeCell ref="H55:J55"/>
    <mergeCell ref="A47:J47"/>
    <mergeCell ref="A49:J49"/>
    <mergeCell ref="A50:J50"/>
    <mergeCell ref="A51:J51"/>
    <mergeCell ref="A1:J1"/>
    <mergeCell ref="A2:J2"/>
    <mergeCell ref="A3:J3"/>
    <mergeCell ref="A4:J4"/>
    <mergeCell ref="D7:F7"/>
  </mergeCells>
  <pageMargins left="0.78740157480314965" right="0.19685039370078741" top="0.59055118110236227" bottom="0.39370078740157483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42"/>
  <sheetViews>
    <sheetView zoomScale="82" zoomScaleNormal="82" zoomScaleSheetLayoutView="90" workbookViewId="0">
      <selection activeCell="A4" sqref="A4:Y4"/>
    </sheetView>
  </sheetViews>
  <sheetFormatPr defaultColWidth="10.125" defaultRowHeight="24.75" customHeight="1" x14ac:dyDescent="0.45"/>
  <cols>
    <col min="1" max="3" width="9.125" style="6" customWidth="1"/>
    <col min="4" max="4" width="5" style="6" customWidth="1"/>
    <col min="5" max="5" width="8" style="6" bestFit="1" customWidth="1"/>
    <col min="6" max="6" width="0.75" style="29" customWidth="1"/>
    <col min="7" max="7" width="15.125" style="14" customWidth="1"/>
    <col min="8" max="8" width="0.75" style="29" customWidth="1"/>
    <col min="9" max="9" width="15.125" style="14" customWidth="1"/>
    <col min="10" max="10" width="0.75" style="29" customWidth="1"/>
    <col min="11" max="11" width="15.125" style="14" customWidth="1"/>
    <col min="12" max="12" width="0.75" style="29" customWidth="1"/>
    <col min="13" max="13" width="13.875" style="14" customWidth="1"/>
    <col min="14" max="14" width="0.75" style="29" customWidth="1"/>
    <col min="15" max="15" width="13.875" style="14" customWidth="1"/>
    <col min="16" max="16" width="0.75" style="29" customWidth="1"/>
    <col min="17" max="17" width="15.125" style="14" customWidth="1"/>
    <col min="18" max="18" width="0.75" style="29" customWidth="1"/>
    <col min="19" max="19" width="15.125" style="14" customWidth="1"/>
    <col min="20" max="20" width="0.75" style="29" customWidth="1"/>
    <col min="21" max="21" width="13.375" style="14" customWidth="1"/>
    <col min="22" max="22" width="0.75" style="29" customWidth="1"/>
    <col min="23" max="23" width="13.75" style="14" customWidth="1"/>
    <col min="24" max="24" width="0.75" style="29" customWidth="1"/>
    <col min="25" max="25" width="14.125" style="14" customWidth="1"/>
    <col min="26" max="26" width="3" style="6" customWidth="1"/>
    <col min="27" max="27" width="11" style="6" customWidth="1"/>
    <col min="28" max="249" width="10.125" style="6"/>
    <col min="250" max="255" width="8.125" style="6" customWidth="1"/>
    <col min="256" max="256" width="13.125" style="6" customWidth="1"/>
    <col min="257" max="257" width="0.75" style="6" customWidth="1"/>
    <col min="258" max="258" width="13.125" style="6" customWidth="1"/>
    <col min="259" max="259" width="0.125" style="6" customWidth="1"/>
    <col min="260" max="260" width="13.125" style="6" customWidth="1"/>
    <col min="261" max="261" width="0.125" style="6" customWidth="1"/>
    <col min="262" max="262" width="13.125" style="6" customWidth="1"/>
    <col min="263" max="263" width="0.125" style="6" customWidth="1"/>
    <col min="264" max="264" width="13.125" style="6" customWidth="1"/>
    <col min="265" max="265" width="0.125" style="6" customWidth="1"/>
    <col min="266" max="266" width="13.125" style="6" customWidth="1"/>
    <col min="267" max="267" width="0.125" style="6" customWidth="1"/>
    <col min="268" max="268" width="13.125" style="6" customWidth="1"/>
    <col min="269" max="269" width="0.125" style="6" customWidth="1"/>
    <col min="270" max="270" width="13.125" style="6" customWidth="1"/>
    <col min="271" max="271" width="0.125" style="6" customWidth="1"/>
    <col min="272" max="272" width="13.125" style="6" customWidth="1"/>
    <col min="273" max="273" width="1.75" style="6" customWidth="1"/>
    <col min="274" max="505" width="10.125" style="6"/>
    <col min="506" max="511" width="8.125" style="6" customWidth="1"/>
    <col min="512" max="512" width="13.125" style="6" customWidth="1"/>
    <col min="513" max="513" width="0.75" style="6" customWidth="1"/>
    <col min="514" max="514" width="13.125" style="6" customWidth="1"/>
    <col min="515" max="515" width="0.125" style="6" customWidth="1"/>
    <col min="516" max="516" width="13.125" style="6" customWidth="1"/>
    <col min="517" max="517" width="0.125" style="6" customWidth="1"/>
    <col min="518" max="518" width="13.125" style="6" customWidth="1"/>
    <col min="519" max="519" width="0.125" style="6" customWidth="1"/>
    <col min="520" max="520" width="13.125" style="6" customWidth="1"/>
    <col min="521" max="521" width="0.125" style="6" customWidth="1"/>
    <col min="522" max="522" width="13.125" style="6" customWidth="1"/>
    <col min="523" max="523" width="0.125" style="6" customWidth="1"/>
    <col min="524" max="524" width="13.125" style="6" customWidth="1"/>
    <col min="525" max="525" width="0.125" style="6" customWidth="1"/>
    <col min="526" max="526" width="13.125" style="6" customWidth="1"/>
    <col min="527" max="527" width="0.125" style="6" customWidth="1"/>
    <col min="528" max="528" width="13.125" style="6" customWidth="1"/>
    <col min="529" max="529" width="1.75" style="6" customWidth="1"/>
    <col min="530" max="761" width="10.125" style="6"/>
    <col min="762" max="767" width="8.125" style="6" customWidth="1"/>
    <col min="768" max="768" width="13.125" style="6" customWidth="1"/>
    <col min="769" max="769" width="0.75" style="6" customWidth="1"/>
    <col min="770" max="770" width="13.125" style="6" customWidth="1"/>
    <col min="771" max="771" width="0.125" style="6" customWidth="1"/>
    <col min="772" max="772" width="13.125" style="6" customWidth="1"/>
    <col min="773" max="773" width="0.125" style="6" customWidth="1"/>
    <col min="774" max="774" width="13.125" style="6" customWidth="1"/>
    <col min="775" max="775" width="0.125" style="6" customWidth="1"/>
    <col min="776" max="776" width="13.125" style="6" customWidth="1"/>
    <col min="777" max="777" width="0.125" style="6" customWidth="1"/>
    <col min="778" max="778" width="13.125" style="6" customWidth="1"/>
    <col min="779" max="779" width="0.125" style="6" customWidth="1"/>
    <col min="780" max="780" width="13.125" style="6" customWidth="1"/>
    <col min="781" max="781" width="0.125" style="6" customWidth="1"/>
    <col min="782" max="782" width="13.125" style="6" customWidth="1"/>
    <col min="783" max="783" width="0.125" style="6" customWidth="1"/>
    <col min="784" max="784" width="13.125" style="6" customWidth="1"/>
    <col min="785" max="785" width="1.75" style="6" customWidth="1"/>
    <col min="786" max="1017" width="10.125" style="6"/>
    <col min="1018" max="1023" width="8.125" style="6" customWidth="1"/>
    <col min="1024" max="1024" width="13.125" style="6" customWidth="1"/>
    <col min="1025" max="1025" width="0.75" style="6" customWidth="1"/>
    <col min="1026" max="1026" width="13.125" style="6" customWidth="1"/>
    <col min="1027" max="1027" width="0.125" style="6" customWidth="1"/>
    <col min="1028" max="1028" width="13.125" style="6" customWidth="1"/>
    <col min="1029" max="1029" width="0.125" style="6" customWidth="1"/>
    <col min="1030" max="1030" width="13.125" style="6" customWidth="1"/>
    <col min="1031" max="1031" width="0.125" style="6" customWidth="1"/>
    <col min="1032" max="1032" width="13.125" style="6" customWidth="1"/>
    <col min="1033" max="1033" width="0.125" style="6" customWidth="1"/>
    <col min="1034" max="1034" width="13.125" style="6" customWidth="1"/>
    <col min="1035" max="1035" width="0.125" style="6" customWidth="1"/>
    <col min="1036" max="1036" width="13.125" style="6" customWidth="1"/>
    <col min="1037" max="1037" width="0.125" style="6" customWidth="1"/>
    <col min="1038" max="1038" width="13.125" style="6" customWidth="1"/>
    <col min="1039" max="1039" width="0.125" style="6" customWidth="1"/>
    <col min="1040" max="1040" width="13.125" style="6" customWidth="1"/>
    <col min="1041" max="1041" width="1.75" style="6" customWidth="1"/>
    <col min="1042" max="1273" width="10.125" style="6"/>
    <col min="1274" max="1279" width="8.125" style="6" customWidth="1"/>
    <col min="1280" max="1280" width="13.125" style="6" customWidth="1"/>
    <col min="1281" max="1281" width="0.75" style="6" customWidth="1"/>
    <col min="1282" max="1282" width="13.125" style="6" customWidth="1"/>
    <col min="1283" max="1283" width="0.125" style="6" customWidth="1"/>
    <col min="1284" max="1284" width="13.125" style="6" customWidth="1"/>
    <col min="1285" max="1285" width="0.125" style="6" customWidth="1"/>
    <col min="1286" max="1286" width="13.125" style="6" customWidth="1"/>
    <col min="1287" max="1287" width="0.125" style="6" customWidth="1"/>
    <col min="1288" max="1288" width="13.125" style="6" customWidth="1"/>
    <col min="1289" max="1289" width="0.125" style="6" customWidth="1"/>
    <col min="1290" max="1290" width="13.125" style="6" customWidth="1"/>
    <col min="1291" max="1291" width="0.125" style="6" customWidth="1"/>
    <col min="1292" max="1292" width="13.125" style="6" customWidth="1"/>
    <col min="1293" max="1293" width="0.125" style="6" customWidth="1"/>
    <col min="1294" max="1294" width="13.125" style="6" customWidth="1"/>
    <col min="1295" max="1295" width="0.125" style="6" customWidth="1"/>
    <col min="1296" max="1296" width="13.125" style="6" customWidth="1"/>
    <col min="1297" max="1297" width="1.75" style="6" customWidth="1"/>
    <col min="1298" max="1529" width="10.125" style="6"/>
    <col min="1530" max="1535" width="8.125" style="6" customWidth="1"/>
    <col min="1536" max="1536" width="13.125" style="6" customWidth="1"/>
    <col min="1537" max="1537" width="0.75" style="6" customWidth="1"/>
    <col min="1538" max="1538" width="13.125" style="6" customWidth="1"/>
    <col min="1539" max="1539" width="0.125" style="6" customWidth="1"/>
    <col min="1540" max="1540" width="13.125" style="6" customWidth="1"/>
    <col min="1541" max="1541" width="0.125" style="6" customWidth="1"/>
    <col min="1542" max="1542" width="13.125" style="6" customWidth="1"/>
    <col min="1543" max="1543" width="0.125" style="6" customWidth="1"/>
    <col min="1544" max="1544" width="13.125" style="6" customWidth="1"/>
    <col min="1545" max="1545" width="0.125" style="6" customWidth="1"/>
    <col min="1546" max="1546" width="13.125" style="6" customWidth="1"/>
    <col min="1547" max="1547" width="0.125" style="6" customWidth="1"/>
    <col min="1548" max="1548" width="13.125" style="6" customWidth="1"/>
    <col min="1549" max="1549" width="0.125" style="6" customWidth="1"/>
    <col min="1550" max="1550" width="13.125" style="6" customWidth="1"/>
    <col min="1551" max="1551" width="0.125" style="6" customWidth="1"/>
    <col min="1552" max="1552" width="13.125" style="6" customWidth="1"/>
    <col min="1553" max="1553" width="1.75" style="6" customWidth="1"/>
    <col min="1554" max="1785" width="10.125" style="6"/>
    <col min="1786" max="1791" width="8.125" style="6" customWidth="1"/>
    <col min="1792" max="1792" width="13.125" style="6" customWidth="1"/>
    <col min="1793" max="1793" width="0.75" style="6" customWidth="1"/>
    <col min="1794" max="1794" width="13.125" style="6" customWidth="1"/>
    <col min="1795" max="1795" width="0.125" style="6" customWidth="1"/>
    <col min="1796" max="1796" width="13.125" style="6" customWidth="1"/>
    <col min="1797" max="1797" width="0.125" style="6" customWidth="1"/>
    <col min="1798" max="1798" width="13.125" style="6" customWidth="1"/>
    <col min="1799" max="1799" width="0.125" style="6" customWidth="1"/>
    <col min="1800" max="1800" width="13.125" style="6" customWidth="1"/>
    <col min="1801" max="1801" width="0.125" style="6" customWidth="1"/>
    <col min="1802" max="1802" width="13.125" style="6" customWidth="1"/>
    <col min="1803" max="1803" width="0.125" style="6" customWidth="1"/>
    <col min="1804" max="1804" width="13.125" style="6" customWidth="1"/>
    <col min="1805" max="1805" width="0.125" style="6" customWidth="1"/>
    <col min="1806" max="1806" width="13.125" style="6" customWidth="1"/>
    <col min="1807" max="1807" width="0.125" style="6" customWidth="1"/>
    <col min="1808" max="1808" width="13.125" style="6" customWidth="1"/>
    <col min="1809" max="1809" width="1.75" style="6" customWidth="1"/>
    <col min="1810" max="2041" width="10.125" style="6"/>
    <col min="2042" max="2047" width="8.125" style="6" customWidth="1"/>
    <col min="2048" max="2048" width="13.125" style="6" customWidth="1"/>
    <col min="2049" max="2049" width="0.75" style="6" customWidth="1"/>
    <col min="2050" max="2050" width="13.125" style="6" customWidth="1"/>
    <col min="2051" max="2051" width="0.125" style="6" customWidth="1"/>
    <col min="2052" max="2052" width="13.125" style="6" customWidth="1"/>
    <col min="2053" max="2053" width="0.125" style="6" customWidth="1"/>
    <col min="2054" max="2054" width="13.125" style="6" customWidth="1"/>
    <col min="2055" max="2055" width="0.125" style="6" customWidth="1"/>
    <col min="2056" max="2056" width="13.125" style="6" customWidth="1"/>
    <col min="2057" max="2057" width="0.125" style="6" customWidth="1"/>
    <col min="2058" max="2058" width="13.125" style="6" customWidth="1"/>
    <col min="2059" max="2059" width="0.125" style="6" customWidth="1"/>
    <col min="2060" max="2060" width="13.125" style="6" customWidth="1"/>
    <col min="2061" max="2061" width="0.125" style="6" customWidth="1"/>
    <col min="2062" max="2062" width="13.125" style="6" customWidth="1"/>
    <col min="2063" max="2063" width="0.125" style="6" customWidth="1"/>
    <col min="2064" max="2064" width="13.125" style="6" customWidth="1"/>
    <col min="2065" max="2065" width="1.75" style="6" customWidth="1"/>
    <col min="2066" max="2297" width="10.125" style="6"/>
    <col min="2298" max="2303" width="8.125" style="6" customWidth="1"/>
    <col min="2304" max="2304" width="13.125" style="6" customWidth="1"/>
    <col min="2305" max="2305" width="0.75" style="6" customWidth="1"/>
    <col min="2306" max="2306" width="13.125" style="6" customWidth="1"/>
    <col min="2307" max="2307" width="0.125" style="6" customWidth="1"/>
    <col min="2308" max="2308" width="13.125" style="6" customWidth="1"/>
    <col min="2309" max="2309" width="0.125" style="6" customWidth="1"/>
    <col min="2310" max="2310" width="13.125" style="6" customWidth="1"/>
    <col min="2311" max="2311" width="0.125" style="6" customWidth="1"/>
    <col min="2312" max="2312" width="13.125" style="6" customWidth="1"/>
    <col min="2313" max="2313" width="0.125" style="6" customWidth="1"/>
    <col min="2314" max="2314" width="13.125" style="6" customWidth="1"/>
    <col min="2315" max="2315" width="0.125" style="6" customWidth="1"/>
    <col min="2316" max="2316" width="13.125" style="6" customWidth="1"/>
    <col min="2317" max="2317" width="0.125" style="6" customWidth="1"/>
    <col min="2318" max="2318" width="13.125" style="6" customWidth="1"/>
    <col min="2319" max="2319" width="0.125" style="6" customWidth="1"/>
    <col min="2320" max="2320" width="13.125" style="6" customWidth="1"/>
    <col min="2321" max="2321" width="1.75" style="6" customWidth="1"/>
    <col min="2322" max="2553" width="10.125" style="6"/>
    <col min="2554" max="2559" width="8.125" style="6" customWidth="1"/>
    <col min="2560" max="2560" width="13.125" style="6" customWidth="1"/>
    <col min="2561" max="2561" width="0.75" style="6" customWidth="1"/>
    <col min="2562" max="2562" width="13.125" style="6" customWidth="1"/>
    <col min="2563" max="2563" width="0.125" style="6" customWidth="1"/>
    <col min="2564" max="2564" width="13.125" style="6" customWidth="1"/>
    <col min="2565" max="2565" width="0.125" style="6" customWidth="1"/>
    <col min="2566" max="2566" width="13.125" style="6" customWidth="1"/>
    <col min="2567" max="2567" width="0.125" style="6" customWidth="1"/>
    <col min="2568" max="2568" width="13.125" style="6" customWidth="1"/>
    <col min="2569" max="2569" width="0.125" style="6" customWidth="1"/>
    <col min="2570" max="2570" width="13.125" style="6" customWidth="1"/>
    <col min="2571" max="2571" width="0.125" style="6" customWidth="1"/>
    <col min="2572" max="2572" width="13.125" style="6" customWidth="1"/>
    <col min="2573" max="2573" width="0.125" style="6" customWidth="1"/>
    <col min="2574" max="2574" width="13.125" style="6" customWidth="1"/>
    <col min="2575" max="2575" width="0.125" style="6" customWidth="1"/>
    <col min="2576" max="2576" width="13.125" style="6" customWidth="1"/>
    <col min="2577" max="2577" width="1.75" style="6" customWidth="1"/>
    <col min="2578" max="2809" width="10.125" style="6"/>
    <col min="2810" max="2815" width="8.125" style="6" customWidth="1"/>
    <col min="2816" max="2816" width="13.125" style="6" customWidth="1"/>
    <col min="2817" max="2817" width="0.75" style="6" customWidth="1"/>
    <col min="2818" max="2818" width="13.125" style="6" customWidth="1"/>
    <col min="2819" max="2819" width="0.125" style="6" customWidth="1"/>
    <col min="2820" max="2820" width="13.125" style="6" customWidth="1"/>
    <col min="2821" max="2821" width="0.125" style="6" customWidth="1"/>
    <col min="2822" max="2822" width="13.125" style="6" customWidth="1"/>
    <col min="2823" max="2823" width="0.125" style="6" customWidth="1"/>
    <col min="2824" max="2824" width="13.125" style="6" customWidth="1"/>
    <col min="2825" max="2825" width="0.125" style="6" customWidth="1"/>
    <col min="2826" max="2826" width="13.125" style="6" customWidth="1"/>
    <col min="2827" max="2827" width="0.125" style="6" customWidth="1"/>
    <col min="2828" max="2828" width="13.125" style="6" customWidth="1"/>
    <col min="2829" max="2829" width="0.125" style="6" customWidth="1"/>
    <col min="2830" max="2830" width="13.125" style="6" customWidth="1"/>
    <col min="2831" max="2831" width="0.125" style="6" customWidth="1"/>
    <col min="2832" max="2832" width="13.125" style="6" customWidth="1"/>
    <col min="2833" max="2833" width="1.75" style="6" customWidth="1"/>
    <col min="2834" max="3065" width="10.125" style="6"/>
    <col min="3066" max="3071" width="8.125" style="6" customWidth="1"/>
    <col min="3072" max="3072" width="13.125" style="6" customWidth="1"/>
    <col min="3073" max="3073" width="0.75" style="6" customWidth="1"/>
    <col min="3074" max="3074" width="13.125" style="6" customWidth="1"/>
    <col min="3075" max="3075" width="0.125" style="6" customWidth="1"/>
    <col min="3076" max="3076" width="13.125" style="6" customWidth="1"/>
    <col min="3077" max="3077" width="0.125" style="6" customWidth="1"/>
    <col min="3078" max="3078" width="13.125" style="6" customWidth="1"/>
    <col min="3079" max="3079" width="0.125" style="6" customWidth="1"/>
    <col min="3080" max="3080" width="13.125" style="6" customWidth="1"/>
    <col min="3081" max="3081" width="0.125" style="6" customWidth="1"/>
    <col min="3082" max="3082" width="13.125" style="6" customWidth="1"/>
    <col min="3083" max="3083" width="0.125" style="6" customWidth="1"/>
    <col min="3084" max="3084" width="13.125" style="6" customWidth="1"/>
    <col min="3085" max="3085" width="0.125" style="6" customWidth="1"/>
    <col min="3086" max="3086" width="13.125" style="6" customWidth="1"/>
    <col min="3087" max="3087" width="0.125" style="6" customWidth="1"/>
    <col min="3088" max="3088" width="13.125" style="6" customWidth="1"/>
    <col min="3089" max="3089" width="1.75" style="6" customWidth="1"/>
    <col min="3090" max="3321" width="10.125" style="6"/>
    <col min="3322" max="3327" width="8.125" style="6" customWidth="1"/>
    <col min="3328" max="3328" width="13.125" style="6" customWidth="1"/>
    <col min="3329" max="3329" width="0.75" style="6" customWidth="1"/>
    <col min="3330" max="3330" width="13.125" style="6" customWidth="1"/>
    <col min="3331" max="3331" width="0.125" style="6" customWidth="1"/>
    <col min="3332" max="3332" width="13.125" style="6" customWidth="1"/>
    <col min="3333" max="3333" width="0.125" style="6" customWidth="1"/>
    <col min="3334" max="3334" width="13.125" style="6" customWidth="1"/>
    <col min="3335" max="3335" width="0.125" style="6" customWidth="1"/>
    <col min="3336" max="3336" width="13.125" style="6" customWidth="1"/>
    <col min="3337" max="3337" width="0.125" style="6" customWidth="1"/>
    <col min="3338" max="3338" width="13.125" style="6" customWidth="1"/>
    <col min="3339" max="3339" width="0.125" style="6" customWidth="1"/>
    <col min="3340" max="3340" width="13.125" style="6" customWidth="1"/>
    <col min="3341" max="3341" width="0.125" style="6" customWidth="1"/>
    <col min="3342" max="3342" width="13.125" style="6" customWidth="1"/>
    <col min="3343" max="3343" width="0.125" style="6" customWidth="1"/>
    <col min="3344" max="3344" width="13.125" style="6" customWidth="1"/>
    <col min="3345" max="3345" width="1.75" style="6" customWidth="1"/>
    <col min="3346" max="3577" width="10.125" style="6"/>
    <col min="3578" max="3583" width="8.125" style="6" customWidth="1"/>
    <col min="3584" max="3584" width="13.125" style="6" customWidth="1"/>
    <col min="3585" max="3585" width="0.75" style="6" customWidth="1"/>
    <col min="3586" max="3586" width="13.125" style="6" customWidth="1"/>
    <col min="3587" max="3587" width="0.125" style="6" customWidth="1"/>
    <col min="3588" max="3588" width="13.125" style="6" customWidth="1"/>
    <col min="3589" max="3589" width="0.125" style="6" customWidth="1"/>
    <col min="3590" max="3590" width="13.125" style="6" customWidth="1"/>
    <col min="3591" max="3591" width="0.125" style="6" customWidth="1"/>
    <col min="3592" max="3592" width="13.125" style="6" customWidth="1"/>
    <col min="3593" max="3593" width="0.125" style="6" customWidth="1"/>
    <col min="3594" max="3594" width="13.125" style="6" customWidth="1"/>
    <col min="3595" max="3595" width="0.125" style="6" customWidth="1"/>
    <col min="3596" max="3596" width="13.125" style="6" customWidth="1"/>
    <col min="3597" max="3597" width="0.125" style="6" customWidth="1"/>
    <col min="3598" max="3598" width="13.125" style="6" customWidth="1"/>
    <col min="3599" max="3599" width="0.125" style="6" customWidth="1"/>
    <col min="3600" max="3600" width="13.125" style="6" customWidth="1"/>
    <col min="3601" max="3601" width="1.75" style="6" customWidth="1"/>
    <col min="3602" max="3833" width="10.125" style="6"/>
    <col min="3834" max="3839" width="8.125" style="6" customWidth="1"/>
    <col min="3840" max="3840" width="13.125" style="6" customWidth="1"/>
    <col min="3841" max="3841" width="0.75" style="6" customWidth="1"/>
    <col min="3842" max="3842" width="13.125" style="6" customWidth="1"/>
    <col min="3843" max="3843" width="0.125" style="6" customWidth="1"/>
    <col min="3844" max="3844" width="13.125" style="6" customWidth="1"/>
    <col min="3845" max="3845" width="0.125" style="6" customWidth="1"/>
    <col min="3846" max="3846" width="13.125" style="6" customWidth="1"/>
    <col min="3847" max="3847" width="0.125" style="6" customWidth="1"/>
    <col min="3848" max="3848" width="13.125" style="6" customWidth="1"/>
    <col min="3849" max="3849" width="0.125" style="6" customWidth="1"/>
    <col min="3850" max="3850" width="13.125" style="6" customWidth="1"/>
    <col min="3851" max="3851" width="0.125" style="6" customWidth="1"/>
    <col min="3852" max="3852" width="13.125" style="6" customWidth="1"/>
    <col min="3853" max="3853" width="0.125" style="6" customWidth="1"/>
    <col min="3854" max="3854" width="13.125" style="6" customWidth="1"/>
    <col min="3855" max="3855" width="0.125" style="6" customWidth="1"/>
    <col min="3856" max="3856" width="13.125" style="6" customWidth="1"/>
    <col min="3857" max="3857" width="1.75" style="6" customWidth="1"/>
    <col min="3858" max="4089" width="10.125" style="6"/>
    <col min="4090" max="4095" width="8.125" style="6" customWidth="1"/>
    <col min="4096" max="4096" width="13.125" style="6" customWidth="1"/>
    <col min="4097" max="4097" width="0.75" style="6" customWidth="1"/>
    <col min="4098" max="4098" width="13.125" style="6" customWidth="1"/>
    <col min="4099" max="4099" width="0.125" style="6" customWidth="1"/>
    <col min="4100" max="4100" width="13.125" style="6" customWidth="1"/>
    <col min="4101" max="4101" width="0.125" style="6" customWidth="1"/>
    <col min="4102" max="4102" width="13.125" style="6" customWidth="1"/>
    <col min="4103" max="4103" width="0.125" style="6" customWidth="1"/>
    <col min="4104" max="4104" width="13.125" style="6" customWidth="1"/>
    <col min="4105" max="4105" width="0.125" style="6" customWidth="1"/>
    <col min="4106" max="4106" width="13.125" style="6" customWidth="1"/>
    <col min="4107" max="4107" width="0.125" style="6" customWidth="1"/>
    <col min="4108" max="4108" width="13.125" style="6" customWidth="1"/>
    <col min="4109" max="4109" width="0.125" style="6" customWidth="1"/>
    <col min="4110" max="4110" width="13.125" style="6" customWidth="1"/>
    <col min="4111" max="4111" width="0.125" style="6" customWidth="1"/>
    <col min="4112" max="4112" width="13.125" style="6" customWidth="1"/>
    <col min="4113" max="4113" width="1.75" style="6" customWidth="1"/>
    <col min="4114" max="4345" width="10.125" style="6"/>
    <col min="4346" max="4351" width="8.125" style="6" customWidth="1"/>
    <col min="4352" max="4352" width="13.125" style="6" customWidth="1"/>
    <col min="4353" max="4353" width="0.75" style="6" customWidth="1"/>
    <col min="4354" max="4354" width="13.125" style="6" customWidth="1"/>
    <col min="4355" max="4355" width="0.125" style="6" customWidth="1"/>
    <col min="4356" max="4356" width="13.125" style="6" customWidth="1"/>
    <col min="4357" max="4357" width="0.125" style="6" customWidth="1"/>
    <col min="4358" max="4358" width="13.125" style="6" customWidth="1"/>
    <col min="4359" max="4359" width="0.125" style="6" customWidth="1"/>
    <col min="4360" max="4360" width="13.125" style="6" customWidth="1"/>
    <col min="4361" max="4361" width="0.125" style="6" customWidth="1"/>
    <col min="4362" max="4362" width="13.125" style="6" customWidth="1"/>
    <col min="4363" max="4363" width="0.125" style="6" customWidth="1"/>
    <col min="4364" max="4364" width="13.125" style="6" customWidth="1"/>
    <col min="4365" max="4365" width="0.125" style="6" customWidth="1"/>
    <col min="4366" max="4366" width="13.125" style="6" customWidth="1"/>
    <col min="4367" max="4367" width="0.125" style="6" customWidth="1"/>
    <col min="4368" max="4368" width="13.125" style="6" customWidth="1"/>
    <col min="4369" max="4369" width="1.75" style="6" customWidth="1"/>
    <col min="4370" max="4601" width="10.125" style="6"/>
    <col min="4602" max="4607" width="8.125" style="6" customWidth="1"/>
    <col min="4608" max="4608" width="13.125" style="6" customWidth="1"/>
    <col min="4609" max="4609" width="0.75" style="6" customWidth="1"/>
    <col min="4610" max="4610" width="13.125" style="6" customWidth="1"/>
    <col min="4611" max="4611" width="0.125" style="6" customWidth="1"/>
    <col min="4612" max="4612" width="13.125" style="6" customWidth="1"/>
    <col min="4613" max="4613" width="0.125" style="6" customWidth="1"/>
    <col min="4614" max="4614" width="13.125" style="6" customWidth="1"/>
    <col min="4615" max="4615" width="0.125" style="6" customWidth="1"/>
    <col min="4616" max="4616" width="13.125" style="6" customWidth="1"/>
    <col min="4617" max="4617" width="0.125" style="6" customWidth="1"/>
    <col min="4618" max="4618" width="13.125" style="6" customWidth="1"/>
    <col min="4619" max="4619" width="0.125" style="6" customWidth="1"/>
    <col min="4620" max="4620" width="13.125" style="6" customWidth="1"/>
    <col min="4621" max="4621" width="0.125" style="6" customWidth="1"/>
    <col min="4622" max="4622" width="13.125" style="6" customWidth="1"/>
    <col min="4623" max="4623" width="0.125" style="6" customWidth="1"/>
    <col min="4624" max="4624" width="13.125" style="6" customWidth="1"/>
    <col min="4625" max="4625" width="1.75" style="6" customWidth="1"/>
    <col min="4626" max="4857" width="10.125" style="6"/>
    <col min="4858" max="4863" width="8.125" style="6" customWidth="1"/>
    <col min="4864" max="4864" width="13.125" style="6" customWidth="1"/>
    <col min="4865" max="4865" width="0.75" style="6" customWidth="1"/>
    <col min="4866" max="4866" width="13.125" style="6" customWidth="1"/>
    <col min="4867" max="4867" width="0.125" style="6" customWidth="1"/>
    <col min="4868" max="4868" width="13.125" style="6" customWidth="1"/>
    <col min="4869" max="4869" width="0.125" style="6" customWidth="1"/>
    <col min="4870" max="4870" width="13.125" style="6" customWidth="1"/>
    <col min="4871" max="4871" width="0.125" style="6" customWidth="1"/>
    <col min="4872" max="4872" width="13.125" style="6" customWidth="1"/>
    <col min="4873" max="4873" width="0.125" style="6" customWidth="1"/>
    <col min="4874" max="4874" width="13.125" style="6" customWidth="1"/>
    <col min="4875" max="4875" width="0.125" style="6" customWidth="1"/>
    <col min="4876" max="4876" width="13.125" style="6" customWidth="1"/>
    <col min="4877" max="4877" width="0.125" style="6" customWidth="1"/>
    <col min="4878" max="4878" width="13.125" style="6" customWidth="1"/>
    <col min="4879" max="4879" width="0.125" style="6" customWidth="1"/>
    <col min="4880" max="4880" width="13.125" style="6" customWidth="1"/>
    <col min="4881" max="4881" width="1.75" style="6" customWidth="1"/>
    <col min="4882" max="5113" width="10.125" style="6"/>
    <col min="5114" max="5119" width="8.125" style="6" customWidth="1"/>
    <col min="5120" max="5120" width="13.125" style="6" customWidth="1"/>
    <col min="5121" max="5121" width="0.75" style="6" customWidth="1"/>
    <col min="5122" max="5122" width="13.125" style="6" customWidth="1"/>
    <col min="5123" max="5123" width="0.125" style="6" customWidth="1"/>
    <col min="5124" max="5124" width="13.125" style="6" customWidth="1"/>
    <col min="5125" max="5125" width="0.125" style="6" customWidth="1"/>
    <col min="5126" max="5126" width="13.125" style="6" customWidth="1"/>
    <col min="5127" max="5127" width="0.125" style="6" customWidth="1"/>
    <col min="5128" max="5128" width="13.125" style="6" customWidth="1"/>
    <col min="5129" max="5129" width="0.125" style="6" customWidth="1"/>
    <col min="5130" max="5130" width="13.125" style="6" customWidth="1"/>
    <col min="5131" max="5131" width="0.125" style="6" customWidth="1"/>
    <col min="5132" max="5132" width="13.125" style="6" customWidth="1"/>
    <col min="5133" max="5133" width="0.125" style="6" customWidth="1"/>
    <col min="5134" max="5134" width="13.125" style="6" customWidth="1"/>
    <col min="5135" max="5135" width="0.125" style="6" customWidth="1"/>
    <col min="5136" max="5136" width="13.125" style="6" customWidth="1"/>
    <col min="5137" max="5137" width="1.75" style="6" customWidth="1"/>
    <col min="5138" max="5369" width="10.125" style="6"/>
    <col min="5370" max="5375" width="8.125" style="6" customWidth="1"/>
    <col min="5376" max="5376" width="13.125" style="6" customWidth="1"/>
    <col min="5377" max="5377" width="0.75" style="6" customWidth="1"/>
    <col min="5378" max="5378" width="13.125" style="6" customWidth="1"/>
    <col min="5379" max="5379" width="0.125" style="6" customWidth="1"/>
    <col min="5380" max="5380" width="13.125" style="6" customWidth="1"/>
    <col min="5381" max="5381" width="0.125" style="6" customWidth="1"/>
    <col min="5382" max="5382" width="13.125" style="6" customWidth="1"/>
    <col min="5383" max="5383" width="0.125" style="6" customWidth="1"/>
    <col min="5384" max="5384" width="13.125" style="6" customWidth="1"/>
    <col min="5385" max="5385" width="0.125" style="6" customWidth="1"/>
    <col min="5386" max="5386" width="13.125" style="6" customWidth="1"/>
    <col min="5387" max="5387" width="0.125" style="6" customWidth="1"/>
    <col min="5388" max="5388" width="13.125" style="6" customWidth="1"/>
    <col min="5389" max="5389" width="0.125" style="6" customWidth="1"/>
    <col min="5390" max="5390" width="13.125" style="6" customWidth="1"/>
    <col min="5391" max="5391" width="0.125" style="6" customWidth="1"/>
    <col min="5392" max="5392" width="13.125" style="6" customWidth="1"/>
    <col min="5393" max="5393" width="1.75" style="6" customWidth="1"/>
    <col min="5394" max="5625" width="10.125" style="6"/>
    <col min="5626" max="5631" width="8.125" style="6" customWidth="1"/>
    <col min="5632" max="5632" width="13.125" style="6" customWidth="1"/>
    <col min="5633" max="5633" width="0.75" style="6" customWidth="1"/>
    <col min="5634" max="5634" width="13.125" style="6" customWidth="1"/>
    <col min="5635" max="5635" width="0.125" style="6" customWidth="1"/>
    <col min="5636" max="5636" width="13.125" style="6" customWidth="1"/>
    <col min="5637" max="5637" width="0.125" style="6" customWidth="1"/>
    <col min="5638" max="5638" width="13.125" style="6" customWidth="1"/>
    <col min="5639" max="5639" width="0.125" style="6" customWidth="1"/>
    <col min="5640" max="5640" width="13.125" style="6" customWidth="1"/>
    <col min="5641" max="5641" width="0.125" style="6" customWidth="1"/>
    <col min="5642" max="5642" width="13.125" style="6" customWidth="1"/>
    <col min="5643" max="5643" width="0.125" style="6" customWidth="1"/>
    <col min="5644" max="5644" width="13.125" style="6" customWidth="1"/>
    <col min="5645" max="5645" width="0.125" style="6" customWidth="1"/>
    <col min="5646" max="5646" width="13.125" style="6" customWidth="1"/>
    <col min="5647" max="5647" width="0.125" style="6" customWidth="1"/>
    <col min="5648" max="5648" width="13.125" style="6" customWidth="1"/>
    <col min="5649" max="5649" width="1.75" style="6" customWidth="1"/>
    <col min="5650" max="5881" width="10.125" style="6"/>
    <col min="5882" max="5887" width="8.125" style="6" customWidth="1"/>
    <col min="5888" max="5888" width="13.125" style="6" customWidth="1"/>
    <col min="5889" max="5889" width="0.75" style="6" customWidth="1"/>
    <col min="5890" max="5890" width="13.125" style="6" customWidth="1"/>
    <col min="5891" max="5891" width="0.125" style="6" customWidth="1"/>
    <col min="5892" max="5892" width="13.125" style="6" customWidth="1"/>
    <col min="5893" max="5893" width="0.125" style="6" customWidth="1"/>
    <col min="5894" max="5894" width="13.125" style="6" customWidth="1"/>
    <col min="5895" max="5895" width="0.125" style="6" customWidth="1"/>
    <col min="5896" max="5896" width="13.125" style="6" customWidth="1"/>
    <col min="5897" max="5897" width="0.125" style="6" customWidth="1"/>
    <col min="5898" max="5898" width="13.125" style="6" customWidth="1"/>
    <col min="5899" max="5899" width="0.125" style="6" customWidth="1"/>
    <col min="5900" max="5900" width="13.125" style="6" customWidth="1"/>
    <col min="5901" max="5901" width="0.125" style="6" customWidth="1"/>
    <col min="5902" max="5902" width="13.125" style="6" customWidth="1"/>
    <col min="5903" max="5903" width="0.125" style="6" customWidth="1"/>
    <col min="5904" max="5904" width="13.125" style="6" customWidth="1"/>
    <col min="5905" max="5905" width="1.75" style="6" customWidth="1"/>
    <col min="5906" max="6137" width="10.125" style="6"/>
    <col min="6138" max="6143" width="8.125" style="6" customWidth="1"/>
    <col min="6144" max="6144" width="13.125" style="6" customWidth="1"/>
    <col min="6145" max="6145" width="0.75" style="6" customWidth="1"/>
    <col min="6146" max="6146" width="13.125" style="6" customWidth="1"/>
    <col min="6147" max="6147" width="0.125" style="6" customWidth="1"/>
    <col min="6148" max="6148" width="13.125" style="6" customWidth="1"/>
    <col min="6149" max="6149" width="0.125" style="6" customWidth="1"/>
    <col min="6150" max="6150" width="13.125" style="6" customWidth="1"/>
    <col min="6151" max="6151" width="0.125" style="6" customWidth="1"/>
    <col min="6152" max="6152" width="13.125" style="6" customWidth="1"/>
    <col min="6153" max="6153" width="0.125" style="6" customWidth="1"/>
    <col min="6154" max="6154" width="13.125" style="6" customWidth="1"/>
    <col min="6155" max="6155" width="0.125" style="6" customWidth="1"/>
    <col min="6156" max="6156" width="13.125" style="6" customWidth="1"/>
    <col min="6157" max="6157" width="0.125" style="6" customWidth="1"/>
    <col min="6158" max="6158" width="13.125" style="6" customWidth="1"/>
    <col min="6159" max="6159" width="0.125" style="6" customWidth="1"/>
    <col min="6160" max="6160" width="13.125" style="6" customWidth="1"/>
    <col min="6161" max="6161" width="1.75" style="6" customWidth="1"/>
    <col min="6162" max="6393" width="10.125" style="6"/>
    <col min="6394" max="6399" width="8.125" style="6" customWidth="1"/>
    <col min="6400" max="6400" width="13.125" style="6" customWidth="1"/>
    <col min="6401" max="6401" width="0.75" style="6" customWidth="1"/>
    <col min="6402" max="6402" width="13.125" style="6" customWidth="1"/>
    <col min="6403" max="6403" width="0.125" style="6" customWidth="1"/>
    <col min="6404" max="6404" width="13.125" style="6" customWidth="1"/>
    <col min="6405" max="6405" width="0.125" style="6" customWidth="1"/>
    <col min="6406" max="6406" width="13.125" style="6" customWidth="1"/>
    <col min="6407" max="6407" width="0.125" style="6" customWidth="1"/>
    <col min="6408" max="6408" width="13.125" style="6" customWidth="1"/>
    <col min="6409" max="6409" width="0.125" style="6" customWidth="1"/>
    <col min="6410" max="6410" width="13.125" style="6" customWidth="1"/>
    <col min="6411" max="6411" width="0.125" style="6" customWidth="1"/>
    <col min="6412" max="6412" width="13.125" style="6" customWidth="1"/>
    <col min="6413" max="6413" width="0.125" style="6" customWidth="1"/>
    <col min="6414" max="6414" width="13.125" style="6" customWidth="1"/>
    <col min="6415" max="6415" width="0.125" style="6" customWidth="1"/>
    <col min="6416" max="6416" width="13.125" style="6" customWidth="1"/>
    <col min="6417" max="6417" width="1.75" style="6" customWidth="1"/>
    <col min="6418" max="6649" width="10.125" style="6"/>
    <col min="6650" max="6655" width="8.125" style="6" customWidth="1"/>
    <col min="6656" max="6656" width="13.125" style="6" customWidth="1"/>
    <col min="6657" max="6657" width="0.75" style="6" customWidth="1"/>
    <col min="6658" max="6658" width="13.125" style="6" customWidth="1"/>
    <col min="6659" max="6659" width="0.125" style="6" customWidth="1"/>
    <col min="6660" max="6660" width="13.125" style="6" customWidth="1"/>
    <col min="6661" max="6661" width="0.125" style="6" customWidth="1"/>
    <col min="6662" max="6662" width="13.125" style="6" customWidth="1"/>
    <col min="6663" max="6663" width="0.125" style="6" customWidth="1"/>
    <col min="6664" max="6664" width="13.125" style="6" customWidth="1"/>
    <col min="6665" max="6665" width="0.125" style="6" customWidth="1"/>
    <col min="6666" max="6666" width="13.125" style="6" customWidth="1"/>
    <col min="6667" max="6667" width="0.125" style="6" customWidth="1"/>
    <col min="6668" max="6668" width="13.125" style="6" customWidth="1"/>
    <col min="6669" max="6669" width="0.125" style="6" customWidth="1"/>
    <col min="6670" max="6670" width="13.125" style="6" customWidth="1"/>
    <col min="6671" max="6671" width="0.125" style="6" customWidth="1"/>
    <col min="6672" max="6672" width="13.125" style="6" customWidth="1"/>
    <col min="6673" max="6673" width="1.75" style="6" customWidth="1"/>
    <col min="6674" max="6905" width="10.125" style="6"/>
    <col min="6906" max="6911" width="8.125" style="6" customWidth="1"/>
    <col min="6912" max="6912" width="13.125" style="6" customWidth="1"/>
    <col min="6913" max="6913" width="0.75" style="6" customWidth="1"/>
    <col min="6914" max="6914" width="13.125" style="6" customWidth="1"/>
    <col min="6915" max="6915" width="0.125" style="6" customWidth="1"/>
    <col min="6916" max="6916" width="13.125" style="6" customWidth="1"/>
    <col min="6917" max="6917" width="0.125" style="6" customWidth="1"/>
    <col min="6918" max="6918" width="13.125" style="6" customWidth="1"/>
    <col min="6919" max="6919" width="0.125" style="6" customWidth="1"/>
    <col min="6920" max="6920" width="13.125" style="6" customWidth="1"/>
    <col min="6921" max="6921" width="0.125" style="6" customWidth="1"/>
    <col min="6922" max="6922" width="13.125" style="6" customWidth="1"/>
    <col min="6923" max="6923" width="0.125" style="6" customWidth="1"/>
    <col min="6924" max="6924" width="13.125" style="6" customWidth="1"/>
    <col min="6925" max="6925" width="0.125" style="6" customWidth="1"/>
    <col min="6926" max="6926" width="13.125" style="6" customWidth="1"/>
    <col min="6927" max="6927" width="0.125" style="6" customWidth="1"/>
    <col min="6928" max="6928" width="13.125" style="6" customWidth="1"/>
    <col min="6929" max="6929" width="1.75" style="6" customWidth="1"/>
    <col min="6930" max="7161" width="10.125" style="6"/>
    <col min="7162" max="7167" width="8.125" style="6" customWidth="1"/>
    <col min="7168" max="7168" width="13.125" style="6" customWidth="1"/>
    <col min="7169" max="7169" width="0.75" style="6" customWidth="1"/>
    <col min="7170" max="7170" width="13.125" style="6" customWidth="1"/>
    <col min="7171" max="7171" width="0.125" style="6" customWidth="1"/>
    <col min="7172" max="7172" width="13.125" style="6" customWidth="1"/>
    <col min="7173" max="7173" width="0.125" style="6" customWidth="1"/>
    <col min="7174" max="7174" width="13.125" style="6" customWidth="1"/>
    <col min="7175" max="7175" width="0.125" style="6" customWidth="1"/>
    <col min="7176" max="7176" width="13.125" style="6" customWidth="1"/>
    <col min="7177" max="7177" width="0.125" style="6" customWidth="1"/>
    <col min="7178" max="7178" width="13.125" style="6" customWidth="1"/>
    <col min="7179" max="7179" width="0.125" style="6" customWidth="1"/>
    <col min="7180" max="7180" width="13.125" style="6" customWidth="1"/>
    <col min="7181" max="7181" width="0.125" style="6" customWidth="1"/>
    <col min="7182" max="7182" width="13.125" style="6" customWidth="1"/>
    <col min="7183" max="7183" width="0.125" style="6" customWidth="1"/>
    <col min="7184" max="7184" width="13.125" style="6" customWidth="1"/>
    <col min="7185" max="7185" width="1.75" style="6" customWidth="1"/>
    <col min="7186" max="7417" width="10.125" style="6"/>
    <col min="7418" max="7423" width="8.125" style="6" customWidth="1"/>
    <col min="7424" max="7424" width="13.125" style="6" customWidth="1"/>
    <col min="7425" max="7425" width="0.75" style="6" customWidth="1"/>
    <col min="7426" max="7426" width="13.125" style="6" customWidth="1"/>
    <col min="7427" max="7427" width="0.125" style="6" customWidth="1"/>
    <col min="7428" max="7428" width="13.125" style="6" customWidth="1"/>
    <col min="7429" max="7429" width="0.125" style="6" customWidth="1"/>
    <col min="7430" max="7430" width="13.125" style="6" customWidth="1"/>
    <col min="7431" max="7431" width="0.125" style="6" customWidth="1"/>
    <col min="7432" max="7432" width="13.125" style="6" customWidth="1"/>
    <col min="7433" max="7433" width="0.125" style="6" customWidth="1"/>
    <col min="7434" max="7434" width="13.125" style="6" customWidth="1"/>
    <col min="7435" max="7435" width="0.125" style="6" customWidth="1"/>
    <col min="7436" max="7436" width="13.125" style="6" customWidth="1"/>
    <col min="7437" max="7437" width="0.125" style="6" customWidth="1"/>
    <col min="7438" max="7438" width="13.125" style="6" customWidth="1"/>
    <col min="7439" max="7439" width="0.125" style="6" customWidth="1"/>
    <col min="7440" max="7440" width="13.125" style="6" customWidth="1"/>
    <col min="7441" max="7441" width="1.75" style="6" customWidth="1"/>
    <col min="7442" max="7673" width="10.125" style="6"/>
    <col min="7674" max="7679" width="8.125" style="6" customWidth="1"/>
    <col min="7680" max="7680" width="13.125" style="6" customWidth="1"/>
    <col min="7681" max="7681" width="0.75" style="6" customWidth="1"/>
    <col min="7682" max="7682" width="13.125" style="6" customWidth="1"/>
    <col min="7683" max="7683" width="0.125" style="6" customWidth="1"/>
    <col min="7684" max="7684" width="13.125" style="6" customWidth="1"/>
    <col min="7685" max="7685" width="0.125" style="6" customWidth="1"/>
    <col min="7686" max="7686" width="13.125" style="6" customWidth="1"/>
    <col min="7687" max="7687" width="0.125" style="6" customWidth="1"/>
    <col min="7688" max="7688" width="13.125" style="6" customWidth="1"/>
    <col min="7689" max="7689" width="0.125" style="6" customWidth="1"/>
    <col min="7690" max="7690" width="13.125" style="6" customWidth="1"/>
    <col min="7691" max="7691" width="0.125" style="6" customWidth="1"/>
    <col min="7692" max="7692" width="13.125" style="6" customWidth="1"/>
    <col min="7693" max="7693" width="0.125" style="6" customWidth="1"/>
    <col min="7694" max="7694" width="13.125" style="6" customWidth="1"/>
    <col min="7695" max="7695" width="0.125" style="6" customWidth="1"/>
    <col min="7696" max="7696" width="13.125" style="6" customWidth="1"/>
    <col min="7697" max="7697" width="1.75" style="6" customWidth="1"/>
    <col min="7698" max="7929" width="10.125" style="6"/>
    <col min="7930" max="7935" width="8.125" style="6" customWidth="1"/>
    <col min="7936" max="7936" width="13.125" style="6" customWidth="1"/>
    <col min="7937" max="7937" width="0.75" style="6" customWidth="1"/>
    <col min="7938" max="7938" width="13.125" style="6" customWidth="1"/>
    <col min="7939" max="7939" width="0.125" style="6" customWidth="1"/>
    <col min="7940" max="7940" width="13.125" style="6" customWidth="1"/>
    <col min="7941" max="7941" width="0.125" style="6" customWidth="1"/>
    <col min="7942" max="7942" width="13.125" style="6" customWidth="1"/>
    <col min="7943" max="7943" width="0.125" style="6" customWidth="1"/>
    <col min="7944" max="7944" width="13.125" style="6" customWidth="1"/>
    <col min="7945" max="7945" width="0.125" style="6" customWidth="1"/>
    <col min="7946" max="7946" width="13.125" style="6" customWidth="1"/>
    <col min="7947" max="7947" width="0.125" style="6" customWidth="1"/>
    <col min="7948" max="7948" width="13.125" style="6" customWidth="1"/>
    <col min="7949" max="7949" width="0.125" style="6" customWidth="1"/>
    <col min="7950" max="7950" width="13.125" style="6" customWidth="1"/>
    <col min="7951" max="7951" width="0.125" style="6" customWidth="1"/>
    <col min="7952" max="7952" width="13.125" style="6" customWidth="1"/>
    <col min="7953" max="7953" width="1.75" style="6" customWidth="1"/>
    <col min="7954" max="8185" width="10.125" style="6"/>
    <col min="8186" max="8191" width="8.125" style="6" customWidth="1"/>
    <col min="8192" max="8192" width="13.125" style="6" customWidth="1"/>
    <col min="8193" max="8193" width="0.75" style="6" customWidth="1"/>
    <col min="8194" max="8194" width="13.125" style="6" customWidth="1"/>
    <col min="8195" max="8195" width="0.125" style="6" customWidth="1"/>
    <col min="8196" max="8196" width="13.125" style="6" customWidth="1"/>
    <col min="8197" max="8197" width="0.125" style="6" customWidth="1"/>
    <col min="8198" max="8198" width="13.125" style="6" customWidth="1"/>
    <col min="8199" max="8199" width="0.125" style="6" customWidth="1"/>
    <col min="8200" max="8200" width="13.125" style="6" customWidth="1"/>
    <col min="8201" max="8201" width="0.125" style="6" customWidth="1"/>
    <col min="8202" max="8202" width="13.125" style="6" customWidth="1"/>
    <col min="8203" max="8203" width="0.125" style="6" customWidth="1"/>
    <col min="8204" max="8204" width="13.125" style="6" customWidth="1"/>
    <col min="8205" max="8205" width="0.125" style="6" customWidth="1"/>
    <col min="8206" max="8206" width="13.125" style="6" customWidth="1"/>
    <col min="8207" max="8207" width="0.125" style="6" customWidth="1"/>
    <col min="8208" max="8208" width="13.125" style="6" customWidth="1"/>
    <col min="8209" max="8209" width="1.75" style="6" customWidth="1"/>
    <col min="8210" max="8441" width="10.125" style="6"/>
    <col min="8442" max="8447" width="8.125" style="6" customWidth="1"/>
    <col min="8448" max="8448" width="13.125" style="6" customWidth="1"/>
    <col min="8449" max="8449" width="0.75" style="6" customWidth="1"/>
    <col min="8450" max="8450" width="13.125" style="6" customWidth="1"/>
    <col min="8451" max="8451" width="0.125" style="6" customWidth="1"/>
    <col min="8452" max="8452" width="13.125" style="6" customWidth="1"/>
    <col min="8453" max="8453" width="0.125" style="6" customWidth="1"/>
    <col min="8454" max="8454" width="13.125" style="6" customWidth="1"/>
    <col min="8455" max="8455" width="0.125" style="6" customWidth="1"/>
    <col min="8456" max="8456" width="13.125" style="6" customWidth="1"/>
    <col min="8457" max="8457" width="0.125" style="6" customWidth="1"/>
    <col min="8458" max="8458" width="13.125" style="6" customWidth="1"/>
    <col min="8459" max="8459" width="0.125" style="6" customWidth="1"/>
    <col min="8460" max="8460" width="13.125" style="6" customWidth="1"/>
    <col min="8461" max="8461" width="0.125" style="6" customWidth="1"/>
    <col min="8462" max="8462" width="13.125" style="6" customWidth="1"/>
    <col min="8463" max="8463" width="0.125" style="6" customWidth="1"/>
    <col min="8464" max="8464" width="13.125" style="6" customWidth="1"/>
    <col min="8465" max="8465" width="1.75" style="6" customWidth="1"/>
    <col min="8466" max="8697" width="10.125" style="6"/>
    <col min="8698" max="8703" width="8.125" style="6" customWidth="1"/>
    <col min="8704" max="8704" width="13.125" style="6" customWidth="1"/>
    <col min="8705" max="8705" width="0.75" style="6" customWidth="1"/>
    <col min="8706" max="8706" width="13.125" style="6" customWidth="1"/>
    <col min="8707" max="8707" width="0.125" style="6" customWidth="1"/>
    <col min="8708" max="8708" width="13.125" style="6" customWidth="1"/>
    <col min="8709" max="8709" width="0.125" style="6" customWidth="1"/>
    <col min="8710" max="8710" width="13.125" style="6" customWidth="1"/>
    <col min="8711" max="8711" width="0.125" style="6" customWidth="1"/>
    <col min="8712" max="8712" width="13.125" style="6" customWidth="1"/>
    <col min="8713" max="8713" width="0.125" style="6" customWidth="1"/>
    <col min="8714" max="8714" width="13.125" style="6" customWidth="1"/>
    <col min="8715" max="8715" width="0.125" style="6" customWidth="1"/>
    <col min="8716" max="8716" width="13.125" style="6" customWidth="1"/>
    <col min="8717" max="8717" width="0.125" style="6" customWidth="1"/>
    <col min="8718" max="8718" width="13.125" style="6" customWidth="1"/>
    <col min="8719" max="8719" width="0.125" style="6" customWidth="1"/>
    <col min="8720" max="8720" width="13.125" style="6" customWidth="1"/>
    <col min="8721" max="8721" width="1.75" style="6" customWidth="1"/>
    <col min="8722" max="8953" width="10.125" style="6"/>
    <col min="8954" max="8959" width="8.125" style="6" customWidth="1"/>
    <col min="8960" max="8960" width="13.125" style="6" customWidth="1"/>
    <col min="8961" max="8961" width="0.75" style="6" customWidth="1"/>
    <col min="8962" max="8962" width="13.125" style="6" customWidth="1"/>
    <col min="8963" max="8963" width="0.125" style="6" customWidth="1"/>
    <col min="8964" max="8964" width="13.125" style="6" customWidth="1"/>
    <col min="8965" max="8965" width="0.125" style="6" customWidth="1"/>
    <col min="8966" max="8966" width="13.125" style="6" customWidth="1"/>
    <col min="8967" max="8967" width="0.125" style="6" customWidth="1"/>
    <col min="8968" max="8968" width="13.125" style="6" customWidth="1"/>
    <col min="8969" max="8969" width="0.125" style="6" customWidth="1"/>
    <col min="8970" max="8970" width="13.125" style="6" customWidth="1"/>
    <col min="8971" max="8971" width="0.125" style="6" customWidth="1"/>
    <col min="8972" max="8972" width="13.125" style="6" customWidth="1"/>
    <col min="8973" max="8973" width="0.125" style="6" customWidth="1"/>
    <col min="8974" max="8974" width="13.125" style="6" customWidth="1"/>
    <col min="8975" max="8975" width="0.125" style="6" customWidth="1"/>
    <col min="8976" max="8976" width="13.125" style="6" customWidth="1"/>
    <col min="8977" max="8977" width="1.75" style="6" customWidth="1"/>
    <col min="8978" max="9209" width="10.125" style="6"/>
    <col min="9210" max="9215" width="8.125" style="6" customWidth="1"/>
    <col min="9216" max="9216" width="13.125" style="6" customWidth="1"/>
    <col min="9217" max="9217" width="0.75" style="6" customWidth="1"/>
    <col min="9218" max="9218" width="13.125" style="6" customWidth="1"/>
    <col min="9219" max="9219" width="0.125" style="6" customWidth="1"/>
    <col min="9220" max="9220" width="13.125" style="6" customWidth="1"/>
    <col min="9221" max="9221" width="0.125" style="6" customWidth="1"/>
    <col min="9222" max="9222" width="13.125" style="6" customWidth="1"/>
    <col min="9223" max="9223" width="0.125" style="6" customWidth="1"/>
    <col min="9224" max="9224" width="13.125" style="6" customWidth="1"/>
    <col min="9225" max="9225" width="0.125" style="6" customWidth="1"/>
    <col min="9226" max="9226" width="13.125" style="6" customWidth="1"/>
    <col min="9227" max="9227" width="0.125" style="6" customWidth="1"/>
    <col min="9228" max="9228" width="13.125" style="6" customWidth="1"/>
    <col min="9229" max="9229" width="0.125" style="6" customWidth="1"/>
    <col min="9230" max="9230" width="13.125" style="6" customWidth="1"/>
    <col min="9231" max="9231" width="0.125" style="6" customWidth="1"/>
    <col min="9232" max="9232" width="13.125" style="6" customWidth="1"/>
    <col min="9233" max="9233" width="1.75" style="6" customWidth="1"/>
    <col min="9234" max="9465" width="10.125" style="6"/>
    <col min="9466" max="9471" width="8.125" style="6" customWidth="1"/>
    <col min="9472" max="9472" width="13.125" style="6" customWidth="1"/>
    <col min="9473" max="9473" width="0.75" style="6" customWidth="1"/>
    <col min="9474" max="9474" width="13.125" style="6" customWidth="1"/>
    <col min="9475" max="9475" width="0.125" style="6" customWidth="1"/>
    <col min="9476" max="9476" width="13.125" style="6" customWidth="1"/>
    <col min="9477" max="9477" width="0.125" style="6" customWidth="1"/>
    <col min="9478" max="9478" width="13.125" style="6" customWidth="1"/>
    <col min="9479" max="9479" width="0.125" style="6" customWidth="1"/>
    <col min="9480" max="9480" width="13.125" style="6" customWidth="1"/>
    <col min="9481" max="9481" width="0.125" style="6" customWidth="1"/>
    <col min="9482" max="9482" width="13.125" style="6" customWidth="1"/>
    <col min="9483" max="9483" width="0.125" style="6" customWidth="1"/>
    <col min="9484" max="9484" width="13.125" style="6" customWidth="1"/>
    <col min="9485" max="9485" width="0.125" style="6" customWidth="1"/>
    <col min="9486" max="9486" width="13.125" style="6" customWidth="1"/>
    <col min="9487" max="9487" width="0.125" style="6" customWidth="1"/>
    <col min="9488" max="9488" width="13.125" style="6" customWidth="1"/>
    <col min="9489" max="9489" width="1.75" style="6" customWidth="1"/>
    <col min="9490" max="9721" width="10.125" style="6"/>
    <col min="9722" max="9727" width="8.125" style="6" customWidth="1"/>
    <col min="9728" max="9728" width="13.125" style="6" customWidth="1"/>
    <col min="9729" max="9729" width="0.75" style="6" customWidth="1"/>
    <col min="9730" max="9730" width="13.125" style="6" customWidth="1"/>
    <col min="9731" max="9731" width="0.125" style="6" customWidth="1"/>
    <col min="9732" max="9732" width="13.125" style="6" customWidth="1"/>
    <col min="9733" max="9733" width="0.125" style="6" customWidth="1"/>
    <col min="9734" max="9734" width="13.125" style="6" customWidth="1"/>
    <col min="9735" max="9735" width="0.125" style="6" customWidth="1"/>
    <col min="9736" max="9736" width="13.125" style="6" customWidth="1"/>
    <col min="9737" max="9737" width="0.125" style="6" customWidth="1"/>
    <col min="9738" max="9738" width="13.125" style="6" customWidth="1"/>
    <col min="9739" max="9739" width="0.125" style="6" customWidth="1"/>
    <col min="9740" max="9740" width="13.125" style="6" customWidth="1"/>
    <col min="9741" max="9741" width="0.125" style="6" customWidth="1"/>
    <col min="9742" max="9742" width="13.125" style="6" customWidth="1"/>
    <col min="9743" max="9743" width="0.125" style="6" customWidth="1"/>
    <col min="9744" max="9744" width="13.125" style="6" customWidth="1"/>
    <col min="9745" max="9745" width="1.75" style="6" customWidth="1"/>
    <col min="9746" max="9977" width="10.125" style="6"/>
    <col min="9978" max="9983" width="8.125" style="6" customWidth="1"/>
    <col min="9984" max="9984" width="13.125" style="6" customWidth="1"/>
    <col min="9985" max="9985" width="0.75" style="6" customWidth="1"/>
    <col min="9986" max="9986" width="13.125" style="6" customWidth="1"/>
    <col min="9987" max="9987" width="0.125" style="6" customWidth="1"/>
    <col min="9988" max="9988" width="13.125" style="6" customWidth="1"/>
    <col min="9989" max="9989" width="0.125" style="6" customWidth="1"/>
    <col min="9990" max="9990" width="13.125" style="6" customWidth="1"/>
    <col min="9991" max="9991" width="0.125" style="6" customWidth="1"/>
    <col min="9992" max="9992" width="13.125" style="6" customWidth="1"/>
    <col min="9993" max="9993" width="0.125" style="6" customWidth="1"/>
    <col min="9994" max="9994" width="13.125" style="6" customWidth="1"/>
    <col min="9995" max="9995" width="0.125" style="6" customWidth="1"/>
    <col min="9996" max="9996" width="13.125" style="6" customWidth="1"/>
    <col min="9997" max="9997" width="0.125" style="6" customWidth="1"/>
    <col min="9998" max="9998" width="13.125" style="6" customWidth="1"/>
    <col min="9999" max="9999" width="0.125" style="6" customWidth="1"/>
    <col min="10000" max="10000" width="13.125" style="6" customWidth="1"/>
    <col min="10001" max="10001" width="1.75" style="6" customWidth="1"/>
    <col min="10002" max="10233" width="10.125" style="6"/>
    <col min="10234" max="10239" width="8.125" style="6" customWidth="1"/>
    <col min="10240" max="10240" width="13.125" style="6" customWidth="1"/>
    <col min="10241" max="10241" width="0.75" style="6" customWidth="1"/>
    <col min="10242" max="10242" width="13.125" style="6" customWidth="1"/>
    <col min="10243" max="10243" width="0.125" style="6" customWidth="1"/>
    <col min="10244" max="10244" width="13.125" style="6" customWidth="1"/>
    <col min="10245" max="10245" width="0.125" style="6" customWidth="1"/>
    <col min="10246" max="10246" width="13.125" style="6" customWidth="1"/>
    <col min="10247" max="10247" width="0.125" style="6" customWidth="1"/>
    <col min="10248" max="10248" width="13.125" style="6" customWidth="1"/>
    <col min="10249" max="10249" width="0.125" style="6" customWidth="1"/>
    <col min="10250" max="10250" width="13.125" style="6" customWidth="1"/>
    <col min="10251" max="10251" width="0.125" style="6" customWidth="1"/>
    <col min="10252" max="10252" width="13.125" style="6" customWidth="1"/>
    <col min="10253" max="10253" width="0.125" style="6" customWidth="1"/>
    <col min="10254" max="10254" width="13.125" style="6" customWidth="1"/>
    <col min="10255" max="10255" width="0.125" style="6" customWidth="1"/>
    <col min="10256" max="10256" width="13.125" style="6" customWidth="1"/>
    <col min="10257" max="10257" width="1.75" style="6" customWidth="1"/>
    <col min="10258" max="10489" width="10.125" style="6"/>
    <col min="10490" max="10495" width="8.125" style="6" customWidth="1"/>
    <col min="10496" max="10496" width="13.125" style="6" customWidth="1"/>
    <col min="10497" max="10497" width="0.75" style="6" customWidth="1"/>
    <col min="10498" max="10498" width="13.125" style="6" customWidth="1"/>
    <col min="10499" max="10499" width="0.125" style="6" customWidth="1"/>
    <col min="10500" max="10500" width="13.125" style="6" customWidth="1"/>
    <col min="10501" max="10501" width="0.125" style="6" customWidth="1"/>
    <col min="10502" max="10502" width="13.125" style="6" customWidth="1"/>
    <col min="10503" max="10503" width="0.125" style="6" customWidth="1"/>
    <col min="10504" max="10504" width="13.125" style="6" customWidth="1"/>
    <col min="10505" max="10505" width="0.125" style="6" customWidth="1"/>
    <col min="10506" max="10506" width="13.125" style="6" customWidth="1"/>
    <col min="10507" max="10507" width="0.125" style="6" customWidth="1"/>
    <col min="10508" max="10508" width="13.125" style="6" customWidth="1"/>
    <col min="10509" max="10509" width="0.125" style="6" customWidth="1"/>
    <col min="10510" max="10510" width="13.125" style="6" customWidth="1"/>
    <col min="10511" max="10511" width="0.125" style="6" customWidth="1"/>
    <col min="10512" max="10512" width="13.125" style="6" customWidth="1"/>
    <col min="10513" max="10513" width="1.75" style="6" customWidth="1"/>
    <col min="10514" max="10745" width="10.125" style="6"/>
    <col min="10746" max="10751" width="8.125" style="6" customWidth="1"/>
    <col min="10752" max="10752" width="13.125" style="6" customWidth="1"/>
    <col min="10753" max="10753" width="0.75" style="6" customWidth="1"/>
    <col min="10754" max="10754" width="13.125" style="6" customWidth="1"/>
    <col min="10755" max="10755" width="0.125" style="6" customWidth="1"/>
    <col min="10756" max="10756" width="13.125" style="6" customWidth="1"/>
    <col min="10757" max="10757" width="0.125" style="6" customWidth="1"/>
    <col min="10758" max="10758" width="13.125" style="6" customWidth="1"/>
    <col min="10759" max="10759" width="0.125" style="6" customWidth="1"/>
    <col min="10760" max="10760" width="13.125" style="6" customWidth="1"/>
    <col min="10761" max="10761" width="0.125" style="6" customWidth="1"/>
    <col min="10762" max="10762" width="13.125" style="6" customWidth="1"/>
    <col min="10763" max="10763" width="0.125" style="6" customWidth="1"/>
    <col min="10764" max="10764" width="13.125" style="6" customWidth="1"/>
    <col min="10765" max="10765" width="0.125" style="6" customWidth="1"/>
    <col min="10766" max="10766" width="13.125" style="6" customWidth="1"/>
    <col min="10767" max="10767" width="0.125" style="6" customWidth="1"/>
    <col min="10768" max="10768" width="13.125" style="6" customWidth="1"/>
    <col min="10769" max="10769" width="1.75" style="6" customWidth="1"/>
    <col min="10770" max="11001" width="10.125" style="6"/>
    <col min="11002" max="11007" width="8.125" style="6" customWidth="1"/>
    <col min="11008" max="11008" width="13.125" style="6" customWidth="1"/>
    <col min="11009" max="11009" width="0.75" style="6" customWidth="1"/>
    <col min="11010" max="11010" width="13.125" style="6" customWidth="1"/>
    <col min="11011" max="11011" width="0.125" style="6" customWidth="1"/>
    <col min="11012" max="11012" width="13.125" style="6" customWidth="1"/>
    <col min="11013" max="11013" width="0.125" style="6" customWidth="1"/>
    <col min="11014" max="11014" width="13.125" style="6" customWidth="1"/>
    <col min="11015" max="11015" width="0.125" style="6" customWidth="1"/>
    <col min="11016" max="11016" width="13.125" style="6" customWidth="1"/>
    <col min="11017" max="11017" width="0.125" style="6" customWidth="1"/>
    <col min="11018" max="11018" width="13.125" style="6" customWidth="1"/>
    <col min="11019" max="11019" width="0.125" style="6" customWidth="1"/>
    <col min="11020" max="11020" width="13.125" style="6" customWidth="1"/>
    <col min="11021" max="11021" width="0.125" style="6" customWidth="1"/>
    <col min="11022" max="11022" width="13.125" style="6" customWidth="1"/>
    <col min="11023" max="11023" width="0.125" style="6" customWidth="1"/>
    <col min="11024" max="11024" width="13.125" style="6" customWidth="1"/>
    <col min="11025" max="11025" width="1.75" style="6" customWidth="1"/>
    <col min="11026" max="11257" width="10.125" style="6"/>
    <col min="11258" max="11263" width="8.125" style="6" customWidth="1"/>
    <col min="11264" max="11264" width="13.125" style="6" customWidth="1"/>
    <col min="11265" max="11265" width="0.75" style="6" customWidth="1"/>
    <col min="11266" max="11266" width="13.125" style="6" customWidth="1"/>
    <col min="11267" max="11267" width="0.125" style="6" customWidth="1"/>
    <col min="11268" max="11268" width="13.125" style="6" customWidth="1"/>
    <col min="11269" max="11269" width="0.125" style="6" customWidth="1"/>
    <col min="11270" max="11270" width="13.125" style="6" customWidth="1"/>
    <col min="11271" max="11271" width="0.125" style="6" customWidth="1"/>
    <col min="11272" max="11272" width="13.125" style="6" customWidth="1"/>
    <col min="11273" max="11273" width="0.125" style="6" customWidth="1"/>
    <col min="11274" max="11274" width="13.125" style="6" customWidth="1"/>
    <col min="11275" max="11275" width="0.125" style="6" customWidth="1"/>
    <col min="11276" max="11276" width="13.125" style="6" customWidth="1"/>
    <col min="11277" max="11277" width="0.125" style="6" customWidth="1"/>
    <col min="11278" max="11278" width="13.125" style="6" customWidth="1"/>
    <col min="11279" max="11279" width="0.125" style="6" customWidth="1"/>
    <col min="11280" max="11280" width="13.125" style="6" customWidth="1"/>
    <col min="11281" max="11281" width="1.75" style="6" customWidth="1"/>
    <col min="11282" max="11513" width="10.125" style="6"/>
    <col min="11514" max="11519" width="8.125" style="6" customWidth="1"/>
    <col min="11520" max="11520" width="13.125" style="6" customWidth="1"/>
    <col min="11521" max="11521" width="0.75" style="6" customWidth="1"/>
    <col min="11522" max="11522" width="13.125" style="6" customWidth="1"/>
    <col min="11523" max="11523" width="0.125" style="6" customWidth="1"/>
    <col min="11524" max="11524" width="13.125" style="6" customWidth="1"/>
    <col min="11525" max="11525" width="0.125" style="6" customWidth="1"/>
    <col min="11526" max="11526" width="13.125" style="6" customWidth="1"/>
    <col min="11527" max="11527" width="0.125" style="6" customWidth="1"/>
    <col min="11528" max="11528" width="13.125" style="6" customWidth="1"/>
    <col min="11529" max="11529" width="0.125" style="6" customWidth="1"/>
    <col min="11530" max="11530" width="13.125" style="6" customWidth="1"/>
    <col min="11531" max="11531" width="0.125" style="6" customWidth="1"/>
    <col min="11532" max="11532" width="13.125" style="6" customWidth="1"/>
    <col min="11533" max="11533" width="0.125" style="6" customWidth="1"/>
    <col min="11534" max="11534" width="13.125" style="6" customWidth="1"/>
    <col min="11535" max="11535" width="0.125" style="6" customWidth="1"/>
    <col min="11536" max="11536" width="13.125" style="6" customWidth="1"/>
    <col min="11537" max="11537" width="1.75" style="6" customWidth="1"/>
    <col min="11538" max="11769" width="10.125" style="6"/>
    <col min="11770" max="11775" width="8.125" style="6" customWidth="1"/>
    <col min="11776" max="11776" width="13.125" style="6" customWidth="1"/>
    <col min="11777" max="11777" width="0.75" style="6" customWidth="1"/>
    <col min="11778" max="11778" width="13.125" style="6" customWidth="1"/>
    <col min="11779" max="11779" width="0.125" style="6" customWidth="1"/>
    <col min="11780" max="11780" width="13.125" style="6" customWidth="1"/>
    <col min="11781" max="11781" width="0.125" style="6" customWidth="1"/>
    <col min="11782" max="11782" width="13.125" style="6" customWidth="1"/>
    <col min="11783" max="11783" width="0.125" style="6" customWidth="1"/>
    <col min="11784" max="11784" width="13.125" style="6" customWidth="1"/>
    <col min="11785" max="11785" width="0.125" style="6" customWidth="1"/>
    <col min="11786" max="11786" width="13.125" style="6" customWidth="1"/>
    <col min="11787" max="11787" width="0.125" style="6" customWidth="1"/>
    <col min="11788" max="11788" width="13.125" style="6" customWidth="1"/>
    <col min="11789" max="11789" width="0.125" style="6" customWidth="1"/>
    <col min="11790" max="11790" width="13.125" style="6" customWidth="1"/>
    <col min="11791" max="11791" width="0.125" style="6" customWidth="1"/>
    <col min="11792" max="11792" width="13.125" style="6" customWidth="1"/>
    <col min="11793" max="11793" width="1.75" style="6" customWidth="1"/>
    <col min="11794" max="12025" width="10.125" style="6"/>
    <col min="12026" max="12031" width="8.125" style="6" customWidth="1"/>
    <col min="12032" max="12032" width="13.125" style="6" customWidth="1"/>
    <col min="12033" max="12033" width="0.75" style="6" customWidth="1"/>
    <col min="12034" max="12034" width="13.125" style="6" customWidth="1"/>
    <col min="12035" max="12035" width="0.125" style="6" customWidth="1"/>
    <col min="12036" max="12036" width="13.125" style="6" customWidth="1"/>
    <col min="12037" max="12037" width="0.125" style="6" customWidth="1"/>
    <col min="12038" max="12038" width="13.125" style="6" customWidth="1"/>
    <col min="12039" max="12039" width="0.125" style="6" customWidth="1"/>
    <col min="12040" max="12040" width="13.125" style="6" customWidth="1"/>
    <col min="12041" max="12041" width="0.125" style="6" customWidth="1"/>
    <col min="12042" max="12042" width="13.125" style="6" customWidth="1"/>
    <col min="12043" max="12043" width="0.125" style="6" customWidth="1"/>
    <col min="12044" max="12044" width="13.125" style="6" customWidth="1"/>
    <col min="12045" max="12045" width="0.125" style="6" customWidth="1"/>
    <col min="12046" max="12046" width="13.125" style="6" customWidth="1"/>
    <col min="12047" max="12047" width="0.125" style="6" customWidth="1"/>
    <col min="12048" max="12048" width="13.125" style="6" customWidth="1"/>
    <col min="12049" max="12049" width="1.75" style="6" customWidth="1"/>
    <col min="12050" max="12281" width="10.125" style="6"/>
    <col min="12282" max="12287" width="8.125" style="6" customWidth="1"/>
    <col min="12288" max="12288" width="13.125" style="6" customWidth="1"/>
    <col min="12289" max="12289" width="0.75" style="6" customWidth="1"/>
    <col min="12290" max="12290" width="13.125" style="6" customWidth="1"/>
    <col min="12291" max="12291" width="0.125" style="6" customWidth="1"/>
    <col min="12292" max="12292" width="13.125" style="6" customWidth="1"/>
    <col min="12293" max="12293" width="0.125" style="6" customWidth="1"/>
    <col min="12294" max="12294" width="13.125" style="6" customWidth="1"/>
    <col min="12295" max="12295" width="0.125" style="6" customWidth="1"/>
    <col min="12296" max="12296" width="13.125" style="6" customWidth="1"/>
    <col min="12297" max="12297" width="0.125" style="6" customWidth="1"/>
    <col min="12298" max="12298" width="13.125" style="6" customWidth="1"/>
    <col min="12299" max="12299" width="0.125" style="6" customWidth="1"/>
    <col min="12300" max="12300" width="13.125" style="6" customWidth="1"/>
    <col min="12301" max="12301" width="0.125" style="6" customWidth="1"/>
    <col min="12302" max="12302" width="13.125" style="6" customWidth="1"/>
    <col min="12303" max="12303" width="0.125" style="6" customWidth="1"/>
    <col min="12304" max="12304" width="13.125" style="6" customWidth="1"/>
    <col min="12305" max="12305" width="1.75" style="6" customWidth="1"/>
    <col min="12306" max="12537" width="10.125" style="6"/>
    <col min="12538" max="12543" width="8.125" style="6" customWidth="1"/>
    <col min="12544" max="12544" width="13.125" style="6" customWidth="1"/>
    <col min="12545" max="12545" width="0.75" style="6" customWidth="1"/>
    <col min="12546" max="12546" width="13.125" style="6" customWidth="1"/>
    <col min="12547" max="12547" width="0.125" style="6" customWidth="1"/>
    <col min="12548" max="12548" width="13.125" style="6" customWidth="1"/>
    <col min="12549" max="12549" width="0.125" style="6" customWidth="1"/>
    <col min="12550" max="12550" width="13.125" style="6" customWidth="1"/>
    <col min="12551" max="12551" width="0.125" style="6" customWidth="1"/>
    <col min="12552" max="12552" width="13.125" style="6" customWidth="1"/>
    <col min="12553" max="12553" width="0.125" style="6" customWidth="1"/>
    <col min="12554" max="12554" width="13.125" style="6" customWidth="1"/>
    <col min="12555" max="12555" width="0.125" style="6" customWidth="1"/>
    <col min="12556" max="12556" width="13.125" style="6" customWidth="1"/>
    <col min="12557" max="12557" width="0.125" style="6" customWidth="1"/>
    <col min="12558" max="12558" width="13.125" style="6" customWidth="1"/>
    <col min="12559" max="12559" width="0.125" style="6" customWidth="1"/>
    <col min="12560" max="12560" width="13.125" style="6" customWidth="1"/>
    <col min="12561" max="12561" width="1.75" style="6" customWidth="1"/>
    <col min="12562" max="12793" width="10.125" style="6"/>
    <col min="12794" max="12799" width="8.125" style="6" customWidth="1"/>
    <col min="12800" max="12800" width="13.125" style="6" customWidth="1"/>
    <col min="12801" max="12801" width="0.75" style="6" customWidth="1"/>
    <col min="12802" max="12802" width="13.125" style="6" customWidth="1"/>
    <col min="12803" max="12803" width="0.125" style="6" customWidth="1"/>
    <col min="12804" max="12804" width="13.125" style="6" customWidth="1"/>
    <col min="12805" max="12805" width="0.125" style="6" customWidth="1"/>
    <col min="12806" max="12806" width="13.125" style="6" customWidth="1"/>
    <col min="12807" max="12807" width="0.125" style="6" customWidth="1"/>
    <col min="12808" max="12808" width="13.125" style="6" customWidth="1"/>
    <col min="12809" max="12809" width="0.125" style="6" customWidth="1"/>
    <col min="12810" max="12810" width="13.125" style="6" customWidth="1"/>
    <col min="12811" max="12811" width="0.125" style="6" customWidth="1"/>
    <col min="12812" max="12812" width="13.125" style="6" customWidth="1"/>
    <col min="12813" max="12813" width="0.125" style="6" customWidth="1"/>
    <col min="12814" max="12814" width="13.125" style="6" customWidth="1"/>
    <col min="12815" max="12815" width="0.125" style="6" customWidth="1"/>
    <col min="12816" max="12816" width="13.125" style="6" customWidth="1"/>
    <col min="12817" max="12817" width="1.75" style="6" customWidth="1"/>
    <col min="12818" max="13049" width="10.125" style="6"/>
    <col min="13050" max="13055" width="8.125" style="6" customWidth="1"/>
    <col min="13056" max="13056" width="13.125" style="6" customWidth="1"/>
    <col min="13057" max="13057" width="0.75" style="6" customWidth="1"/>
    <col min="13058" max="13058" width="13.125" style="6" customWidth="1"/>
    <col min="13059" max="13059" width="0.125" style="6" customWidth="1"/>
    <col min="13060" max="13060" width="13.125" style="6" customWidth="1"/>
    <col min="13061" max="13061" width="0.125" style="6" customWidth="1"/>
    <col min="13062" max="13062" width="13.125" style="6" customWidth="1"/>
    <col min="13063" max="13063" width="0.125" style="6" customWidth="1"/>
    <col min="13064" max="13064" width="13.125" style="6" customWidth="1"/>
    <col min="13065" max="13065" width="0.125" style="6" customWidth="1"/>
    <col min="13066" max="13066" width="13.125" style="6" customWidth="1"/>
    <col min="13067" max="13067" width="0.125" style="6" customWidth="1"/>
    <col min="13068" max="13068" width="13.125" style="6" customWidth="1"/>
    <col min="13069" max="13069" width="0.125" style="6" customWidth="1"/>
    <col min="13070" max="13070" width="13.125" style="6" customWidth="1"/>
    <col min="13071" max="13071" width="0.125" style="6" customWidth="1"/>
    <col min="13072" max="13072" width="13.125" style="6" customWidth="1"/>
    <col min="13073" max="13073" width="1.75" style="6" customWidth="1"/>
    <col min="13074" max="13305" width="10.125" style="6"/>
    <col min="13306" max="13311" width="8.125" style="6" customWidth="1"/>
    <col min="13312" max="13312" width="13.125" style="6" customWidth="1"/>
    <col min="13313" max="13313" width="0.75" style="6" customWidth="1"/>
    <col min="13314" max="13314" width="13.125" style="6" customWidth="1"/>
    <col min="13315" max="13315" width="0.125" style="6" customWidth="1"/>
    <col min="13316" max="13316" width="13.125" style="6" customWidth="1"/>
    <col min="13317" max="13317" width="0.125" style="6" customWidth="1"/>
    <col min="13318" max="13318" width="13.125" style="6" customWidth="1"/>
    <col min="13319" max="13319" width="0.125" style="6" customWidth="1"/>
    <col min="13320" max="13320" width="13.125" style="6" customWidth="1"/>
    <col min="13321" max="13321" width="0.125" style="6" customWidth="1"/>
    <col min="13322" max="13322" width="13.125" style="6" customWidth="1"/>
    <col min="13323" max="13323" width="0.125" style="6" customWidth="1"/>
    <col min="13324" max="13324" width="13.125" style="6" customWidth="1"/>
    <col min="13325" max="13325" width="0.125" style="6" customWidth="1"/>
    <col min="13326" max="13326" width="13.125" style="6" customWidth="1"/>
    <col min="13327" max="13327" width="0.125" style="6" customWidth="1"/>
    <col min="13328" max="13328" width="13.125" style="6" customWidth="1"/>
    <col min="13329" max="13329" width="1.75" style="6" customWidth="1"/>
    <col min="13330" max="13561" width="10.125" style="6"/>
    <col min="13562" max="13567" width="8.125" style="6" customWidth="1"/>
    <col min="13568" max="13568" width="13.125" style="6" customWidth="1"/>
    <col min="13569" max="13569" width="0.75" style="6" customWidth="1"/>
    <col min="13570" max="13570" width="13.125" style="6" customWidth="1"/>
    <col min="13571" max="13571" width="0.125" style="6" customWidth="1"/>
    <col min="13572" max="13572" width="13.125" style="6" customWidth="1"/>
    <col min="13573" max="13573" width="0.125" style="6" customWidth="1"/>
    <col min="13574" max="13574" width="13.125" style="6" customWidth="1"/>
    <col min="13575" max="13575" width="0.125" style="6" customWidth="1"/>
    <col min="13576" max="13576" width="13.125" style="6" customWidth="1"/>
    <col min="13577" max="13577" width="0.125" style="6" customWidth="1"/>
    <col min="13578" max="13578" width="13.125" style="6" customWidth="1"/>
    <col min="13579" max="13579" width="0.125" style="6" customWidth="1"/>
    <col min="13580" max="13580" width="13.125" style="6" customWidth="1"/>
    <col min="13581" max="13581" width="0.125" style="6" customWidth="1"/>
    <col min="13582" max="13582" width="13.125" style="6" customWidth="1"/>
    <col min="13583" max="13583" width="0.125" style="6" customWidth="1"/>
    <col min="13584" max="13584" width="13.125" style="6" customWidth="1"/>
    <col min="13585" max="13585" width="1.75" style="6" customWidth="1"/>
    <col min="13586" max="13817" width="10.125" style="6"/>
    <col min="13818" max="13823" width="8.125" style="6" customWidth="1"/>
    <col min="13824" max="13824" width="13.125" style="6" customWidth="1"/>
    <col min="13825" max="13825" width="0.75" style="6" customWidth="1"/>
    <col min="13826" max="13826" width="13.125" style="6" customWidth="1"/>
    <col min="13827" max="13827" width="0.125" style="6" customWidth="1"/>
    <col min="13828" max="13828" width="13.125" style="6" customWidth="1"/>
    <col min="13829" max="13829" width="0.125" style="6" customWidth="1"/>
    <col min="13830" max="13830" width="13.125" style="6" customWidth="1"/>
    <col min="13831" max="13831" width="0.125" style="6" customWidth="1"/>
    <col min="13832" max="13832" width="13.125" style="6" customWidth="1"/>
    <col min="13833" max="13833" width="0.125" style="6" customWidth="1"/>
    <col min="13834" max="13834" width="13.125" style="6" customWidth="1"/>
    <col min="13835" max="13835" width="0.125" style="6" customWidth="1"/>
    <col min="13836" max="13836" width="13.125" style="6" customWidth="1"/>
    <col min="13837" max="13837" width="0.125" style="6" customWidth="1"/>
    <col min="13838" max="13838" width="13.125" style="6" customWidth="1"/>
    <col min="13839" max="13839" width="0.125" style="6" customWidth="1"/>
    <col min="13840" max="13840" width="13.125" style="6" customWidth="1"/>
    <col min="13841" max="13841" width="1.75" style="6" customWidth="1"/>
    <col min="13842" max="14073" width="10.125" style="6"/>
    <col min="14074" max="14079" width="8.125" style="6" customWidth="1"/>
    <col min="14080" max="14080" width="13.125" style="6" customWidth="1"/>
    <col min="14081" max="14081" width="0.75" style="6" customWidth="1"/>
    <col min="14082" max="14082" width="13.125" style="6" customWidth="1"/>
    <col min="14083" max="14083" width="0.125" style="6" customWidth="1"/>
    <col min="14084" max="14084" width="13.125" style="6" customWidth="1"/>
    <col min="14085" max="14085" width="0.125" style="6" customWidth="1"/>
    <col min="14086" max="14086" width="13.125" style="6" customWidth="1"/>
    <col min="14087" max="14087" width="0.125" style="6" customWidth="1"/>
    <col min="14088" max="14088" width="13.125" style="6" customWidth="1"/>
    <col min="14089" max="14089" width="0.125" style="6" customWidth="1"/>
    <col min="14090" max="14090" width="13.125" style="6" customWidth="1"/>
    <col min="14091" max="14091" width="0.125" style="6" customWidth="1"/>
    <col min="14092" max="14092" width="13.125" style="6" customWidth="1"/>
    <col min="14093" max="14093" width="0.125" style="6" customWidth="1"/>
    <col min="14094" max="14094" width="13.125" style="6" customWidth="1"/>
    <col min="14095" max="14095" width="0.125" style="6" customWidth="1"/>
    <col min="14096" max="14096" width="13.125" style="6" customWidth="1"/>
    <col min="14097" max="14097" width="1.75" style="6" customWidth="1"/>
    <col min="14098" max="14329" width="10.125" style="6"/>
    <col min="14330" max="14335" width="8.125" style="6" customWidth="1"/>
    <col min="14336" max="14336" width="13.125" style="6" customWidth="1"/>
    <col min="14337" max="14337" width="0.75" style="6" customWidth="1"/>
    <col min="14338" max="14338" width="13.125" style="6" customWidth="1"/>
    <col min="14339" max="14339" width="0.125" style="6" customWidth="1"/>
    <col min="14340" max="14340" width="13.125" style="6" customWidth="1"/>
    <col min="14341" max="14341" width="0.125" style="6" customWidth="1"/>
    <col min="14342" max="14342" width="13.125" style="6" customWidth="1"/>
    <col min="14343" max="14343" width="0.125" style="6" customWidth="1"/>
    <col min="14344" max="14344" width="13.125" style="6" customWidth="1"/>
    <col min="14345" max="14345" width="0.125" style="6" customWidth="1"/>
    <col min="14346" max="14346" width="13.125" style="6" customWidth="1"/>
    <col min="14347" max="14347" width="0.125" style="6" customWidth="1"/>
    <col min="14348" max="14348" width="13.125" style="6" customWidth="1"/>
    <col min="14349" max="14349" width="0.125" style="6" customWidth="1"/>
    <col min="14350" max="14350" width="13.125" style="6" customWidth="1"/>
    <col min="14351" max="14351" width="0.125" style="6" customWidth="1"/>
    <col min="14352" max="14352" width="13.125" style="6" customWidth="1"/>
    <col min="14353" max="14353" width="1.75" style="6" customWidth="1"/>
    <col min="14354" max="14585" width="10.125" style="6"/>
    <col min="14586" max="14591" width="8.125" style="6" customWidth="1"/>
    <col min="14592" max="14592" width="13.125" style="6" customWidth="1"/>
    <col min="14593" max="14593" width="0.75" style="6" customWidth="1"/>
    <col min="14594" max="14594" width="13.125" style="6" customWidth="1"/>
    <col min="14595" max="14595" width="0.125" style="6" customWidth="1"/>
    <col min="14596" max="14596" width="13.125" style="6" customWidth="1"/>
    <col min="14597" max="14597" width="0.125" style="6" customWidth="1"/>
    <col min="14598" max="14598" width="13.125" style="6" customWidth="1"/>
    <col min="14599" max="14599" width="0.125" style="6" customWidth="1"/>
    <col min="14600" max="14600" width="13.125" style="6" customWidth="1"/>
    <col min="14601" max="14601" width="0.125" style="6" customWidth="1"/>
    <col min="14602" max="14602" width="13.125" style="6" customWidth="1"/>
    <col min="14603" max="14603" width="0.125" style="6" customWidth="1"/>
    <col min="14604" max="14604" width="13.125" style="6" customWidth="1"/>
    <col min="14605" max="14605" width="0.125" style="6" customWidth="1"/>
    <col min="14606" max="14606" width="13.125" style="6" customWidth="1"/>
    <col min="14607" max="14607" width="0.125" style="6" customWidth="1"/>
    <col min="14608" max="14608" width="13.125" style="6" customWidth="1"/>
    <col min="14609" max="14609" width="1.75" style="6" customWidth="1"/>
    <col min="14610" max="14841" width="10.125" style="6"/>
    <col min="14842" max="14847" width="8.125" style="6" customWidth="1"/>
    <col min="14848" max="14848" width="13.125" style="6" customWidth="1"/>
    <col min="14849" max="14849" width="0.75" style="6" customWidth="1"/>
    <col min="14850" max="14850" width="13.125" style="6" customWidth="1"/>
    <col min="14851" max="14851" width="0.125" style="6" customWidth="1"/>
    <col min="14852" max="14852" width="13.125" style="6" customWidth="1"/>
    <col min="14853" max="14853" width="0.125" style="6" customWidth="1"/>
    <col min="14854" max="14854" width="13.125" style="6" customWidth="1"/>
    <col min="14855" max="14855" width="0.125" style="6" customWidth="1"/>
    <col min="14856" max="14856" width="13.125" style="6" customWidth="1"/>
    <col min="14857" max="14857" width="0.125" style="6" customWidth="1"/>
    <col min="14858" max="14858" width="13.125" style="6" customWidth="1"/>
    <col min="14859" max="14859" width="0.125" style="6" customWidth="1"/>
    <col min="14860" max="14860" width="13.125" style="6" customWidth="1"/>
    <col min="14861" max="14861" width="0.125" style="6" customWidth="1"/>
    <col min="14862" max="14862" width="13.125" style="6" customWidth="1"/>
    <col min="14863" max="14863" width="0.125" style="6" customWidth="1"/>
    <col min="14864" max="14864" width="13.125" style="6" customWidth="1"/>
    <col min="14865" max="14865" width="1.75" style="6" customWidth="1"/>
    <col min="14866" max="15097" width="10.125" style="6"/>
    <col min="15098" max="15103" width="8.125" style="6" customWidth="1"/>
    <col min="15104" max="15104" width="13.125" style="6" customWidth="1"/>
    <col min="15105" max="15105" width="0.75" style="6" customWidth="1"/>
    <col min="15106" max="15106" width="13.125" style="6" customWidth="1"/>
    <col min="15107" max="15107" width="0.125" style="6" customWidth="1"/>
    <col min="15108" max="15108" width="13.125" style="6" customWidth="1"/>
    <col min="15109" max="15109" width="0.125" style="6" customWidth="1"/>
    <col min="15110" max="15110" width="13.125" style="6" customWidth="1"/>
    <col min="15111" max="15111" width="0.125" style="6" customWidth="1"/>
    <col min="15112" max="15112" width="13.125" style="6" customWidth="1"/>
    <col min="15113" max="15113" width="0.125" style="6" customWidth="1"/>
    <col min="15114" max="15114" width="13.125" style="6" customWidth="1"/>
    <col min="15115" max="15115" width="0.125" style="6" customWidth="1"/>
    <col min="15116" max="15116" width="13.125" style="6" customWidth="1"/>
    <col min="15117" max="15117" width="0.125" style="6" customWidth="1"/>
    <col min="15118" max="15118" width="13.125" style="6" customWidth="1"/>
    <col min="15119" max="15119" width="0.125" style="6" customWidth="1"/>
    <col min="15120" max="15120" width="13.125" style="6" customWidth="1"/>
    <col min="15121" max="15121" width="1.75" style="6" customWidth="1"/>
    <col min="15122" max="15353" width="10.125" style="6"/>
    <col min="15354" max="15359" width="8.125" style="6" customWidth="1"/>
    <col min="15360" max="15360" width="13.125" style="6" customWidth="1"/>
    <col min="15361" max="15361" width="0.75" style="6" customWidth="1"/>
    <col min="15362" max="15362" width="13.125" style="6" customWidth="1"/>
    <col min="15363" max="15363" width="0.125" style="6" customWidth="1"/>
    <col min="15364" max="15364" width="13.125" style="6" customWidth="1"/>
    <col min="15365" max="15365" width="0.125" style="6" customWidth="1"/>
    <col min="15366" max="15366" width="13.125" style="6" customWidth="1"/>
    <col min="15367" max="15367" width="0.125" style="6" customWidth="1"/>
    <col min="15368" max="15368" width="13.125" style="6" customWidth="1"/>
    <col min="15369" max="15369" width="0.125" style="6" customWidth="1"/>
    <col min="15370" max="15370" width="13.125" style="6" customWidth="1"/>
    <col min="15371" max="15371" width="0.125" style="6" customWidth="1"/>
    <col min="15372" max="15372" width="13.125" style="6" customWidth="1"/>
    <col min="15373" max="15373" width="0.125" style="6" customWidth="1"/>
    <col min="15374" max="15374" width="13.125" style="6" customWidth="1"/>
    <col min="15375" max="15375" width="0.125" style="6" customWidth="1"/>
    <col min="15376" max="15376" width="13.125" style="6" customWidth="1"/>
    <col min="15377" max="15377" width="1.75" style="6" customWidth="1"/>
    <col min="15378" max="15609" width="10.125" style="6"/>
    <col min="15610" max="15615" width="8.125" style="6" customWidth="1"/>
    <col min="15616" max="15616" width="13.125" style="6" customWidth="1"/>
    <col min="15617" max="15617" width="0.75" style="6" customWidth="1"/>
    <col min="15618" max="15618" width="13.125" style="6" customWidth="1"/>
    <col min="15619" max="15619" width="0.125" style="6" customWidth="1"/>
    <col min="15620" max="15620" width="13.125" style="6" customWidth="1"/>
    <col min="15621" max="15621" width="0.125" style="6" customWidth="1"/>
    <col min="15622" max="15622" width="13.125" style="6" customWidth="1"/>
    <col min="15623" max="15623" width="0.125" style="6" customWidth="1"/>
    <col min="15624" max="15624" width="13.125" style="6" customWidth="1"/>
    <col min="15625" max="15625" width="0.125" style="6" customWidth="1"/>
    <col min="15626" max="15626" width="13.125" style="6" customWidth="1"/>
    <col min="15627" max="15627" width="0.125" style="6" customWidth="1"/>
    <col min="15628" max="15628" width="13.125" style="6" customWidth="1"/>
    <col min="15629" max="15629" width="0.125" style="6" customWidth="1"/>
    <col min="15630" max="15630" width="13.125" style="6" customWidth="1"/>
    <col min="15631" max="15631" width="0.125" style="6" customWidth="1"/>
    <col min="15632" max="15632" width="13.125" style="6" customWidth="1"/>
    <col min="15633" max="15633" width="1.75" style="6" customWidth="1"/>
    <col min="15634" max="15865" width="10.125" style="6"/>
    <col min="15866" max="15871" width="8.125" style="6" customWidth="1"/>
    <col min="15872" max="15872" width="13.125" style="6" customWidth="1"/>
    <col min="15873" max="15873" width="0.75" style="6" customWidth="1"/>
    <col min="15874" max="15874" width="13.125" style="6" customWidth="1"/>
    <col min="15875" max="15875" width="0.125" style="6" customWidth="1"/>
    <col min="15876" max="15876" width="13.125" style="6" customWidth="1"/>
    <col min="15877" max="15877" width="0.125" style="6" customWidth="1"/>
    <col min="15878" max="15878" width="13.125" style="6" customWidth="1"/>
    <col min="15879" max="15879" width="0.125" style="6" customWidth="1"/>
    <col min="15880" max="15880" width="13.125" style="6" customWidth="1"/>
    <col min="15881" max="15881" width="0.125" style="6" customWidth="1"/>
    <col min="15882" max="15882" width="13.125" style="6" customWidth="1"/>
    <col min="15883" max="15883" width="0.125" style="6" customWidth="1"/>
    <col min="15884" max="15884" width="13.125" style="6" customWidth="1"/>
    <col min="15885" max="15885" width="0.125" style="6" customWidth="1"/>
    <col min="15886" max="15886" width="13.125" style="6" customWidth="1"/>
    <col min="15887" max="15887" width="0.125" style="6" customWidth="1"/>
    <col min="15888" max="15888" width="13.125" style="6" customWidth="1"/>
    <col min="15889" max="15889" width="1.75" style="6" customWidth="1"/>
    <col min="15890" max="16121" width="10.125" style="6"/>
    <col min="16122" max="16127" width="8.125" style="6" customWidth="1"/>
    <col min="16128" max="16128" width="13.125" style="6" customWidth="1"/>
    <col min="16129" max="16129" width="0.75" style="6" customWidth="1"/>
    <col min="16130" max="16130" width="13.125" style="6" customWidth="1"/>
    <col min="16131" max="16131" width="0.125" style="6" customWidth="1"/>
    <col min="16132" max="16132" width="13.125" style="6" customWidth="1"/>
    <col min="16133" max="16133" width="0.125" style="6" customWidth="1"/>
    <col min="16134" max="16134" width="13.125" style="6" customWidth="1"/>
    <col min="16135" max="16135" width="0.125" style="6" customWidth="1"/>
    <col min="16136" max="16136" width="13.125" style="6" customWidth="1"/>
    <col min="16137" max="16137" width="0.125" style="6" customWidth="1"/>
    <col min="16138" max="16138" width="13.125" style="6" customWidth="1"/>
    <col min="16139" max="16139" width="0.125" style="6" customWidth="1"/>
    <col min="16140" max="16140" width="13.125" style="6" customWidth="1"/>
    <col min="16141" max="16141" width="0.125" style="6" customWidth="1"/>
    <col min="16142" max="16142" width="13.125" style="6" customWidth="1"/>
    <col min="16143" max="16143" width="0.125" style="6" customWidth="1"/>
    <col min="16144" max="16144" width="13.125" style="6" customWidth="1"/>
    <col min="16145" max="16145" width="1.75" style="6" customWidth="1"/>
    <col min="16146" max="16384" width="10.125" style="6"/>
  </cols>
  <sheetData>
    <row r="1" spans="1:25" ht="26.1" customHeight="1" x14ac:dyDescent="0.45">
      <c r="A1" s="286" t="s">
        <v>108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  <c r="T1" s="287"/>
      <c r="U1" s="287"/>
      <c r="V1" s="287"/>
      <c r="W1" s="287"/>
      <c r="X1" s="287"/>
      <c r="Y1" s="287"/>
    </row>
    <row r="2" spans="1:25" ht="26.1" customHeight="1" x14ac:dyDescent="0.45">
      <c r="A2" s="288" t="str">
        <f>PL!A2</f>
        <v>บริษัท อรสิริน โฮลดิ้ง จำกัด (มหาชน) และบริษัทย่อย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</row>
    <row r="3" spans="1:25" ht="26.1" customHeight="1" x14ac:dyDescent="0.45">
      <c r="A3" s="288" t="s">
        <v>109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</row>
    <row r="4" spans="1:25" ht="26.1" customHeight="1" x14ac:dyDescent="0.45">
      <c r="A4" s="288" t="str">
        <f>PL!A4</f>
        <v>สำหรับงวด 3 เดือน  สิ้นสุดวันที่ 31 มีนาคม 2568 (ยังไม่ได้ตรวจสอบ/สอบทานแล้ว)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8"/>
      <c r="V4" s="288"/>
      <c r="W4" s="288"/>
      <c r="X4" s="288"/>
      <c r="Y4" s="288"/>
    </row>
    <row r="5" spans="1:25" ht="26.1" customHeight="1" x14ac:dyDescent="0.45">
      <c r="A5" s="142"/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</row>
    <row r="6" spans="1:25" ht="26.1" customHeight="1" x14ac:dyDescent="0.45">
      <c r="A6" s="142"/>
      <c r="B6" s="142"/>
      <c r="C6" s="142"/>
      <c r="D6" s="142"/>
      <c r="E6" s="142"/>
      <c r="F6" s="25"/>
      <c r="G6" s="166"/>
      <c r="H6" s="25"/>
      <c r="I6" s="166"/>
      <c r="J6" s="25"/>
      <c r="K6" s="166"/>
      <c r="L6" s="25"/>
      <c r="M6" s="166"/>
      <c r="N6" s="25"/>
      <c r="O6" s="166"/>
      <c r="P6" s="25"/>
      <c r="Q6" s="166"/>
      <c r="R6" s="25"/>
      <c r="S6" s="166"/>
      <c r="T6" s="25"/>
      <c r="U6" s="166"/>
      <c r="V6" s="25"/>
      <c r="W6" s="166"/>
      <c r="X6" s="25"/>
      <c r="Y6" s="167" t="s">
        <v>3</v>
      </c>
    </row>
    <row r="7" spans="1:25" ht="26.1" customHeight="1" x14ac:dyDescent="0.45">
      <c r="F7" s="25"/>
      <c r="G7" s="289" t="s">
        <v>4</v>
      </c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</row>
    <row r="8" spans="1:25" ht="26.1" customHeight="1" x14ac:dyDescent="0.45">
      <c r="F8" s="26"/>
      <c r="G8" s="295" t="s">
        <v>110</v>
      </c>
      <c r="H8" s="26"/>
      <c r="I8" s="295" t="s">
        <v>111</v>
      </c>
      <c r="J8" s="26"/>
      <c r="K8" s="295" t="s">
        <v>112</v>
      </c>
      <c r="L8" s="26"/>
      <c r="M8" s="296" t="s">
        <v>70</v>
      </c>
      <c r="N8" s="296"/>
      <c r="O8" s="296"/>
      <c r="P8" s="26"/>
      <c r="Q8" s="293" t="s">
        <v>113</v>
      </c>
      <c r="R8" s="26"/>
      <c r="S8" s="293" t="s">
        <v>114</v>
      </c>
      <c r="T8" s="26"/>
      <c r="U8" s="280" t="s">
        <v>115</v>
      </c>
      <c r="V8" s="26"/>
      <c r="W8" s="280" t="s">
        <v>116</v>
      </c>
      <c r="X8" s="26"/>
      <c r="Y8" s="283" t="s">
        <v>117</v>
      </c>
    </row>
    <row r="9" spans="1:25" ht="26.1" customHeight="1" x14ac:dyDescent="0.45">
      <c r="F9" s="26"/>
      <c r="G9" s="293"/>
      <c r="H9" s="26"/>
      <c r="I9" s="293"/>
      <c r="J9" s="26"/>
      <c r="K9" s="293"/>
      <c r="L9" s="26"/>
      <c r="M9" s="168" t="s">
        <v>118</v>
      </c>
      <c r="N9" s="26"/>
      <c r="O9" s="290" t="s">
        <v>73</v>
      </c>
      <c r="P9" s="26"/>
      <c r="Q9" s="293"/>
      <c r="R9" s="26"/>
      <c r="S9" s="293"/>
      <c r="T9" s="26"/>
      <c r="U9" s="281"/>
      <c r="V9" s="26"/>
      <c r="W9" s="281"/>
      <c r="X9" s="26"/>
      <c r="Y9" s="284"/>
    </row>
    <row r="10" spans="1:25" ht="26.1" customHeight="1" x14ac:dyDescent="0.45">
      <c r="E10" s="12"/>
      <c r="F10" s="25"/>
      <c r="G10" s="293"/>
      <c r="H10" s="25"/>
      <c r="I10" s="293"/>
      <c r="J10" s="25"/>
      <c r="K10" s="293"/>
      <c r="L10" s="25"/>
      <c r="M10" s="169" t="s">
        <v>119</v>
      </c>
      <c r="N10" s="25"/>
      <c r="O10" s="291"/>
      <c r="P10" s="25"/>
      <c r="Q10" s="293"/>
      <c r="R10" s="25"/>
      <c r="S10" s="293"/>
      <c r="T10" s="25"/>
      <c r="U10" s="281"/>
      <c r="V10" s="25"/>
      <c r="W10" s="281"/>
      <c r="X10" s="25"/>
      <c r="Y10" s="284"/>
    </row>
    <row r="11" spans="1:25" ht="26.1" customHeight="1" x14ac:dyDescent="0.45">
      <c r="A11" s="7"/>
      <c r="E11" s="141" t="s">
        <v>7</v>
      </c>
      <c r="F11" s="25"/>
      <c r="G11" s="294"/>
      <c r="H11" s="25"/>
      <c r="I11" s="294"/>
      <c r="J11" s="25"/>
      <c r="K11" s="294"/>
      <c r="L11" s="25"/>
      <c r="M11" s="170" t="s">
        <v>120</v>
      </c>
      <c r="N11" s="25"/>
      <c r="O11" s="292"/>
      <c r="P11" s="25"/>
      <c r="Q11" s="294"/>
      <c r="R11" s="25"/>
      <c r="S11" s="294"/>
      <c r="T11" s="25"/>
      <c r="U11" s="282"/>
      <c r="V11" s="25"/>
      <c r="W11" s="282"/>
      <c r="X11" s="25"/>
      <c r="Y11" s="285"/>
    </row>
    <row r="12" spans="1:25" ht="26.1" customHeight="1" x14ac:dyDescent="0.45">
      <c r="A12" s="43" t="s">
        <v>121</v>
      </c>
      <c r="B12" s="26"/>
      <c r="C12" s="26"/>
      <c r="F12" s="43"/>
      <c r="G12" s="257">
        <v>1500000000</v>
      </c>
      <c r="H12" s="43"/>
      <c r="I12" s="257">
        <v>189196883</v>
      </c>
      <c r="J12" s="43"/>
      <c r="K12" s="257">
        <v>791100397</v>
      </c>
      <c r="L12" s="43"/>
      <c r="M12" s="257">
        <v>64285680</v>
      </c>
      <c r="N12" s="43"/>
      <c r="O12" s="257">
        <v>-3803786</v>
      </c>
      <c r="P12" s="43"/>
      <c r="Q12" s="257">
        <v>5174171</v>
      </c>
      <c r="R12" s="43"/>
      <c r="S12" s="257">
        <v>-155869036</v>
      </c>
      <c r="T12" s="43"/>
      <c r="U12" s="257">
        <f>SUM(G12,I12,K12,M12,O12,Q12,S12)</f>
        <v>2390084309</v>
      </c>
      <c r="V12" s="43"/>
      <c r="W12" s="257">
        <v>3189986</v>
      </c>
      <c r="X12" s="43"/>
      <c r="Y12" s="257">
        <f>SUM(U12,W12)</f>
        <v>2393274295</v>
      </c>
    </row>
    <row r="13" spans="1:25" ht="26.1" customHeight="1" x14ac:dyDescent="0.45">
      <c r="A13" s="256" t="s">
        <v>122</v>
      </c>
      <c r="E13" s="1"/>
      <c r="F13" s="236"/>
      <c r="G13" s="22">
        <v>0</v>
      </c>
      <c r="H13" s="236"/>
      <c r="I13" s="22">
        <v>0</v>
      </c>
      <c r="J13" s="236"/>
      <c r="K13" s="22">
        <v>0</v>
      </c>
      <c r="L13" s="236"/>
      <c r="M13" s="22">
        <f>-O13</f>
        <v>0</v>
      </c>
      <c r="N13" s="236"/>
      <c r="O13" s="22">
        <v>0</v>
      </c>
      <c r="P13" s="236"/>
      <c r="Q13" s="22">
        <v>0</v>
      </c>
      <c r="R13" s="236"/>
      <c r="S13" s="22">
        <v>0</v>
      </c>
      <c r="T13" s="236"/>
      <c r="U13" s="257">
        <f t="shared" ref="U13:U17" si="0">SUM(G13,I13,K13,M13,O13,Q13,S13)</f>
        <v>0</v>
      </c>
      <c r="V13" s="236"/>
      <c r="W13" s="22">
        <v>50</v>
      </c>
      <c r="X13" s="236"/>
      <c r="Y13" s="258">
        <f>SUM(U13:W13)</f>
        <v>50</v>
      </c>
    </row>
    <row r="14" spans="1:25" ht="26.1" customHeight="1" x14ac:dyDescent="0.45">
      <c r="A14" s="256" t="s">
        <v>123</v>
      </c>
      <c r="E14" s="1"/>
      <c r="F14" s="236"/>
      <c r="G14" s="22">
        <v>0</v>
      </c>
      <c r="H14" s="236"/>
      <c r="I14" s="22">
        <v>0</v>
      </c>
      <c r="J14" s="236"/>
      <c r="K14" s="22">
        <v>0</v>
      </c>
      <c r="L14" s="236"/>
      <c r="M14" s="22">
        <f>-O14</f>
        <v>0</v>
      </c>
      <c r="N14" s="236"/>
      <c r="O14" s="22">
        <v>0</v>
      </c>
      <c r="P14" s="236"/>
      <c r="Q14" s="22">
        <v>0</v>
      </c>
      <c r="R14" s="236"/>
      <c r="S14" s="22">
        <v>0</v>
      </c>
      <c r="T14" s="236"/>
      <c r="U14" s="257">
        <f t="shared" ref="U14" si="1">SUM(G14,I14,K14,M14,O14,Q14,S14)</f>
        <v>0</v>
      </c>
      <c r="V14" s="236"/>
      <c r="W14" s="22">
        <v>0</v>
      </c>
      <c r="X14" s="236"/>
      <c r="Y14" s="258">
        <f>SUM(U14:W14)</f>
        <v>0</v>
      </c>
    </row>
    <row r="15" spans="1:25" ht="26.1" customHeight="1" x14ac:dyDescent="0.45">
      <c r="A15" s="256" t="s">
        <v>124</v>
      </c>
      <c r="E15" s="1"/>
      <c r="F15" s="236"/>
      <c r="G15" s="22">
        <v>0</v>
      </c>
      <c r="H15" s="236"/>
      <c r="I15" s="22">
        <v>0</v>
      </c>
      <c r="J15" s="236"/>
      <c r="K15" s="22">
        <v>0</v>
      </c>
      <c r="L15" s="236"/>
      <c r="M15" s="22">
        <v>0</v>
      </c>
      <c r="N15" s="236"/>
      <c r="O15" s="22">
        <v>0</v>
      </c>
      <c r="P15" s="236"/>
      <c r="Q15" s="22">
        <v>0</v>
      </c>
      <c r="R15" s="236"/>
      <c r="S15" s="22">
        <v>0</v>
      </c>
      <c r="T15" s="236"/>
      <c r="U15" s="257">
        <f t="shared" si="0"/>
        <v>0</v>
      </c>
      <c r="V15" s="236"/>
      <c r="W15" s="22">
        <v>0</v>
      </c>
      <c r="X15" s="236"/>
      <c r="Y15" s="258">
        <f t="shared" ref="Y15:Y16" si="2">SUM(U15:W15)</f>
        <v>0</v>
      </c>
    </row>
    <row r="16" spans="1:25" ht="26.1" customHeight="1" x14ac:dyDescent="0.45">
      <c r="A16" s="256" t="s">
        <v>125</v>
      </c>
      <c r="F16" s="236"/>
      <c r="G16" s="22">
        <v>0</v>
      </c>
      <c r="H16" s="236"/>
      <c r="I16" s="22">
        <v>0</v>
      </c>
      <c r="J16" s="236"/>
      <c r="K16" s="22">
        <v>0</v>
      </c>
      <c r="L16" s="236"/>
      <c r="M16" s="22">
        <v>0</v>
      </c>
      <c r="N16" s="236"/>
      <c r="O16" s="22">
        <v>0</v>
      </c>
      <c r="P16" s="236"/>
      <c r="Q16" s="22">
        <v>0</v>
      </c>
      <c r="R16" s="236"/>
      <c r="S16" s="22">
        <v>0</v>
      </c>
      <c r="T16" s="236"/>
      <c r="U16" s="257">
        <f t="shared" si="0"/>
        <v>0</v>
      </c>
      <c r="V16" s="236"/>
      <c r="W16" s="22">
        <v>0</v>
      </c>
      <c r="X16" s="236"/>
      <c r="Y16" s="258">
        <f t="shared" si="2"/>
        <v>0</v>
      </c>
    </row>
    <row r="17" spans="1:26" ht="26.1" customHeight="1" x14ac:dyDescent="0.45">
      <c r="A17" s="13" t="s">
        <v>95</v>
      </c>
      <c r="F17" s="236"/>
      <c r="G17" s="259">
        <v>0</v>
      </c>
      <c r="H17" s="236"/>
      <c r="I17" s="259">
        <v>0</v>
      </c>
      <c r="J17" s="236"/>
      <c r="K17" s="259">
        <v>0</v>
      </c>
      <c r="L17" s="236"/>
      <c r="M17" s="259">
        <v>0</v>
      </c>
      <c r="N17" s="236"/>
      <c r="O17" s="259">
        <f>+PL!F38</f>
        <v>10416378</v>
      </c>
      <c r="P17" s="236"/>
      <c r="Q17" s="259">
        <v>0</v>
      </c>
      <c r="R17" s="236"/>
      <c r="S17" s="259">
        <v>0</v>
      </c>
      <c r="T17" s="236"/>
      <c r="U17" s="265">
        <f t="shared" si="0"/>
        <v>10416378</v>
      </c>
      <c r="V17" s="236"/>
      <c r="W17" s="259">
        <f>+PL!F39</f>
        <v>961</v>
      </c>
      <c r="X17" s="236"/>
      <c r="Y17" s="260">
        <f>SUM(U17:W17)</f>
        <v>10417339</v>
      </c>
    </row>
    <row r="18" spans="1:26" s="29" customFormat="1" ht="8.25" customHeight="1" x14ac:dyDescent="0.45">
      <c r="A18" s="236"/>
      <c r="B18" s="26"/>
      <c r="C18" s="26"/>
      <c r="D18" s="26"/>
      <c r="E18" s="236"/>
      <c r="F18" s="236"/>
      <c r="G18" s="236"/>
      <c r="H18" s="236"/>
      <c r="I18" s="257"/>
      <c r="J18" s="236"/>
      <c r="K18" s="257"/>
      <c r="L18" s="236"/>
      <c r="M18" s="257"/>
      <c r="N18" s="236"/>
      <c r="O18" s="257"/>
      <c r="P18" s="236"/>
      <c r="Q18" s="257"/>
      <c r="R18" s="236"/>
      <c r="S18" s="257"/>
      <c r="T18" s="236"/>
      <c r="U18" s="257"/>
      <c r="V18" s="236"/>
      <c r="W18" s="257"/>
      <c r="X18" s="236"/>
      <c r="Y18" s="257"/>
      <c r="Z18" s="28"/>
    </row>
    <row r="19" spans="1:26" ht="26.1" customHeight="1" thickBot="1" x14ac:dyDescent="0.5">
      <c r="A19" s="43" t="s">
        <v>126</v>
      </c>
      <c r="F19" s="236"/>
      <c r="G19" s="261">
        <f>SUM(G12:G17)</f>
        <v>1500000000</v>
      </c>
      <c r="H19" s="236"/>
      <c r="I19" s="261">
        <f>SUM(I12:I17)</f>
        <v>189196883</v>
      </c>
      <c r="J19" s="236"/>
      <c r="K19" s="261">
        <f>SUM(K12:K17)</f>
        <v>791100397</v>
      </c>
      <c r="L19" s="236"/>
      <c r="M19" s="261">
        <f>SUM(M12:M17)</f>
        <v>64285680</v>
      </c>
      <c r="N19" s="236"/>
      <c r="O19" s="261">
        <f>SUM(O12:O17)</f>
        <v>6612592</v>
      </c>
      <c r="P19" s="236"/>
      <c r="Q19" s="261">
        <f>SUM(Q12:Q17)</f>
        <v>5174171</v>
      </c>
      <c r="R19" s="236"/>
      <c r="S19" s="261">
        <f>SUM(S12:S17)</f>
        <v>-155869036</v>
      </c>
      <c r="T19" s="236"/>
      <c r="U19" s="261">
        <f>SUM(U12:U17)</f>
        <v>2400500687</v>
      </c>
      <c r="V19" s="236"/>
      <c r="W19" s="261">
        <f>SUM(W12:W17)</f>
        <v>3190997</v>
      </c>
      <c r="X19" s="236"/>
      <c r="Y19" s="261">
        <f>SUM(Y12:Y17)</f>
        <v>2403691684</v>
      </c>
    </row>
    <row r="20" spans="1:26" s="29" customFormat="1" ht="12" customHeight="1" thickTop="1" x14ac:dyDescent="0.45">
      <c r="A20" s="236"/>
      <c r="B20" s="26"/>
      <c r="C20" s="26"/>
      <c r="D20" s="26"/>
      <c r="E20" s="236"/>
      <c r="F20" s="236"/>
      <c r="G20" s="236"/>
      <c r="H20" s="236"/>
      <c r="I20" s="262"/>
      <c r="J20" s="236"/>
      <c r="K20" s="262"/>
      <c r="L20" s="236"/>
      <c r="M20" s="262"/>
      <c r="N20" s="236"/>
      <c r="O20" s="262"/>
      <c r="P20" s="236"/>
      <c r="Q20" s="262"/>
      <c r="R20" s="236"/>
      <c r="S20" s="262"/>
      <c r="T20" s="236"/>
      <c r="U20" s="262"/>
      <c r="V20" s="236"/>
      <c r="W20" s="262"/>
      <c r="X20" s="236"/>
      <c r="Y20" s="262"/>
      <c r="Z20" s="30"/>
    </row>
    <row r="21" spans="1:26" ht="26.1" customHeight="1" x14ac:dyDescent="0.45">
      <c r="A21" s="43" t="s">
        <v>127</v>
      </c>
      <c r="F21" s="236"/>
      <c r="G21" s="257">
        <v>1500000000</v>
      </c>
      <c r="H21" s="236"/>
      <c r="I21" s="257">
        <v>189196883</v>
      </c>
      <c r="J21" s="236"/>
      <c r="K21" s="257">
        <v>791100397</v>
      </c>
      <c r="L21" s="236"/>
      <c r="M21" s="257">
        <v>65058780</v>
      </c>
      <c r="N21" s="236"/>
      <c r="O21" s="257">
        <v>58188521</v>
      </c>
      <c r="P21" s="236"/>
      <c r="Q21" s="257">
        <v>5174171</v>
      </c>
      <c r="R21" s="236"/>
      <c r="S21" s="257">
        <v>-155869036</v>
      </c>
      <c r="T21" s="236"/>
      <c r="U21" s="257">
        <f t="shared" ref="U21:U26" si="3">SUM(G21,I21,K21,M21,O21,Q21,S21)</f>
        <v>2452849716</v>
      </c>
      <c r="V21" s="236"/>
      <c r="W21" s="257">
        <v>3192853</v>
      </c>
      <c r="X21" s="236"/>
      <c r="Y21" s="257">
        <f>SUM(U21,W21)</f>
        <v>2456042569</v>
      </c>
    </row>
    <row r="22" spans="1:26" ht="26.1" customHeight="1" x14ac:dyDescent="0.45">
      <c r="A22" s="256" t="s">
        <v>122</v>
      </c>
      <c r="F22" s="236"/>
      <c r="G22" s="22">
        <v>0</v>
      </c>
      <c r="H22" s="236"/>
      <c r="I22" s="22">
        <v>0</v>
      </c>
      <c r="J22" s="236"/>
      <c r="K22" s="22">
        <v>0</v>
      </c>
      <c r="L22" s="236"/>
      <c r="M22" s="22">
        <v>0</v>
      </c>
      <c r="N22" s="236"/>
      <c r="O22" s="22">
        <v>0</v>
      </c>
      <c r="P22" s="236"/>
      <c r="Q22" s="22">
        <v>0</v>
      </c>
      <c r="R22" s="236"/>
      <c r="S22" s="22">
        <v>0</v>
      </c>
      <c r="T22" s="236"/>
      <c r="U22" s="22">
        <v>0</v>
      </c>
      <c r="V22" s="236"/>
      <c r="W22" s="257">
        <v>150</v>
      </c>
      <c r="X22" s="236"/>
      <c r="Y22" s="257">
        <f>SUM(U22,W22)</f>
        <v>150</v>
      </c>
    </row>
    <row r="23" spans="1:26" ht="26.1" customHeight="1" x14ac:dyDescent="0.45">
      <c r="A23" s="256" t="s">
        <v>123</v>
      </c>
      <c r="E23" s="1"/>
      <c r="F23" s="236"/>
      <c r="G23" s="22">
        <v>0</v>
      </c>
      <c r="H23" s="236"/>
      <c r="I23" s="22">
        <v>0</v>
      </c>
      <c r="J23" s="236"/>
      <c r="K23" s="22">
        <v>0</v>
      </c>
      <c r="L23" s="236"/>
      <c r="M23" s="22">
        <f>-O23</f>
        <v>0</v>
      </c>
      <c r="N23" s="236"/>
      <c r="O23" s="22">
        <v>0</v>
      </c>
      <c r="P23" s="236"/>
      <c r="Q23" s="22">
        <v>0</v>
      </c>
      <c r="R23" s="236"/>
      <c r="S23" s="22">
        <v>0</v>
      </c>
      <c r="T23" s="236"/>
      <c r="U23" s="257">
        <f t="shared" si="3"/>
        <v>0</v>
      </c>
      <c r="V23" s="236"/>
      <c r="W23" s="22">
        <v>0</v>
      </c>
      <c r="X23" s="236"/>
      <c r="Y23" s="258">
        <f>SUM(U23:W23)</f>
        <v>0</v>
      </c>
    </row>
    <row r="24" spans="1:26" ht="26.1" customHeight="1" x14ac:dyDescent="0.45">
      <c r="A24" s="256" t="s">
        <v>124</v>
      </c>
      <c r="E24" s="1"/>
      <c r="F24" s="236"/>
      <c r="G24" s="22">
        <v>0</v>
      </c>
      <c r="H24" s="236"/>
      <c r="I24" s="22">
        <v>0</v>
      </c>
      <c r="J24" s="236"/>
      <c r="K24" s="22">
        <v>0</v>
      </c>
      <c r="L24" s="236"/>
      <c r="M24" s="22">
        <v>0</v>
      </c>
      <c r="N24" s="236"/>
      <c r="O24" s="22">
        <v>0</v>
      </c>
      <c r="P24" s="236"/>
      <c r="Q24" s="22">
        <v>0</v>
      </c>
      <c r="R24" s="236"/>
      <c r="S24" s="22">
        <v>0</v>
      </c>
      <c r="T24" s="236"/>
      <c r="U24" s="257">
        <f t="shared" si="3"/>
        <v>0</v>
      </c>
      <c r="V24" s="236"/>
      <c r="W24" s="22">
        <v>0</v>
      </c>
      <c r="X24" s="236"/>
      <c r="Y24" s="258">
        <f t="shared" ref="Y24:Y26" si="4">SUM(U24:W24)</f>
        <v>0</v>
      </c>
    </row>
    <row r="25" spans="1:26" ht="26.1" customHeight="1" x14ac:dyDescent="0.45">
      <c r="A25" s="256" t="s">
        <v>125</v>
      </c>
      <c r="F25" s="236"/>
      <c r="G25" s="22">
        <v>0</v>
      </c>
      <c r="H25" s="236"/>
      <c r="I25" s="22">
        <v>0</v>
      </c>
      <c r="J25" s="236"/>
      <c r="K25" s="22">
        <v>0</v>
      </c>
      <c r="L25" s="236"/>
      <c r="M25" s="22">
        <v>0</v>
      </c>
      <c r="N25" s="236"/>
      <c r="O25" s="22">
        <v>0</v>
      </c>
      <c r="P25" s="236"/>
      <c r="Q25" s="22">
        <v>0</v>
      </c>
      <c r="R25" s="236"/>
      <c r="S25" s="22">
        <v>0</v>
      </c>
      <c r="T25" s="236"/>
      <c r="U25" s="257">
        <f t="shared" si="3"/>
        <v>0</v>
      </c>
      <c r="V25" s="236"/>
      <c r="W25" s="22">
        <v>0</v>
      </c>
      <c r="X25" s="236"/>
      <c r="Y25" s="258">
        <f t="shared" si="4"/>
        <v>0</v>
      </c>
    </row>
    <row r="26" spans="1:26" ht="26.1" customHeight="1" x14ac:dyDescent="0.45">
      <c r="A26" s="13" t="s">
        <v>95</v>
      </c>
      <c r="F26" s="236"/>
      <c r="G26" s="259">
        <v>0</v>
      </c>
      <c r="H26" s="236"/>
      <c r="I26" s="259">
        <v>0</v>
      </c>
      <c r="J26" s="236"/>
      <c r="K26" s="259">
        <v>0</v>
      </c>
      <c r="L26" s="236"/>
      <c r="M26" s="259">
        <v>0</v>
      </c>
      <c r="N26" s="236"/>
      <c r="O26" s="259">
        <f>+PL!D38</f>
        <v>38587150</v>
      </c>
      <c r="P26" s="236"/>
      <c r="Q26" s="259">
        <v>0</v>
      </c>
      <c r="R26" s="236"/>
      <c r="S26" s="259">
        <v>0</v>
      </c>
      <c r="T26" s="236"/>
      <c r="U26" s="265">
        <f t="shared" si="3"/>
        <v>38587150</v>
      </c>
      <c r="V26" s="236"/>
      <c r="W26" s="259">
        <f>+PL!D39</f>
        <v>53579</v>
      </c>
      <c r="X26" s="236"/>
      <c r="Y26" s="260">
        <f t="shared" si="4"/>
        <v>38640729</v>
      </c>
    </row>
    <row r="27" spans="1:26" s="29" customFormat="1" ht="8.25" customHeight="1" x14ac:dyDescent="0.45">
      <c r="A27" s="236"/>
      <c r="B27" s="26"/>
      <c r="C27" s="26"/>
      <c r="D27" s="26"/>
      <c r="E27" s="236"/>
      <c r="F27" s="236"/>
      <c r="G27" s="236"/>
      <c r="H27" s="236"/>
      <c r="I27" s="257"/>
      <c r="J27" s="236"/>
      <c r="K27" s="257"/>
      <c r="L27" s="236"/>
      <c r="M27" s="257"/>
      <c r="N27" s="236"/>
      <c r="O27" s="257"/>
      <c r="P27" s="236"/>
      <c r="Q27" s="257"/>
      <c r="R27" s="236"/>
      <c r="S27" s="257"/>
      <c r="T27" s="236"/>
      <c r="U27" s="257"/>
      <c r="V27" s="236"/>
      <c r="W27" s="257"/>
      <c r="X27" s="236"/>
      <c r="Y27" s="257"/>
      <c r="Z27" s="28"/>
    </row>
    <row r="28" spans="1:26" ht="26.1" customHeight="1" thickBot="1" x14ac:dyDescent="0.5">
      <c r="A28" s="43" t="s">
        <v>128</v>
      </c>
      <c r="F28" s="236"/>
      <c r="G28" s="261">
        <f>SUM(G21:G26)</f>
        <v>1500000000</v>
      </c>
      <c r="H28" s="236"/>
      <c r="I28" s="261">
        <f>SUM(I21:I26)</f>
        <v>189196883</v>
      </c>
      <c r="J28" s="236"/>
      <c r="K28" s="261">
        <f>SUM(K21:K26)</f>
        <v>791100397</v>
      </c>
      <c r="L28" s="236"/>
      <c r="M28" s="261">
        <f>SUM(M21:M26)</f>
        <v>65058780</v>
      </c>
      <c r="N28" s="236"/>
      <c r="O28" s="261">
        <f>SUM(O21:O26)</f>
        <v>96775671</v>
      </c>
      <c r="P28" s="236"/>
      <c r="Q28" s="261">
        <f>SUM(Q21:Q26)</f>
        <v>5174171</v>
      </c>
      <c r="R28" s="236"/>
      <c r="S28" s="261">
        <f>SUM(S21:S26)</f>
        <v>-155869036</v>
      </c>
      <c r="T28" s="236"/>
      <c r="U28" s="261">
        <f>SUM(U21:U26)</f>
        <v>2491436866</v>
      </c>
      <c r="V28" s="236"/>
      <c r="W28" s="261">
        <f>SUM(W21:W26)</f>
        <v>3246582</v>
      </c>
      <c r="X28" s="236"/>
      <c r="Y28" s="261">
        <f>SUM(Y21:Y26)</f>
        <v>2494683448</v>
      </c>
    </row>
    <row r="29" spans="1:26" s="29" customFormat="1" ht="13.15" customHeight="1" thickTop="1" x14ac:dyDescent="0.2">
      <c r="A29" s="26"/>
      <c r="B29" s="26"/>
      <c r="C29" s="26"/>
      <c r="D29" s="26"/>
      <c r="E29" s="26"/>
      <c r="F29" s="26"/>
      <c r="G29" s="26"/>
      <c r="H29" s="26"/>
      <c r="I29" s="27"/>
      <c r="J29" s="26"/>
      <c r="K29" s="27"/>
      <c r="L29" s="26"/>
      <c r="M29" s="27"/>
      <c r="N29" s="26"/>
      <c r="O29" s="27"/>
      <c r="P29" s="26"/>
      <c r="Q29" s="27"/>
      <c r="R29" s="26"/>
      <c r="S29" s="27"/>
      <c r="T29" s="26"/>
      <c r="U29" s="27"/>
      <c r="V29" s="26"/>
      <c r="W29" s="27"/>
      <c r="X29" s="26"/>
      <c r="Y29" s="27"/>
      <c r="Z29" s="28"/>
    </row>
    <row r="30" spans="1:26" ht="26.1" customHeight="1" x14ac:dyDescent="0.45">
      <c r="A30" s="2" t="s">
        <v>34</v>
      </c>
      <c r="F30" s="26"/>
      <c r="G30" s="15"/>
      <c r="H30" s="26"/>
      <c r="I30" s="15"/>
      <c r="J30" s="26"/>
      <c r="K30" s="15"/>
      <c r="L30" s="26"/>
      <c r="M30" s="17"/>
      <c r="N30" s="26"/>
      <c r="O30" s="15"/>
      <c r="P30" s="26"/>
      <c r="Q30" s="15"/>
      <c r="R30" s="26"/>
      <c r="S30" s="15"/>
      <c r="T30" s="26"/>
      <c r="U30" s="15"/>
      <c r="V30" s="26"/>
      <c r="W30" s="17"/>
      <c r="X30" s="26"/>
      <c r="Y30" s="16"/>
    </row>
    <row r="31" spans="1:26" ht="24" customHeight="1" x14ac:dyDescent="0.45">
      <c r="A31" s="2"/>
      <c r="F31" s="26"/>
      <c r="G31" s="15"/>
      <c r="H31" s="26"/>
      <c r="I31" s="15"/>
      <c r="J31" s="26"/>
      <c r="K31" s="15"/>
      <c r="L31" s="26"/>
      <c r="M31" s="17"/>
      <c r="N31" s="26"/>
      <c r="O31" s="15"/>
      <c r="P31" s="26"/>
      <c r="Q31" s="15"/>
      <c r="R31" s="26"/>
      <c r="S31" s="15"/>
      <c r="T31" s="26"/>
      <c r="U31" s="15"/>
      <c r="V31" s="26"/>
      <c r="W31" s="17"/>
      <c r="X31" s="26"/>
      <c r="Y31" s="16"/>
    </row>
    <row r="32" spans="1:26" ht="24" customHeight="1" x14ac:dyDescent="0.45">
      <c r="F32" s="26"/>
      <c r="G32" s="18"/>
      <c r="H32" s="26"/>
      <c r="I32" s="18"/>
      <c r="J32" s="26"/>
      <c r="K32" s="18"/>
      <c r="L32" s="26"/>
      <c r="N32" s="26"/>
      <c r="O32" s="18"/>
      <c r="P32" s="26"/>
      <c r="Q32" s="18"/>
      <c r="R32" s="26"/>
      <c r="S32" s="18"/>
      <c r="T32" s="26"/>
      <c r="U32" s="18"/>
      <c r="V32" s="26"/>
      <c r="W32" s="18"/>
      <c r="X32" s="26"/>
      <c r="Y32" s="18"/>
    </row>
    <row r="33" spans="2:25" s="24" customFormat="1" ht="26.1" customHeight="1" x14ac:dyDescent="0.45">
      <c r="C33" s="31"/>
      <c r="D33" s="31"/>
      <c r="E33" s="31"/>
      <c r="F33" s="26"/>
      <c r="G33" s="31"/>
      <c r="I33" s="56"/>
      <c r="K33" s="56" t="s">
        <v>129</v>
      </c>
      <c r="L33" s="51"/>
      <c r="M33" s="51"/>
      <c r="N33" s="51"/>
      <c r="O33" s="51"/>
      <c r="P33" s="51"/>
      <c r="Q33" s="51"/>
      <c r="R33" s="51"/>
      <c r="S33" s="51"/>
      <c r="T33" s="51"/>
      <c r="V33" s="26"/>
      <c r="X33" s="26"/>
    </row>
    <row r="34" spans="2:25" s="24" customFormat="1" ht="26.1" customHeight="1" x14ac:dyDescent="0.45">
      <c r="B34" s="31"/>
      <c r="C34" s="31"/>
      <c r="D34" s="31"/>
      <c r="E34" s="31"/>
      <c r="F34" s="26"/>
      <c r="G34" s="31"/>
      <c r="I34" s="56"/>
      <c r="K34" s="56" t="s">
        <v>130</v>
      </c>
      <c r="L34" s="51"/>
      <c r="M34" s="51"/>
      <c r="N34" s="51"/>
      <c r="O34" s="51"/>
      <c r="P34" s="51"/>
      <c r="Q34" s="51"/>
      <c r="R34" s="51"/>
      <c r="S34" s="51"/>
      <c r="T34" s="51"/>
      <c r="V34" s="26"/>
      <c r="X34" s="26"/>
    </row>
    <row r="35" spans="2:25" ht="24" customHeight="1" x14ac:dyDescent="0.45">
      <c r="F35" s="32"/>
      <c r="H35" s="32"/>
      <c r="J35" s="32"/>
      <c r="L35" s="32"/>
      <c r="M35" s="19"/>
      <c r="N35" s="32"/>
      <c r="O35" s="11"/>
      <c r="P35" s="32"/>
      <c r="Q35" s="11"/>
      <c r="R35" s="32"/>
      <c r="S35" s="11"/>
      <c r="T35" s="32"/>
      <c r="U35" s="11"/>
      <c r="V35" s="32"/>
      <c r="X35" s="32"/>
    </row>
    <row r="36" spans="2:25" ht="24" customHeight="1" x14ac:dyDescent="0.45">
      <c r="F36" s="26"/>
      <c r="H36" s="26"/>
      <c r="J36" s="26"/>
      <c r="L36" s="26"/>
      <c r="N36" s="26"/>
      <c r="P36" s="26"/>
      <c r="R36" s="26"/>
      <c r="T36" s="26"/>
      <c r="V36" s="26"/>
      <c r="X36" s="26"/>
    </row>
    <row r="37" spans="2:25" ht="24.75" customHeight="1" x14ac:dyDescent="0.45">
      <c r="F37" s="26"/>
      <c r="H37" s="26"/>
      <c r="J37" s="26"/>
      <c r="L37" s="26"/>
      <c r="N37" s="26"/>
      <c r="P37" s="26"/>
      <c r="R37" s="26"/>
      <c r="T37" s="26"/>
      <c r="V37" s="26"/>
      <c r="X37" s="26"/>
    </row>
    <row r="38" spans="2:25" ht="21" x14ac:dyDescent="0.45">
      <c r="D38" s="12"/>
      <c r="F38" s="26"/>
      <c r="G38" s="20"/>
      <c r="H38" s="26"/>
      <c r="I38" s="20"/>
      <c r="J38" s="26"/>
      <c r="K38" s="20"/>
      <c r="L38" s="26"/>
      <c r="M38" s="20"/>
      <c r="N38" s="26"/>
      <c r="O38" s="20"/>
      <c r="P38" s="26"/>
      <c r="Q38" s="20"/>
      <c r="R38" s="26"/>
      <c r="S38" s="20"/>
      <c r="T38" s="26"/>
      <c r="U38" s="20"/>
      <c r="V38" s="26"/>
      <c r="W38" s="20"/>
      <c r="X38" s="26"/>
      <c r="Y38" s="21"/>
    </row>
    <row r="39" spans="2:25" ht="21" x14ac:dyDescent="0.45">
      <c r="D39" s="12"/>
      <c r="G39" s="21"/>
      <c r="I39" s="21"/>
      <c r="K39" s="21"/>
      <c r="M39" s="21"/>
      <c r="O39" s="21"/>
      <c r="Q39" s="21"/>
      <c r="S39" s="21"/>
      <c r="U39" s="21"/>
      <c r="W39" s="21"/>
      <c r="Y39" s="21"/>
    </row>
    <row r="40" spans="2:25" ht="24.75" customHeight="1" x14ac:dyDescent="0.45">
      <c r="F40" s="33"/>
      <c r="H40" s="33"/>
      <c r="J40" s="33"/>
      <c r="L40" s="33"/>
      <c r="N40" s="33"/>
      <c r="P40" s="33"/>
      <c r="R40" s="33"/>
      <c r="T40" s="33"/>
      <c r="V40" s="33"/>
      <c r="X40" s="33"/>
    </row>
    <row r="41" spans="2:25" ht="24.75" customHeight="1" x14ac:dyDescent="0.45">
      <c r="F41" s="31"/>
      <c r="H41" s="31"/>
      <c r="J41" s="31"/>
      <c r="L41" s="31"/>
      <c r="N41" s="31"/>
      <c r="P41" s="31"/>
      <c r="R41" s="31"/>
      <c r="T41" s="31"/>
      <c r="V41" s="31"/>
      <c r="X41" s="31"/>
    </row>
    <row r="42" spans="2:25" ht="24.75" customHeight="1" x14ac:dyDescent="0.45">
      <c r="F42" s="31"/>
      <c r="H42" s="31"/>
      <c r="J42" s="31"/>
      <c r="L42" s="31"/>
      <c r="N42" s="31"/>
      <c r="P42" s="31"/>
      <c r="R42" s="31"/>
      <c r="T42" s="31"/>
      <c r="V42" s="31"/>
      <c r="X42" s="31"/>
    </row>
  </sheetData>
  <mergeCells count="15">
    <mergeCell ref="U8:U11"/>
    <mergeCell ref="W8:W11"/>
    <mergeCell ref="Y8:Y11"/>
    <mergeCell ref="A1:Y1"/>
    <mergeCell ref="A2:Y2"/>
    <mergeCell ref="A3:Y3"/>
    <mergeCell ref="A4:Y4"/>
    <mergeCell ref="G7:Y7"/>
    <mergeCell ref="O9:O11"/>
    <mergeCell ref="S8:S11"/>
    <mergeCell ref="Q8:Q11"/>
    <mergeCell ref="G8:G11"/>
    <mergeCell ref="K8:K11"/>
    <mergeCell ref="M8:O8"/>
    <mergeCell ref="I8:I11"/>
  </mergeCells>
  <pageMargins left="0.98425196850393704" right="0.27559055118110237" top="0.59055118110236227" bottom="0.39370078740157483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6"/>
  <sheetViews>
    <sheetView zoomScale="80" zoomScaleNormal="80" zoomScaleSheetLayoutView="100" workbookViewId="0">
      <selection sqref="A1:P1"/>
    </sheetView>
  </sheetViews>
  <sheetFormatPr defaultColWidth="9.125" defaultRowHeight="27" customHeight="1" x14ac:dyDescent="0.45"/>
  <cols>
    <col min="1" max="3" width="9" style="39" customWidth="1"/>
    <col min="4" max="4" width="7.75" style="39" customWidth="1"/>
    <col min="5" max="5" width="1.125" style="39" customWidth="1"/>
    <col min="6" max="6" width="14.125" style="47" customWidth="1"/>
    <col min="7" max="7" width="1.125" style="47" customWidth="1"/>
    <col min="8" max="8" width="14" style="47" customWidth="1"/>
    <col min="9" max="9" width="1.125" style="47" customWidth="1"/>
    <col min="10" max="10" width="14.75" style="47" customWidth="1"/>
    <col min="11" max="11" width="1.125" style="47" customWidth="1"/>
    <col min="12" max="12" width="14.75" style="47" customWidth="1"/>
    <col min="13" max="13" width="1.125" style="47" customWidth="1"/>
    <col min="14" max="14" width="13.625" style="47" customWidth="1"/>
    <col min="15" max="15" width="1.125" style="47" customWidth="1"/>
    <col min="16" max="16" width="14.75" style="47" customWidth="1"/>
    <col min="17" max="17" width="1.125" style="39" customWidth="1"/>
    <col min="18" max="248" width="9.125" style="39"/>
    <col min="249" max="252" width="7.125" style="39" customWidth="1"/>
    <col min="253" max="253" width="1" style="39" customWidth="1"/>
    <col min="254" max="254" width="11.875" style="39" customWidth="1"/>
    <col min="255" max="255" width="0.875" style="39" customWidth="1"/>
    <col min="256" max="256" width="12.875" style="39" customWidth="1"/>
    <col min="257" max="257" width="0.875" style="39" customWidth="1"/>
    <col min="258" max="258" width="11.875" style="39" customWidth="1"/>
    <col min="259" max="259" width="0.875" style="39" customWidth="1"/>
    <col min="260" max="260" width="12.125" style="39" customWidth="1"/>
    <col min="261" max="261" width="0.875" style="39" customWidth="1"/>
    <col min="262" max="262" width="13" style="39" customWidth="1"/>
    <col min="263" max="263" width="1.125" style="39" customWidth="1"/>
    <col min="264" max="264" width="9.75" style="39" bestFit="1" customWidth="1"/>
    <col min="265" max="504" width="9.125" style="39"/>
    <col min="505" max="508" width="7.125" style="39" customWidth="1"/>
    <col min="509" max="509" width="1" style="39" customWidth="1"/>
    <col min="510" max="510" width="11.875" style="39" customWidth="1"/>
    <col min="511" max="511" width="0.875" style="39" customWidth="1"/>
    <col min="512" max="512" width="12.875" style="39" customWidth="1"/>
    <col min="513" max="513" width="0.875" style="39" customWidth="1"/>
    <col min="514" max="514" width="11.875" style="39" customWidth="1"/>
    <col min="515" max="515" width="0.875" style="39" customWidth="1"/>
    <col min="516" max="516" width="12.125" style="39" customWidth="1"/>
    <col min="517" max="517" width="0.875" style="39" customWidth="1"/>
    <col min="518" max="518" width="13" style="39" customWidth="1"/>
    <col min="519" max="519" width="1.125" style="39" customWidth="1"/>
    <col min="520" max="520" width="9.75" style="39" bestFit="1" customWidth="1"/>
    <col min="521" max="760" width="9.125" style="39"/>
    <col min="761" max="764" width="7.125" style="39" customWidth="1"/>
    <col min="765" max="765" width="1" style="39" customWidth="1"/>
    <col min="766" max="766" width="11.875" style="39" customWidth="1"/>
    <col min="767" max="767" width="0.875" style="39" customWidth="1"/>
    <col min="768" max="768" width="12.875" style="39" customWidth="1"/>
    <col min="769" max="769" width="0.875" style="39" customWidth="1"/>
    <col min="770" max="770" width="11.875" style="39" customWidth="1"/>
    <col min="771" max="771" width="0.875" style="39" customWidth="1"/>
    <col min="772" max="772" width="12.125" style="39" customWidth="1"/>
    <col min="773" max="773" width="0.875" style="39" customWidth="1"/>
    <col min="774" max="774" width="13" style="39" customWidth="1"/>
    <col min="775" max="775" width="1.125" style="39" customWidth="1"/>
    <col min="776" max="776" width="9.75" style="39" bestFit="1" customWidth="1"/>
    <col min="777" max="1016" width="9.125" style="39"/>
    <col min="1017" max="1020" width="7.125" style="39" customWidth="1"/>
    <col min="1021" max="1021" width="1" style="39" customWidth="1"/>
    <col min="1022" max="1022" width="11.875" style="39" customWidth="1"/>
    <col min="1023" max="1023" width="0.875" style="39" customWidth="1"/>
    <col min="1024" max="1024" width="12.875" style="39" customWidth="1"/>
    <col min="1025" max="1025" width="0.875" style="39" customWidth="1"/>
    <col min="1026" max="1026" width="11.875" style="39" customWidth="1"/>
    <col min="1027" max="1027" width="0.875" style="39" customWidth="1"/>
    <col min="1028" max="1028" width="12.125" style="39" customWidth="1"/>
    <col min="1029" max="1029" width="0.875" style="39" customWidth="1"/>
    <col min="1030" max="1030" width="13" style="39" customWidth="1"/>
    <col min="1031" max="1031" width="1.125" style="39" customWidth="1"/>
    <col min="1032" max="1032" width="9.75" style="39" bestFit="1" customWidth="1"/>
    <col min="1033" max="1272" width="9.125" style="39"/>
    <col min="1273" max="1276" width="7.125" style="39" customWidth="1"/>
    <col min="1277" max="1277" width="1" style="39" customWidth="1"/>
    <col min="1278" max="1278" width="11.875" style="39" customWidth="1"/>
    <col min="1279" max="1279" width="0.875" style="39" customWidth="1"/>
    <col min="1280" max="1280" width="12.875" style="39" customWidth="1"/>
    <col min="1281" max="1281" width="0.875" style="39" customWidth="1"/>
    <col min="1282" max="1282" width="11.875" style="39" customWidth="1"/>
    <col min="1283" max="1283" width="0.875" style="39" customWidth="1"/>
    <col min="1284" max="1284" width="12.125" style="39" customWidth="1"/>
    <col min="1285" max="1285" width="0.875" style="39" customWidth="1"/>
    <col min="1286" max="1286" width="13" style="39" customWidth="1"/>
    <col min="1287" max="1287" width="1.125" style="39" customWidth="1"/>
    <col min="1288" max="1288" width="9.75" style="39" bestFit="1" customWidth="1"/>
    <col min="1289" max="1528" width="9.125" style="39"/>
    <col min="1529" max="1532" width="7.125" style="39" customWidth="1"/>
    <col min="1533" max="1533" width="1" style="39" customWidth="1"/>
    <col min="1534" max="1534" width="11.875" style="39" customWidth="1"/>
    <col min="1535" max="1535" width="0.875" style="39" customWidth="1"/>
    <col min="1536" max="1536" width="12.875" style="39" customWidth="1"/>
    <col min="1537" max="1537" width="0.875" style="39" customWidth="1"/>
    <col min="1538" max="1538" width="11.875" style="39" customWidth="1"/>
    <col min="1539" max="1539" width="0.875" style="39" customWidth="1"/>
    <col min="1540" max="1540" width="12.125" style="39" customWidth="1"/>
    <col min="1541" max="1541" width="0.875" style="39" customWidth="1"/>
    <col min="1542" max="1542" width="13" style="39" customWidth="1"/>
    <col min="1543" max="1543" width="1.125" style="39" customWidth="1"/>
    <col min="1544" max="1544" width="9.75" style="39" bestFit="1" customWidth="1"/>
    <col min="1545" max="1784" width="9.125" style="39"/>
    <col min="1785" max="1788" width="7.125" style="39" customWidth="1"/>
    <col min="1789" max="1789" width="1" style="39" customWidth="1"/>
    <col min="1790" max="1790" width="11.875" style="39" customWidth="1"/>
    <col min="1791" max="1791" width="0.875" style="39" customWidth="1"/>
    <col min="1792" max="1792" width="12.875" style="39" customWidth="1"/>
    <col min="1793" max="1793" width="0.875" style="39" customWidth="1"/>
    <col min="1794" max="1794" width="11.875" style="39" customWidth="1"/>
    <col min="1795" max="1795" width="0.875" style="39" customWidth="1"/>
    <col min="1796" max="1796" width="12.125" style="39" customWidth="1"/>
    <col min="1797" max="1797" width="0.875" style="39" customWidth="1"/>
    <col min="1798" max="1798" width="13" style="39" customWidth="1"/>
    <col min="1799" max="1799" width="1.125" style="39" customWidth="1"/>
    <col min="1800" max="1800" width="9.75" style="39" bestFit="1" customWidth="1"/>
    <col min="1801" max="2040" width="9.125" style="39"/>
    <col min="2041" max="2044" width="7.125" style="39" customWidth="1"/>
    <col min="2045" max="2045" width="1" style="39" customWidth="1"/>
    <col min="2046" max="2046" width="11.875" style="39" customWidth="1"/>
    <col min="2047" max="2047" width="0.875" style="39" customWidth="1"/>
    <col min="2048" max="2048" width="12.875" style="39" customWidth="1"/>
    <col min="2049" max="2049" width="0.875" style="39" customWidth="1"/>
    <col min="2050" max="2050" width="11.875" style="39" customWidth="1"/>
    <col min="2051" max="2051" width="0.875" style="39" customWidth="1"/>
    <col min="2052" max="2052" width="12.125" style="39" customWidth="1"/>
    <col min="2053" max="2053" width="0.875" style="39" customWidth="1"/>
    <col min="2054" max="2054" width="13" style="39" customWidth="1"/>
    <col min="2055" max="2055" width="1.125" style="39" customWidth="1"/>
    <col min="2056" max="2056" width="9.75" style="39" bestFit="1" customWidth="1"/>
    <col min="2057" max="2296" width="9.125" style="39"/>
    <col min="2297" max="2300" width="7.125" style="39" customWidth="1"/>
    <col min="2301" max="2301" width="1" style="39" customWidth="1"/>
    <col min="2302" max="2302" width="11.875" style="39" customWidth="1"/>
    <col min="2303" max="2303" width="0.875" style="39" customWidth="1"/>
    <col min="2304" max="2304" width="12.875" style="39" customWidth="1"/>
    <col min="2305" max="2305" width="0.875" style="39" customWidth="1"/>
    <col min="2306" max="2306" width="11.875" style="39" customWidth="1"/>
    <col min="2307" max="2307" width="0.875" style="39" customWidth="1"/>
    <col min="2308" max="2308" width="12.125" style="39" customWidth="1"/>
    <col min="2309" max="2309" width="0.875" style="39" customWidth="1"/>
    <col min="2310" max="2310" width="13" style="39" customWidth="1"/>
    <col min="2311" max="2311" width="1.125" style="39" customWidth="1"/>
    <col min="2312" max="2312" width="9.75" style="39" bestFit="1" customWidth="1"/>
    <col min="2313" max="2552" width="9.125" style="39"/>
    <col min="2553" max="2556" width="7.125" style="39" customWidth="1"/>
    <col min="2557" max="2557" width="1" style="39" customWidth="1"/>
    <col min="2558" max="2558" width="11.875" style="39" customWidth="1"/>
    <col min="2559" max="2559" width="0.875" style="39" customWidth="1"/>
    <col min="2560" max="2560" width="12.875" style="39" customWidth="1"/>
    <col min="2561" max="2561" width="0.875" style="39" customWidth="1"/>
    <col min="2562" max="2562" width="11.875" style="39" customWidth="1"/>
    <col min="2563" max="2563" width="0.875" style="39" customWidth="1"/>
    <col min="2564" max="2564" width="12.125" style="39" customWidth="1"/>
    <col min="2565" max="2565" width="0.875" style="39" customWidth="1"/>
    <col min="2566" max="2566" width="13" style="39" customWidth="1"/>
    <col min="2567" max="2567" width="1.125" style="39" customWidth="1"/>
    <col min="2568" max="2568" width="9.75" style="39" bestFit="1" customWidth="1"/>
    <col min="2569" max="2808" width="9.125" style="39"/>
    <col min="2809" max="2812" width="7.125" style="39" customWidth="1"/>
    <col min="2813" max="2813" width="1" style="39" customWidth="1"/>
    <col min="2814" max="2814" width="11.875" style="39" customWidth="1"/>
    <col min="2815" max="2815" width="0.875" style="39" customWidth="1"/>
    <col min="2816" max="2816" width="12.875" style="39" customWidth="1"/>
    <col min="2817" max="2817" width="0.875" style="39" customWidth="1"/>
    <col min="2818" max="2818" width="11.875" style="39" customWidth="1"/>
    <col min="2819" max="2819" width="0.875" style="39" customWidth="1"/>
    <col min="2820" max="2820" width="12.125" style="39" customWidth="1"/>
    <col min="2821" max="2821" width="0.875" style="39" customWidth="1"/>
    <col min="2822" max="2822" width="13" style="39" customWidth="1"/>
    <col min="2823" max="2823" width="1.125" style="39" customWidth="1"/>
    <col min="2824" max="2824" width="9.75" style="39" bestFit="1" customWidth="1"/>
    <col min="2825" max="3064" width="9.125" style="39"/>
    <col min="3065" max="3068" width="7.125" style="39" customWidth="1"/>
    <col min="3069" max="3069" width="1" style="39" customWidth="1"/>
    <col min="3070" max="3070" width="11.875" style="39" customWidth="1"/>
    <col min="3071" max="3071" width="0.875" style="39" customWidth="1"/>
    <col min="3072" max="3072" width="12.875" style="39" customWidth="1"/>
    <col min="3073" max="3073" width="0.875" style="39" customWidth="1"/>
    <col min="3074" max="3074" width="11.875" style="39" customWidth="1"/>
    <col min="3075" max="3075" width="0.875" style="39" customWidth="1"/>
    <col min="3076" max="3076" width="12.125" style="39" customWidth="1"/>
    <col min="3077" max="3077" width="0.875" style="39" customWidth="1"/>
    <col min="3078" max="3078" width="13" style="39" customWidth="1"/>
    <col min="3079" max="3079" width="1.125" style="39" customWidth="1"/>
    <col min="3080" max="3080" width="9.75" style="39" bestFit="1" customWidth="1"/>
    <col min="3081" max="3320" width="9.125" style="39"/>
    <col min="3321" max="3324" width="7.125" style="39" customWidth="1"/>
    <col min="3325" max="3325" width="1" style="39" customWidth="1"/>
    <col min="3326" max="3326" width="11.875" style="39" customWidth="1"/>
    <col min="3327" max="3327" width="0.875" style="39" customWidth="1"/>
    <col min="3328" max="3328" width="12.875" style="39" customWidth="1"/>
    <col min="3329" max="3329" width="0.875" style="39" customWidth="1"/>
    <col min="3330" max="3330" width="11.875" style="39" customWidth="1"/>
    <col min="3331" max="3331" width="0.875" style="39" customWidth="1"/>
    <col min="3332" max="3332" width="12.125" style="39" customWidth="1"/>
    <col min="3333" max="3333" width="0.875" style="39" customWidth="1"/>
    <col min="3334" max="3334" width="13" style="39" customWidth="1"/>
    <col min="3335" max="3335" width="1.125" style="39" customWidth="1"/>
    <col min="3336" max="3336" width="9.75" style="39" bestFit="1" customWidth="1"/>
    <col min="3337" max="3576" width="9.125" style="39"/>
    <col min="3577" max="3580" width="7.125" style="39" customWidth="1"/>
    <col min="3581" max="3581" width="1" style="39" customWidth="1"/>
    <col min="3582" max="3582" width="11.875" style="39" customWidth="1"/>
    <col min="3583" max="3583" width="0.875" style="39" customWidth="1"/>
    <col min="3584" max="3584" width="12.875" style="39" customWidth="1"/>
    <col min="3585" max="3585" width="0.875" style="39" customWidth="1"/>
    <col min="3586" max="3586" width="11.875" style="39" customWidth="1"/>
    <col min="3587" max="3587" width="0.875" style="39" customWidth="1"/>
    <col min="3588" max="3588" width="12.125" style="39" customWidth="1"/>
    <col min="3589" max="3589" width="0.875" style="39" customWidth="1"/>
    <col min="3590" max="3590" width="13" style="39" customWidth="1"/>
    <col min="3591" max="3591" width="1.125" style="39" customWidth="1"/>
    <col min="3592" max="3592" width="9.75" style="39" bestFit="1" customWidth="1"/>
    <col min="3593" max="3832" width="9.125" style="39"/>
    <col min="3833" max="3836" width="7.125" style="39" customWidth="1"/>
    <col min="3837" max="3837" width="1" style="39" customWidth="1"/>
    <col min="3838" max="3838" width="11.875" style="39" customWidth="1"/>
    <col min="3839" max="3839" width="0.875" style="39" customWidth="1"/>
    <col min="3840" max="3840" width="12.875" style="39" customWidth="1"/>
    <col min="3841" max="3841" width="0.875" style="39" customWidth="1"/>
    <col min="3842" max="3842" width="11.875" style="39" customWidth="1"/>
    <col min="3843" max="3843" width="0.875" style="39" customWidth="1"/>
    <col min="3844" max="3844" width="12.125" style="39" customWidth="1"/>
    <col min="3845" max="3845" width="0.875" style="39" customWidth="1"/>
    <col min="3846" max="3846" width="13" style="39" customWidth="1"/>
    <col min="3847" max="3847" width="1.125" style="39" customWidth="1"/>
    <col min="3848" max="3848" width="9.75" style="39" bestFit="1" customWidth="1"/>
    <col min="3849" max="4088" width="9.125" style="39"/>
    <col min="4089" max="4092" width="7.125" style="39" customWidth="1"/>
    <col min="4093" max="4093" width="1" style="39" customWidth="1"/>
    <col min="4094" max="4094" width="11.875" style="39" customWidth="1"/>
    <col min="4095" max="4095" width="0.875" style="39" customWidth="1"/>
    <col min="4096" max="4096" width="12.875" style="39" customWidth="1"/>
    <col min="4097" max="4097" width="0.875" style="39" customWidth="1"/>
    <col min="4098" max="4098" width="11.875" style="39" customWidth="1"/>
    <col min="4099" max="4099" width="0.875" style="39" customWidth="1"/>
    <col min="4100" max="4100" width="12.125" style="39" customWidth="1"/>
    <col min="4101" max="4101" width="0.875" style="39" customWidth="1"/>
    <col min="4102" max="4102" width="13" style="39" customWidth="1"/>
    <col min="4103" max="4103" width="1.125" style="39" customWidth="1"/>
    <col min="4104" max="4104" width="9.75" style="39" bestFit="1" customWidth="1"/>
    <col min="4105" max="4344" width="9.125" style="39"/>
    <col min="4345" max="4348" width="7.125" style="39" customWidth="1"/>
    <col min="4349" max="4349" width="1" style="39" customWidth="1"/>
    <col min="4350" max="4350" width="11.875" style="39" customWidth="1"/>
    <col min="4351" max="4351" width="0.875" style="39" customWidth="1"/>
    <col min="4352" max="4352" width="12.875" style="39" customWidth="1"/>
    <col min="4353" max="4353" width="0.875" style="39" customWidth="1"/>
    <col min="4354" max="4354" width="11.875" style="39" customWidth="1"/>
    <col min="4355" max="4355" width="0.875" style="39" customWidth="1"/>
    <col min="4356" max="4356" width="12.125" style="39" customWidth="1"/>
    <col min="4357" max="4357" width="0.875" style="39" customWidth="1"/>
    <col min="4358" max="4358" width="13" style="39" customWidth="1"/>
    <col min="4359" max="4359" width="1.125" style="39" customWidth="1"/>
    <col min="4360" max="4360" width="9.75" style="39" bestFit="1" customWidth="1"/>
    <col min="4361" max="4600" width="9.125" style="39"/>
    <col min="4601" max="4604" width="7.125" style="39" customWidth="1"/>
    <col min="4605" max="4605" width="1" style="39" customWidth="1"/>
    <col min="4606" max="4606" width="11.875" style="39" customWidth="1"/>
    <col min="4607" max="4607" width="0.875" style="39" customWidth="1"/>
    <col min="4608" max="4608" width="12.875" style="39" customWidth="1"/>
    <col min="4609" max="4609" width="0.875" style="39" customWidth="1"/>
    <col min="4610" max="4610" width="11.875" style="39" customWidth="1"/>
    <col min="4611" max="4611" width="0.875" style="39" customWidth="1"/>
    <col min="4612" max="4612" width="12.125" style="39" customWidth="1"/>
    <col min="4613" max="4613" width="0.875" style="39" customWidth="1"/>
    <col min="4614" max="4614" width="13" style="39" customWidth="1"/>
    <col min="4615" max="4615" width="1.125" style="39" customWidth="1"/>
    <col min="4616" max="4616" width="9.75" style="39" bestFit="1" customWidth="1"/>
    <col min="4617" max="4856" width="9.125" style="39"/>
    <col min="4857" max="4860" width="7.125" style="39" customWidth="1"/>
    <col min="4861" max="4861" width="1" style="39" customWidth="1"/>
    <col min="4862" max="4862" width="11.875" style="39" customWidth="1"/>
    <col min="4863" max="4863" width="0.875" style="39" customWidth="1"/>
    <col min="4864" max="4864" width="12.875" style="39" customWidth="1"/>
    <col min="4865" max="4865" width="0.875" style="39" customWidth="1"/>
    <col min="4866" max="4866" width="11.875" style="39" customWidth="1"/>
    <col min="4867" max="4867" width="0.875" style="39" customWidth="1"/>
    <col min="4868" max="4868" width="12.125" style="39" customWidth="1"/>
    <col min="4869" max="4869" width="0.875" style="39" customWidth="1"/>
    <col min="4870" max="4870" width="13" style="39" customWidth="1"/>
    <col min="4871" max="4871" width="1.125" style="39" customWidth="1"/>
    <col min="4872" max="4872" width="9.75" style="39" bestFit="1" customWidth="1"/>
    <col min="4873" max="5112" width="9.125" style="39"/>
    <col min="5113" max="5116" width="7.125" style="39" customWidth="1"/>
    <col min="5117" max="5117" width="1" style="39" customWidth="1"/>
    <col min="5118" max="5118" width="11.875" style="39" customWidth="1"/>
    <col min="5119" max="5119" width="0.875" style="39" customWidth="1"/>
    <col min="5120" max="5120" width="12.875" style="39" customWidth="1"/>
    <col min="5121" max="5121" width="0.875" style="39" customWidth="1"/>
    <col min="5122" max="5122" width="11.875" style="39" customWidth="1"/>
    <col min="5123" max="5123" width="0.875" style="39" customWidth="1"/>
    <col min="5124" max="5124" width="12.125" style="39" customWidth="1"/>
    <col min="5125" max="5125" width="0.875" style="39" customWidth="1"/>
    <col min="5126" max="5126" width="13" style="39" customWidth="1"/>
    <col min="5127" max="5127" width="1.125" style="39" customWidth="1"/>
    <col min="5128" max="5128" width="9.75" style="39" bestFit="1" customWidth="1"/>
    <col min="5129" max="5368" width="9.125" style="39"/>
    <col min="5369" max="5372" width="7.125" style="39" customWidth="1"/>
    <col min="5373" max="5373" width="1" style="39" customWidth="1"/>
    <col min="5374" max="5374" width="11.875" style="39" customWidth="1"/>
    <col min="5375" max="5375" width="0.875" style="39" customWidth="1"/>
    <col min="5376" max="5376" width="12.875" style="39" customWidth="1"/>
    <col min="5377" max="5377" width="0.875" style="39" customWidth="1"/>
    <col min="5378" max="5378" width="11.875" style="39" customWidth="1"/>
    <col min="5379" max="5379" width="0.875" style="39" customWidth="1"/>
    <col min="5380" max="5380" width="12.125" style="39" customWidth="1"/>
    <col min="5381" max="5381" width="0.875" style="39" customWidth="1"/>
    <col min="5382" max="5382" width="13" style="39" customWidth="1"/>
    <col min="5383" max="5383" width="1.125" style="39" customWidth="1"/>
    <col min="5384" max="5384" width="9.75" style="39" bestFit="1" customWidth="1"/>
    <col min="5385" max="5624" width="9.125" style="39"/>
    <col min="5625" max="5628" width="7.125" style="39" customWidth="1"/>
    <col min="5629" max="5629" width="1" style="39" customWidth="1"/>
    <col min="5630" max="5630" width="11.875" style="39" customWidth="1"/>
    <col min="5631" max="5631" width="0.875" style="39" customWidth="1"/>
    <col min="5632" max="5632" width="12.875" style="39" customWidth="1"/>
    <col min="5633" max="5633" width="0.875" style="39" customWidth="1"/>
    <col min="5634" max="5634" width="11.875" style="39" customWidth="1"/>
    <col min="5635" max="5635" width="0.875" style="39" customWidth="1"/>
    <col min="5636" max="5636" width="12.125" style="39" customWidth="1"/>
    <col min="5637" max="5637" width="0.875" style="39" customWidth="1"/>
    <col min="5638" max="5638" width="13" style="39" customWidth="1"/>
    <col min="5639" max="5639" width="1.125" style="39" customWidth="1"/>
    <col min="5640" max="5640" width="9.75" style="39" bestFit="1" customWidth="1"/>
    <col min="5641" max="5880" width="9.125" style="39"/>
    <col min="5881" max="5884" width="7.125" style="39" customWidth="1"/>
    <col min="5885" max="5885" width="1" style="39" customWidth="1"/>
    <col min="5886" max="5886" width="11.875" style="39" customWidth="1"/>
    <col min="5887" max="5887" width="0.875" style="39" customWidth="1"/>
    <col min="5888" max="5888" width="12.875" style="39" customWidth="1"/>
    <col min="5889" max="5889" width="0.875" style="39" customWidth="1"/>
    <col min="5890" max="5890" width="11.875" style="39" customWidth="1"/>
    <col min="5891" max="5891" width="0.875" style="39" customWidth="1"/>
    <col min="5892" max="5892" width="12.125" style="39" customWidth="1"/>
    <col min="5893" max="5893" width="0.875" style="39" customWidth="1"/>
    <col min="5894" max="5894" width="13" style="39" customWidth="1"/>
    <col min="5895" max="5895" width="1.125" style="39" customWidth="1"/>
    <col min="5896" max="5896" width="9.75" style="39" bestFit="1" customWidth="1"/>
    <col min="5897" max="6136" width="9.125" style="39"/>
    <col min="6137" max="6140" width="7.125" style="39" customWidth="1"/>
    <col min="6141" max="6141" width="1" style="39" customWidth="1"/>
    <col min="6142" max="6142" width="11.875" style="39" customWidth="1"/>
    <col min="6143" max="6143" width="0.875" style="39" customWidth="1"/>
    <col min="6144" max="6144" width="12.875" style="39" customWidth="1"/>
    <col min="6145" max="6145" width="0.875" style="39" customWidth="1"/>
    <col min="6146" max="6146" width="11.875" style="39" customWidth="1"/>
    <col min="6147" max="6147" width="0.875" style="39" customWidth="1"/>
    <col min="6148" max="6148" width="12.125" style="39" customWidth="1"/>
    <col min="6149" max="6149" width="0.875" style="39" customWidth="1"/>
    <col min="6150" max="6150" width="13" style="39" customWidth="1"/>
    <col min="6151" max="6151" width="1.125" style="39" customWidth="1"/>
    <col min="6152" max="6152" width="9.75" style="39" bestFit="1" customWidth="1"/>
    <col min="6153" max="6392" width="9.125" style="39"/>
    <col min="6393" max="6396" width="7.125" style="39" customWidth="1"/>
    <col min="6397" max="6397" width="1" style="39" customWidth="1"/>
    <col min="6398" max="6398" width="11.875" style="39" customWidth="1"/>
    <col min="6399" max="6399" width="0.875" style="39" customWidth="1"/>
    <col min="6400" max="6400" width="12.875" style="39" customWidth="1"/>
    <col min="6401" max="6401" width="0.875" style="39" customWidth="1"/>
    <col min="6402" max="6402" width="11.875" style="39" customWidth="1"/>
    <col min="6403" max="6403" width="0.875" style="39" customWidth="1"/>
    <col min="6404" max="6404" width="12.125" style="39" customWidth="1"/>
    <col min="6405" max="6405" width="0.875" style="39" customWidth="1"/>
    <col min="6406" max="6406" width="13" style="39" customWidth="1"/>
    <col min="6407" max="6407" width="1.125" style="39" customWidth="1"/>
    <col min="6408" max="6408" width="9.75" style="39" bestFit="1" customWidth="1"/>
    <col min="6409" max="6648" width="9.125" style="39"/>
    <col min="6649" max="6652" width="7.125" style="39" customWidth="1"/>
    <col min="6653" max="6653" width="1" style="39" customWidth="1"/>
    <col min="6654" max="6654" width="11.875" style="39" customWidth="1"/>
    <col min="6655" max="6655" width="0.875" style="39" customWidth="1"/>
    <col min="6656" max="6656" width="12.875" style="39" customWidth="1"/>
    <col min="6657" max="6657" width="0.875" style="39" customWidth="1"/>
    <col min="6658" max="6658" width="11.875" style="39" customWidth="1"/>
    <col min="6659" max="6659" width="0.875" style="39" customWidth="1"/>
    <col min="6660" max="6660" width="12.125" style="39" customWidth="1"/>
    <col min="6661" max="6661" width="0.875" style="39" customWidth="1"/>
    <col min="6662" max="6662" width="13" style="39" customWidth="1"/>
    <col min="6663" max="6663" width="1.125" style="39" customWidth="1"/>
    <col min="6664" max="6664" width="9.75" style="39" bestFit="1" customWidth="1"/>
    <col min="6665" max="6904" width="9.125" style="39"/>
    <col min="6905" max="6908" width="7.125" style="39" customWidth="1"/>
    <col min="6909" max="6909" width="1" style="39" customWidth="1"/>
    <col min="6910" max="6910" width="11.875" style="39" customWidth="1"/>
    <col min="6911" max="6911" width="0.875" style="39" customWidth="1"/>
    <col min="6912" max="6912" width="12.875" style="39" customWidth="1"/>
    <col min="6913" max="6913" width="0.875" style="39" customWidth="1"/>
    <col min="6914" max="6914" width="11.875" style="39" customWidth="1"/>
    <col min="6915" max="6915" width="0.875" style="39" customWidth="1"/>
    <col min="6916" max="6916" width="12.125" style="39" customWidth="1"/>
    <col min="6917" max="6917" width="0.875" style="39" customWidth="1"/>
    <col min="6918" max="6918" width="13" style="39" customWidth="1"/>
    <col min="6919" max="6919" width="1.125" style="39" customWidth="1"/>
    <col min="6920" max="6920" width="9.75" style="39" bestFit="1" customWidth="1"/>
    <col min="6921" max="7160" width="9.125" style="39"/>
    <col min="7161" max="7164" width="7.125" style="39" customWidth="1"/>
    <col min="7165" max="7165" width="1" style="39" customWidth="1"/>
    <col min="7166" max="7166" width="11.875" style="39" customWidth="1"/>
    <col min="7167" max="7167" width="0.875" style="39" customWidth="1"/>
    <col min="7168" max="7168" width="12.875" style="39" customWidth="1"/>
    <col min="7169" max="7169" width="0.875" style="39" customWidth="1"/>
    <col min="7170" max="7170" width="11.875" style="39" customWidth="1"/>
    <col min="7171" max="7171" width="0.875" style="39" customWidth="1"/>
    <col min="7172" max="7172" width="12.125" style="39" customWidth="1"/>
    <col min="7173" max="7173" width="0.875" style="39" customWidth="1"/>
    <col min="7174" max="7174" width="13" style="39" customWidth="1"/>
    <col min="7175" max="7175" width="1.125" style="39" customWidth="1"/>
    <col min="7176" max="7176" width="9.75" style="39" bestFit="1" customWidth="1"/>
    <col min="7177" max="7416" width="9.125" style="39"/>
    <col min="7417" max="7420" width="7.125" style="39" customWidth="1"/>
    <col min="7421" max="7421" width="1" style="39" customWidth="1"/>
    <col min="7422" max="7422" width="11.875" style="39" customWidth="1"/>
    <col min="7423" max="7423" width="0.875" style="39" customWidth="1"/>
    <col min="7424" max="7424" width="12.875" style="39" customWidth="1"/>
    <col min="7425" max="7425" width="0.875" style="39" customWidth="1"/>
    <col min="7426" max="7426" width="11.875" style="39" customWidth="1"/>
    <col min="7427" max="7427" width="0.875" style="39" customWidth="1"/>
    <col min="7428" max="7428" width="12.125" style="39" customWidth="1"/>
    <col min="7429" max="7429" width="0.875" style="39" customWidth="1"/>
    <col min="7430" max="7430" width="13" style="39" customWidth="1"/>
    <col min="7431" max="7431" width="1.125" style="39" customWidth="1"/>
    <col min="7432" max="7432" width="9.75" style="39" bestFit="1" customWidth="1"/>
    <col min="7433" max="7672" width="9.125" style="39"/>
    <col min="7673" max="7676" width="7.125" style="39" customWidth="1"/>
    <col min="7677" max="7677" width="1" style="39" customWidth="1"/>
    <col min="7678" max="7678" width="11.875" style="39" customWidth="1"/>
    <col min="7679" max="7679" width="0.875" style="39" customWidth="1"/>
    <col min="7680" max="7680" width="12.875" style="39" customWidth="1"/>
    <col min="7681" max="7681" width="0.875" style="39" customWidth="1"/>
    <col min="7682" max="7682" width="11.875" style="39" customWidth="1"/>
    <col min="7683" max="7683" width="0.875" style="39" customWidth="1"/>
    <col min="7684" max="7684" width="12.125" style="39" customWidth="1"/>
    <col min="7685" max="7685" width="0.875" style="39" customWidth="1"/>
    <col min="7686" max="7686" width="13" style="39" customWidth="1"/>
    <col min="7687" max="7687" width="1.125" style="39" customWidth="1"/>
    <col min="7688" max="7688" width="9.75" style="39" bestFit="1" customWidth="1"/>
    <col min="7689" max="7928" width="9.125" style="39"/>
    <col min="7929" max="7932" width="7.125" style="39" customWidth="1"/>
    <col min="7933" max="7933" width="1" style="39" customWidth="1"/>
    <col min="7934" max="7934" width="11.875" style="39" customWidth="1"/>
    <col min="7935" max="7935" width="0.875" style="39" customWidth="1"/>
    <col min="7936" max="7936" width="12.875" style="39" customWidth="1"/>
    <col min="7937" max="7937" width="0.875" style="39" customWidth="1"/>
    <col min="7938" max="7938" width="11.875" style="39" customWidth="1"/>
    <col min="7939" max="7939" width="0.875" style="39" customWidth="1"/>
    <col min="7940" max="7940" width="12.125" style="39" customWidth="1"/>
    <col min="7941" max="7941" width="0.875" style="39" customWidth="1"/>
    <col min="7942" max="7942" width="13" style="39" customWidth="1"/>
    <col min="7943" max="7943" width="1.125" style="39" customWidth="1"/>
    <col min="7944" max="7944" width="9.75" style="39" bestFit="1" customWidth="1"/>
    <col min="7945" max="8184" width="9.125" style="39"/>
    <col min="8185" max="8188" width="7.125" style="39" customWidth="1"/>
    <col min="8189" max="8189" width="1" style="39" customWidth="1"/>
    <col min="8190" max="8190" width="11.875" style="39" customWidth="1"/>
    <col min="8191" max="8191" width="0.875" style="39" customWidth="1"/>
    <col min="8192" max="8192" width="12.875" style="39" customWidth="1"/>
    <col min="8193" max="8193" width="0.875" style="39" customWidth="1"/>
    <col min="8194" max="8194" width="11.875" style="39" customWidth="1"/>
    <col min="8195" max="8195" width="0.875" style="39" customWidth="1"/>
    <col min="8196" max="8196" width="12.125" style="39" customWidth="1"/>
    <col min="8197" max="8197" width="0.875" style="39" customWidth="1"/>
    <col min="8198" max="8198" width="13" style="39" customWidth="1"/>
    <col min="8199" max="8199" width="1.125" style="39" customWidth="1"/>
    <col min="8200" max="8200" width="9.75" style="39" bestFit="1" customWidth="1"/>
    <col min="8201" max="8440" width="9.125" style="39"/>
    <col min="8441" max="8444" width="7.125" style="39" customWidth="1"/>
    <col min="8445" max="8445" width="1" style="39" customWidth="1"/>
    <col min="8446" max="8446" width="11.875" style="39" customWidth="1"/>
    <col min="8447" max="8447" width="0.875" style="39" customWidth="1"/>
    <col min="8448" max="8448" width="12.875" style="39" customWidth="1"/>
    <col min="8449" max="8449" width="0.875" style="39" customWidth="1"/>
    <col min="8450" max="8450" width="11.875" style="39" customWidth="1"/>
    <col min="8451" max="8451" width="0.875" style="39" customWidth="1"/>
    <col min="8452" max="8452" width="12.125" style="39" customWidth="1"/>
    <col min="8453" max="8453" width="0.875" style="39" customWidth="1"/>
    <col min="8454" max="8454" width="13" style="39" customWidth="1"/>
    <col min="8455" max="8455" width="1.125" style="39" customWidth="1"/>
    <col min="8456" max="8456" width="9.75" style="39" bestFit="1" customWidth="1"/>
    <col min="8457" max="8696" width="9.125" style="39"/>
    <col min="8697" max="8700" width="7.125" style="39" customWidth="1"/>
    <col min="8701" max="8701" width="1" style="39" customWidth="1"/>
    <col min="8702" max="8702" width="11.875" style="39" customWidth="1"/>
    <col min="8703" max="8703" width="0.875" style="39" customWidth="1"/>
    <col min="8704" max="8704" width="12.875" style="39" customWidth="1"/>
    <col min="8705" max="8705" width="0.875" style="39" customWidth="1"/>
    <col min="8706" max="8706" width="11.875" style="39" customWidth="1"/>
    <col min="8707" max="8707" width="0.875" style="39" customWidth="1"/>
    <col min="8708" max="8708" width="12.125" style="39" customWidth="1"/>
    <col min="8709" max="8709" width="0.875" style="39" customWidth="1"/>
    <col min="8710" max="8710" width="13" style="39" customWidth="1"/>
    <col min="8711" max="8711" width="1.125" style="39" customWidth="1"/>
    <col min="8712" max="8712" width="9.75" style="39" bestFit="1" customWidth="1"/>
    <col min="8713" max="8952" width="9.125" style="39"/>
    <col min="8953" max="8956" width="7.125" style="39" customWidth="1"/>
    <col min="8957" max="8957" width="1" style="39" customWidth="1"/>
    <col min="8958" max="8958" width="11.875" style="39" customWidth="1"/>
    <col min="8959" max="8959" width="0.875" style="39" customWidth="1"/>
    <col min="8960" max="8960" width="12.875" style="39" customWidth="1"/>
    <col min="8961" max="8961" width="0.875" style="39" customWidth="1"/>
    <col min="8962" max="8962" width="11.875" style="39" customWidth="1"/>
    <col min="8963" max="8963" width="0.875" style="39" customWidth="1"/>
    <col min="8964" max="8964" width="12.125" style="39" customWidth="1"/>
    <col min="8965" max="8965" width="0.875" style="39" customWidth="1"/>
    <col min="8966" max="8966" width="13" style="39" customWidth="1"/>
    <col min="8967" max="8967" width="1.125" style="39" customWidth="1"/>
    <col min="8968" max="8968" width="9.75" style="39" bestFit="1" customWidth="1"/>
    <col min="8969" max="9208" width="9.125" style="39"/>
    <col min="9209" max="9212" width="7.125" style="39" customWidth="1"/>
    <col min="9213" max="9213" width="1" style="39" customWidth="1"/>
    <col min="9214" max="9214" width="11.875" style="39" customWidth="1"/>
    <col min="9215" max="9215" width="0.875" style="39" customWidth="1"/>
    <col min="9216" max="9216" width="12.875" style="39" customWidth="1"/>
    <col min="9217" max="9217" width="0.875" style="39" customWidth="1"/>
    <col min="9218" max="9218" width="11.875" style="39" customWidth="1"/>
    <col min="9219" max="9219" width="0.875" style="39" customWidth="1"/>
    <col min="9220" max="9220" width="12.125" style="39" customWidth="1"/>
    <col min="9221" max="9221" width="0.875" style="39" customWidth="1"/>
    <col min="9222" max="9222" width="13" style="39" customWidth="1"/>
    <col min="9223" max="9223" width="1.125" style="39" customWidth="1"/>
    <col min="9224" max="9224" width="9.75" style="39" bestFit="1" customWidth="1"/>
    <col min="9225" max="9464" width="9.125" style="39"/>
    <col min="9465" max="9468" width="7.125" style="39" customWidth="1"/>
    <col min="9469" max="9469" width="1" style="39" customWidth="1"/>
    <col min="9470" max="9470" width="11.875" style="39" customWidth="1"/>
    <col min="9471" max="9471" width="0.875" style="39" customWidth="1"/>
    <col min="9472" max="9472" width="12.875" style="39" customWidth="1"/>
    <col min="9473" max="9473" width="0.875" style="39" customWidth="1"/>
    <col min="9474" max="9474" width="11.875" style="39" customWidth="1"/>
    <col min="9475" max="9475" width="0.875" style="39" customWidth="1"/>
    <col min="9476" max="9476" width="12.125" style="39" customWidth="1"/>
    <col min="9477" max="9477" width="0.875" style="39" customWidth="1"/>
    <col min="9478" max="9478" width="13" style="39" customWidth="1"/>
    <col min="9479" max="9479" width="1.125" style="39" customWidth="1"/>
    <col min="9480" max="9480" width="9.75" style="39" bestFit="1" customWidth="1"/>
    <col min="9481" max="9720" width="9.125" style="39"/>
    <col min="9721" max="9724" width="7.125" style="39" customWidth="1"/>
    <col min="9725" max="9725" width="1" style="39" customWidth="1"/>
    <col min="9726" max="9726" width="11.875" style="39" customWidth="1"/>
    <col min="9727" max="9727" width="0.875" style="39" customWidth="1"/>
    <col min="9728" max="9728" width="12.875" style="39" customWidth="1"/>
    <col min="9729" max="9729" width="0.875" style="39" customWidth="1"/>
    <col min="9730" max="9730" width="11.875" style="39" customWidth="1"/>
    <col min="9731" max="9731" width="0.875" style="39" customWidth="1"/>
    <col min="9732" max="9732" width="12.125" style="39" customWidth="1"/>
    <col min="9733" max="9733" width="0.875" style="39" customWidth="1"/>
    <col min="9734" max="9734" width="13" style="39" customWidth="1"/>
    <col min="9735" max="9735" width="1.125" style="39" customWidth="1"/>
    <col min="9736" max="9736" width="9.75" style="39" bestFit="1" customWidth="1"/>
    <col min="9737" max="9976" width="9.125" style="39"/>
    <col min="9977" max="9980" width="7.125" style="39" customWidth="1"/>
    <col min="9981" max="9981" width="1" style="39" customWidth="1"/>
    <col min="9982" max="9982" width="11.875" style="39" customWidth="1"/>
    <col min="9983" max="9983" width="0.875" style="39" customWidth="1"/>
    <col min="9984" max="9984" width="12.875" style="39" customWidth="1"/>
    <col min="9985" max="9985" width="0.875" style="39" customWidth="1"/>
    <col min="9986" max="9986" width="11.875" style="39" customWidth="1"/>
    <col min="9987" max="9987" width="0.875" style="39" customWidth="1"/>
    <col min="9988" max="9988" width="12.125" style="39" customWidth="1"/>
    <col min="9989" max="9989" width="0.875" style="39" customWidth="1"/>
    <col min="9990" max="9990" width="13" style="39" customWidth="1"/>
    <col min="9991" max="9991" width="1.125" style="39" customWidth="1"/>
    <col min="9992" max="9992" width="9.75" style="39" bestFit="1" customWidth="1"/>
    <col min="9993" max="10232" width="9.125" style="39"/>
    <col min="10233" max="10236" width="7.125" style="39" customWidth="1"/>
    <col min="10237" max="10237" width="1" style="39" customWidth="1"/>
    <col min="10238" max="10238" width="11.875" style="39" customWidth="1"/>
    <col min="10239" max="10239" width="0.875" style="39" customWidth="1"/>
    <col min="10240" max="10240" width="12.875" style="39" customWidth="1"/>
    <col min="10241" max="10241" width="0.875" style="39" customWidth="1"/>
    <col min="10242" max="10242" width="11.875" style="39" customWidth="1"/>
    <col min="10243" max="10243" width="0.875" style="39" customWidth="1"/>
    <col min="10244" max="10244" width="12.125" style="39" customWidth="1"/>
    <col min="10245" max="10245" width="0.875" style="39" customWidth="1"/>
    <col min="10246" max="10246" width="13" style="39" customWidth="1"/>
    <col min="10247" max="10247" width="1.125" style="39" customWidth="1"/>
    <col min="10248" max="10248" width="9.75" style="39" bestFit="1" customWidth="1"/>
    <col min="10249" max="10488" width="9.125" style="39"/>
    <col min="10489" max="10492" width="7.125" style="39" customWidth="1"/>
    <col min="10493" max="10493" width="1" style="39" customWidth="1"/>
    <col min="10494" max="10494" width="11.875" style="39" customWidth="1"/>
    <col min="10495" max="10495" width="0.875" style="39" customWidth="1"/>
    <col min="10496" max="10496" width="12.875" style="39" customWidth="1"/>
    <col min="10497" max="10497" width="0.875" style="39" customWidth="1"/>
    <col min="10498" max="10498" width="11.875" style="39" customWidth="1"/>
    <col min="10499" max="10499" width="0.875" style="39" customWidth="1"/>
    <col min="10500" max="10500" width="12.125" style="39" customWidth="1"/>
    <col min="10501" max="10501" width="0.875" style="39" customWidth="1"/>
    <col min="10502" max="10502" width="13" style="39" customWidth="1"/>
    <col min="10503" max="10503" width="1.125" style="39" customWidth="1"/>
    <col min="10504" max="10504" width="9.75" style="39" bestFit="1" customWidth="1"/>
    <col min="10505" max="10744" width="9.125" style="39"/>
    <col min="10745" max="10748" width="7.125" style="39" customWidth="1"/>
    <col min="10749" max="10749" width="1" style="39" customWidth="1"/>
    <col min="10750" max="10750" width="11.875" style="39" customWidth="1"/>
    <col min="10751" max="10751" width="0.875" style="39" customWidth="1"/>
    <col min="10752" max="10752" width="12.875" style="39" customWidth="1"/>
    <col min="10753" max="10753" width="0.875" style="39" customWidth="1"/>
    <col min="10754" max="10754" width="11.875" style="39" customWidth="1"/>
    <col min="10755" max="10755" width="0.875" style="39" customWidth="1"/>
    <col min="10756" max="10756" width="12.125" style="39" customWidth="1"/>
    <col min="10757" max="10757" width="0.875" style="39" customWidth="1"/>
    <col min="10758" max="10758" width="13" style="39" customWidth="1"/>
    <col min="10759" max="10759" width="1.125" style="39" customWidth="1"/>
    <col min="10760" max="10760" width="9.75" style="39" bestFit="1" customWidth="1"/>
    <col min="10761" max="11000" width="9.125" style="39"/>
    <col min="11001" max="11004" width="7.125" style="39" customWidth="1"/>
    <col min="11005" max="11005" width="1" style="39" customWidth="1"/>
    <col min="11006" max="11006" width="11.875" style="39" customWidth="1"/>
    <col min="11007" max="11007" width="0.875" style="39" customWidth="1"/>
    <col min="11008" max="11008" width="12.875" style="39" customWidth="1"/>
    <col min="11009" max="11009" width="0.875" style="39" customWidth="1"/>
    <col min="11010" max="11010" width="11.875" style="39" customWidth="1"/>
    <col min="11011" max="11011" width="0.875" style="39" customWidth="1"/>
    <col min="11012" max="11012" width="12.125" style="39" customWidth="1"/>
    <col min="11013" max="11013" width="0.875" style="39" customWidth="1"/>
    <col min="11014" max="11014" width="13" style="39" customWidth="1"/>
    <col min="11015" max="11015" width="1.125" style="39" customWidth="1"/>
    <col min="11016" max="11016" width="9.75" style="39" bestFit="1" customWidth="1"/>
    <col min="11017" max="11256" width="9.125" style="39"/>
    <col min="11257" max="11260" width="7.125" style="39" customWidth="1"/>
    <col min="11261" max="11261" width="1" style="39" customWidth="1"/>
    <col min="11262" max="11262" width="11.875" style="39" customWidth="1"/>
    <col min="11263" max="11263" width="0.875" style="39" customWidth="1"/>
    <col min="11264" max="11264" width="12.875" style="39" customWidth="1"/>
    <col min="11265" max="11265" width="0.875" style="39" customWidth="1"/>
    <col min="11266" max="11266" width="11.875" style="39" customWidth="1"/>
    <col min="11267" max="11267" width="0.875" style="39" customWidth="1"/>
    <col min="11268" max="11268" width="12.125" style="39" customWidth="1"/>
    <col min="11269" max="11269" width="0.875" style="39" customWidth="1"/>
    <col min="11270" max="11270" width="13" style="39" customWidth="1"/>
    <col min="11271" max="11271" width="1.125" style="39" customWidth="1"/>
    <col min="11272" max="11272" width="9.75" style="39" bestFit="1" customWidth="1"/>
    <col min="11273" max="11512" width="9.125" style="39"/>
    <col min="11513" max="11516" width="7.125" style="39" customWidth="1"/>
    <col min="11517" max="11517" width="1" style="39" customWidth="1"/>
    <col min="11518" max="11518" width="11.875" style="39" customWidth="1"/>
    <col min="11519" max="11519" width="0.875" style="39" customWidth="1"/>
    <col min="11520" max="11520" width="12.875" style="39" customWidth="1"/>
    <col min="11521" max="11521" width="0.875" style="39" customWidth="1"/>
    <col min="11522" max="11522" width="11.875" style="39" customWidth="1"/>
    <col min="11523" max="11523" width="0.875" style="39" customWidth="1"/>
    <col min="11524" max="11524" width="12.125" style="39" customWidth="1"/>
    <col min="11525" max="11525" width="0.875" style="39" customWidth="1"/>
    <col min="11526" max="11526" width="13" style="39" customWidth="1"/>
    <col min="11527" max="11527" width="1.125" style="39" customWidth="1"/>
    <col min="11528" max="11528" width="9.75" style="39" bestFit="1" customWidth="1"/>
    <col min="11529" max="11768" width="9.125" style="39"/>
    <col min="11769" max="11772" width="7.125" style="39" customWidth="1"/>
    <col min="11773" max="11773" width="1" style="39" customWidth="1"/>
    <col min="11774" max="11774" width="11.875" style="39" customWidth="1"/>
    <col min="11775" max="11775" width="0.875" style="39" customWidth="1"/>
    <col min="11776" max="11776" width="12.875" style="39" customWidth="1"/>
    <col min="11777" max="11777" width="0.875" style="39" customWidth="1"/>
    <col min="11778" max="11778" width="11.875" style="39" customWidth="1"/>
    <col min="11779" max="11779" width="0.875" style="39" customWidth="1"/>
    <col min="11780" max="11780" width="12.125" style="39" customWidth="1"/>
    <col min="11781" max="11781" width="0.875" style="39" customWidth="1"/>
    <col min="11782" max="11782" width="13" style="39" customWidth="1"/>
    <col min="11783" max="11783" width="1.125" style="39" customWidth="1"/>
    <col min="11784" max="11784" width="9.75" style="39" bestFit="1" customWidth="1"/>
    <col min="11785" max="12024" width="9.125" style="39"/>
    <col min="12025" max="12028" width="7.125" style="39" customWidth="1"/>
    <col min="12029" max="12029" width="1" style="39" customWidth="1"/>
    <col min="12030" max="12030" width="11.875" style="39" customWidth="1"/>
    <col min="12031" max="12031" width="0.875" style="39" customWidth="1"/>
    <col min="12032" max="12032" width="12.875" style="39" customWidth="1"/>
    <col min="12033" max="12033" width="0.875" style="39" customWidth="1"/>
    <col min="12034" max="12034" width="11.875" style="39" customWidth="1"/>
    <col min="12035" max="12035" width="0.875" style="39" customWidth="1"/>
    <col min="12036" max="12036" width="12.125" style="39" customWidth="1"/>
    <col min="12037" max="12037" width="0.875" style="39" customWidth="1"/>
    <col min="12038" max="12038" width="13" style="39" customWidth="1"/>
    <col min="12039" max="12039" width="1.125" style="39" customWidth="1"/>
    <col min="12040" max="12040" width="9.75" style="39" bestFit="1" customWidth="1"/>
    <col min="12041" max="12280" width="9.125" style="39"/>
    <col min="12281" max="12284" width="7.125" style="39" customWidth="1"/>
    <col min="12285" max="12285" width="1" style="39" customWidth="1"/>
    <col min="12286" max="12286" width="11.875" style="39" customWidth="1"/>
    <col min="12287" max="12287" width="0.875" style="39" customWidth="1"/>
    <col min="12288" max="12288" width="12.875" style="39" customWidth="1"/>
    <col min="12289" max="12289" width="0.875" style="39" customWidth="1"/>
    <col min="12290" max="12290" width="11.875" style="39" customWidth="1"/>
    <col min="12291" max="12291" width="0.875" style="39" customWidth="1"/>
    <col min="12292" max="12292" width="12.125" style="39" customWidth="1"/>
    <col min="12293" max="12293" width="0.875" style="39" customWidth="1"/>
    <col min="12294" max="12294" width="13" style="39" customWidth="1"/>
    <col min="12295" max="12295" width="1.125" style="39" customWidth="1"/>
    <col min="12296" max="12296" width="9.75" style="39" bestFit="1" customWidth="1"/>
    <col min="12297" max="12536" width="9.125" style="39"/>
    <col min="12537" max="12540" width="7.125" style="39" customWidth="1"/>
    <col min="12541" max="12541" width="1" style="39" customWidth="1"/>
    <col min="12542" max="12542" width="11.875" style="39" customWidth="1"/>
    <col min="12543" max="12543" width="0.875" style="39" customWidth="1"/>
    <col min="12544" max="12544" width="12.875" style="39" customWidth="1"/>
    <col min="12545" max="12545" width="0.875" style="39" customWidth="1"/>
    <col min="12546" max="12546" width="11.875" style="39" customWidth="1"/>
    <col min="12547" max="12547" width="0.875" style="39" customWidth="1"/>
    <col min="12548" max="12548" width="12.125" style="39" customWidth="1"/>
    <col min="12549" max="12549" width="0.875" style="39" customWidth="1"/>
    <col min="12550" max="12550" width="13" style="39" customWidth="1"/>
    <col min="12551" max="12551" width="1.125" style="39" customWidth="1"/>
    <col min="12552" max="12552" width="9.75" style="39" bestFit="1" customWidth="1"/>
    <col min="12553" max="12792" width="9.125" style="39"/>
    <col min="12793" max="12796" width="7.125" style="39" customWidth="1"/>
    <col min="12797" max="12797" width="1" style="39" customWidth="1"/>
    <col min="12798" max="12798" width="11.875" style="39" customWidth="1"/>
    <col min="12799" max="12799" width="0.875" style="39" customWidth="1"/>
    <col min="12800" max="12800" width="12.875" style="39" customWidth="1"/>
    <col min="12801" max="12801" width="0.875" style="39" customWidth="1"/>
    <col min="12802" max="12802" width="11.875" style="39" customWidth="1"/>
    <col min="12803" max="12803" width="0.875" style="39" customWidth="1"/>
    <col min="12804" max="12804" width="12.125" style="39" customWidth="1"/>
    <col min="12805" max="12805" width="0.875" style="39" customWidth="1"/>
    <col min="12806" max="12806" width="13" style="39" customWidth="1"/>
    <col min="12807" max="12807" width="1.125" style="39" customWidth="1"/>
    <col min="12808" max="12808" width="9.75" style="39" bestFit="1" customWidth="1"/>
    <col min="12809" max="13048" width="9.125" style="39"/>
    <col min="13049" max="13052" width="7.125" style="39" customWidth="1"/>
    <col min="13053" max="13053" width="1" style="39" customWidth="1"/>
    <col min="13054" max="13054" width="11.875" style="39" customWidth="1"/>
    <col min="13055" max="13055" width="0.875" style="39" customWidth="1"/>
    <col min="13056" max="13056" width="12.875" style="39" customWidth="1"/>
    <col min="13057" max="13057" width="0.875" style="39" customWidth="1"/>
    <col min="13058" max="13058" width="11.875" style="39" customWidth="1"/>
    <col min="13059" max="13059" width="0.875" style="39" customWidth="1"/>
    <col min="13060" max="13060" width="12.125" style="39" customWidth="1"/>
    <col min="13061" max="13061" width="0.875" style="39" customWidth="1"/>
    <col min="13062" max="13062" width="13" style="39" customWidth="1"/>
    <col min="13063" max="13063" width="1.125" style="39" customWidth="1"/>
    <col min="13064" max="13064" width="9.75" style="39" bestFit="1" customWidth="1"/>
    <col min="13065" max="13304" width="9.125" style="39"/>
    <col min="13305" max="13308" width="7.125" style="39" customWidth="1"/>
    <col min="13309" max="13309" width="1" style="39" customWidth="1"/>
    <col min="13310" max="13310" width="11.875" style="39" customWidth="1"/>
    <col min="13311" max="13311" width="0.875" style="39" customWidth="1"/>
    <col min="13312" max="13312" width="12.875" style="39" customWidth="1"/>
    <col min="13313" max="13313" width="0.875" style="39" customWidth="1"/>
    <col min="13314" max="13314" width="11.875" style="39" customWidth="1"/>
    <col min="13315" max="13315" width="0.875" style="39" customWidth="1"/>
    <col min="13316" max="13316" width="12.125" style="39" customWidth="1"/>
    <col min="13317" max="13317" width="0.875" style="39" customWidth="1"/>
    <col min="13318" max="13318" width="13" style="39" customWidth="1"/>
    <col min="13319" max="13319" width="1.125" style="39" customWidth="1"/>
    <col min="13320" max="13320" width="9.75" style="39" bestFit="1" customWidth="1"/>
    <col min="13321" max="13560" width="9.125" style="39"/>
    <col min="13561" max="13564" width="7.125" style="39" customWidth="1"/>
    <col min="13565" max="13565" width="1" style="39" customWidth="1"/>
    <col min="13566" max="13566" width="11.875" style="39" customWidth="1"/>
    <col min="13567" max="13567" width="0.875" style="39" customWidth="1"/>
    <col min="13568" max="13568" width="12.875" style="39" customWidth="1"/>
    <col min="13569" max="13569" width="0.875" style="39" customWidth="1"/>
    <col min="13570" max="13570" width="11.875" style="39" customWidth="1"/>
    <col min="13571" max="13571" width="0.875" style="39" customWidth="1"/>
    <col min="13572" max="13572" width="12.125" style="39" customWidth="1"/>
    <col min="13573" max="13573" width="0.875" style="39" customWidth="1"/>
    <col min="13574" max="13574" width="13" style="39" customWidth="1"/>
    <col min="13575" max="13575" width="1.125" style="39" customWidth="1"/>
    <col min="13576" max="13576" width="9.75" style="39" bestFit="1" customWidth="1"/>
    <col min="13577" max="13816" width="9.125" style="39"/>
    <col min="13817" max="13820" width="7.125" style="39" customWidth="1"/>
    <col min="13821" max="13821" width="1" style="39" customWidth="1"/>
    <col min="13822" max="13822" width="11.875" style="39" customWidth="1"/>
    <col min="13823" max="13823" width="0.875" style="39" customWidth="1"/>
    <col min="13824" max="13824" width="12.875" style="39" customWidth="1"/>
    <col min="13825" max="13825" width="0.875" style="39" customWidth="1"/>
    <col min="13826" max="13826" width="11.875" style="39" customWidth="1"/>
    <col min="13827" max="13827" width="0.875" style="39" customWidth="1"/>
    <col min="13828" max="13828" width="12.125" style="39" customWidth="1"/>
    <col min="13829" max="13829" width="0.875" style="39" customWidth="1"/>
    <col min="13830" max="13830" width="13" style="39" customWidth="1"/>
    <col min="13831" max="13831" width="1.125" style="39" customWidth="1"/>
    <col min="13832" max="13832" width="9.75" style="39" bestFit="1" customWidth="1"/>
    <col min="13833" max="14072" width="9.125" style="39"/>
    <col min="14073" max="14076" width="7.125" style="39" customWidth="1"/>
    <col min="14077" max="14077" width="1" style="39" customWidth="1"/>
    <col min="14078" max="14078" width="11.875" style="39" customWidth="1"/>
    <col min="14079" max="14079" width="0.875" style="39" customWidth="1"/>
    <col min="14080" max="14080" width="12.875" style="39" customWidth="1"/>
    <col min="14081" max="14081" width="0.875" style="39" customWidth="1"/>
    <col min="14082" max="14082" width="11.875" style="39" customWidth="1"/>
    <col min="14083" max="14083" width="0.875" style="39" customWidth="1"/>
    <col min="14084" max="14084" width="12.125" style="39" customWidth="1"/>
    <col min="14085" max="14085" width="0.875" style="39" customWidth="1"/>
    <col min="14086" max="14086" width="13" style="39" customWidth="1"/>
    <col min="14087" max="14087" width="1.125" style="39" customWidth="1"/>
    <col min="14088" max="14088" width="9.75" style="39" bestFit="1" customWidth="1"/>
    <col min="14089" max="14328" width="9.125" style="39"/>
    <col min="14329" max="14332" width="7.125" style="39" customWidth="1"/>
    <col min="14333" max="14333" width="1" style="39" customWidth="1"/>
    <col min="14334" max="14334" width="11.875" style="39" customWidth="1"/>
    <col min="14335" max="14335" width="0.875" style="39" customWidth="1"/>
    <col min="14336" max="14336" width="12.875" style="39" customWidth="1"/>
    <col min="14337" max="14337" width="0.875" style="39" customWidth="1"/>
    <col min="14338" max="14338" width="11.875" style="39" customWidth="1"/>
    <col min="14339" max="14339" width="0.875" style="39" customWidth="1"/>
    <col min="14340" max="14340" width="12.125" style="39" customWidth="1"/>
    <col min="14341" max="14341" width="0.875" style="39" customWidth="1"/>
    <col min="14342" max="14342" width="13" style="39" customWidth="1"/>
    <col min="14343" max="14343" width="1.125" style="39" customWidth="1"/>
    <col min="14344" max="14344" width="9.75" style="39" bestFit="1" customWidth="1"/>
    <col min="14345" max="14584" width="9.125" style="39"/>
    <col min="14585" max="14588" width="7.125" style="39" customWidth="1"/>
    <col min="14589" max="14589" width="1" style="39" customWidth="1"/>
    <col min="14590" max="14590" width="11.875" style="39" customWidth="1"/>
    <col min="14591" max="14591" width="0.875" style="39" customWidth="1"/>
    <col min="14592" max="14592" width="12.875" style="39" customWidth="1"/>
    <col min="14593" max="14593" width="0.875" style="39" customWidth="1"/>
    <col min="14594" max="14594" width="11.875" style="39" customWidth="1"/>
    <col min="14595" max="14595" width="0.875" style="39" customWidth="1"/>
    <col min="14596" max="14596" width="12.125" style="39" customWidth="1"/>
    <col min="14597" max="14597" width="0.875" style="39" customWidth="1"/>
    <col min="14598" max="14598" width="13" style="39" customWidth="1"/>
    <col min="14599" max="14599" width="1.125" style="39" customWidth="1"/>
    <col min="14600" max="14600" width="9.75" style="39" bestFit="1" customWidth="1"/>
    <col min="14601" max="14840" width="9.125" style="39"/>
    <col min="14841" max="14844" width="7.125" style="39" customWidth="1"/>
    <col min="14845" max="14845" width="1" style="39" customWidth="1"/>
    <col min="14846" max="14846" width="11.875" style="39" customWidth="1"/>
    <col min="14847" max="14847" width="0.875" style="39" customWidth="1"/>
    <col min="14848" max="14848" width="12.875" style="39" customWidth="1"/>
    <col min="14849" max="14849" width="0.875" style="39" customWidth="1"/>
    <col min="14850" max="14850" width="11.875" style="39" customWidth="1"/>
    <col min="14851" max="14851" width="0.875" style="39" customWidth="1"/>
    <col min="14852" max="14852" width="12.125" style="39" customWidth="1"/>
    <col min="14853" max="14853" width="0.875" style="39" customWidth="1"/>
    <col min="14854" max="14854" width="13" style="39" customWidth="1"/>
    <col min="14855" max="14855" width="1.125" style="39" customWidth="1"/>
    <col min="14856" max="14856" width="9.75" style="39" bestFit="1" customWidth="1"/>
    <col min="14857" max="15096" width="9.125" style="39"/>
    <col min="15097" max="15100" width="7.125" style="39" customWidth="1"/>
    <col min="15101" max="15101" width="1" style="39" customWidth="1"/>
    <col min="15102" max="15102" width="11.875" style="39" customWidth="1"/>
    <col min="15103" max="15103" width="0.875" style="39" customWidth="1"/>
    <col min="15104" max="15104" width="12.875" style="39" customWidth="1"/>
    <col min="15105" max="15105" width="0.875" style="39" customWidth="1"/>
    <col min="15106" max="15106" width="11.875" style="39" customWidth="1"/>
    <col min="15107" max="15107" width="0.875" style="39" customWidth="1"/>
    <col min="15108" max="15108" width="12.125" style="39" customWidth="1"/>
    <col min="15109" max="15109" width="0.875" style="39" customWidth="1"/>
    <col min="15110" max="15110" width="13" style="39" customWidth="1"/>
    <col min="15111" max="15111" width="1.125" style="39" customWidth="1"/>
    <col min="15112" max="15112" width="9.75" style="39" bestFit="1" customWidth="1"/>
    <col min="15113" max="15352" width="9.125" style="39"/>
    <col min="15353" max="15356" width="7.125" style="39" customWidth="1"/>
    <col min="15357" max="15357" width="1" style="39" customWidth="1"/>
    <col min="15358" max="15358" width="11.875" style="39" customWidth="1"/>
    <col min="15359" max="15359" width="0.875" style="39" customWidth="1"/>
    <col min="15360" max="15360" width="12.875" style="39" customWidth="1"/>
    <col min="15361" max="15361" width="0.875" style="39" customWidth="1"/>
    <col min="15362" max="15362" width="11.875" style="39" customWidth="1"/>
    <col min="15363" max="15363" width="0.875" style="39" customWidth="1"/>
    <col min="15364" max="15364" width="12.125" style="39" customWidth="1"/>
    <col min="15365" max="15365" width="0.875" style="39" customWidth="1"/>
    <col min="15366" max="15366" width="13" style="39" customWidth="1"/>
    <col min="15367" max="15367" width="1.125" style="39" customWidth="1"/>
    <col min="15368" max="15368" width="9.75" style="39" bestFit="1" customWidth="1"/>
    <col min="15369" max="15608" width="9.125" style="39"/>
    <col min="15609" max="15612" width="7.125" style="39" customWidth="1"/>
    <col min="15613" max="15613" width="1" style="39" customWidth="1"/>
    <col min="15614" max="15614" width="11.875" style="39" customWidth="1"/>
    <col min="15615" max="15615" width="0.875" style="39" customWidth="1"/>
    <col min="15616" max="15616" width="12.875" style="39" customWidth="1"/>
    <col min="15617" max="15617" width="0.875" style="39" customWidth="1"/>
    <col min="15618" max="15618" width="11.875" style="39" customWidth="1"/>
    <col min="15619" max="15619" width="0.875" style="39" customWidth="1"/>
    <col min="15620" max="15620" width="12.125" style="39" customWidth="1"/>
    <col min="15621" max="15621" width="0.875" style="39" customWidth="1"/>
    <col min="15622" max="15622" width="13" style="39" customWidth="1"/>
    <col min="15623" max="15623" width="1.125" style="39" customWidth="1"/>
    <col min="15624" max="15624" width="9.75" style="39" bestFit="1" customWidth="1"/>
    <col min="15625" max="15864" width="9.125" style="39"/>
    <col min="15865" max="15868" width="7.125" style="39" customWidth="1"/>
    <col min="15869" max="15869" width="1" style="39" customWidth="1"/>
    <col min="15870" max="15870" width="11.875" style="39" customWidth="1"/>
    <col min="15871" max="15871" width="0.875" style="39" customWidth="1"/>
    <col min="15872" max="15872" width="12.875" style="39" customWidth="1"/>
    <col min="15873" max="15873" width="0.875" style="39" customWidth="1"/>
    <col min="15874" max="15874" width="11.875" style="39" customWidth="1"/>
    <col min="15875" max="15875" width="0.875" style="39" customWidth="1"/>
    <col min="15876" max="15876" width="12.125" style="39" customWidth="1"/>
    <col min="15877" max="15877" width="0.875" style="39" customWidth="1"/>
    <col min="15878" max="15878" width="13" style="39" customWidth="1"/>
    <col min="15879" max="15879" width="1.125" style="39" customWidth="1"/>
    <col min="15880" max="15880" width="9.75" style="39" bestFit="1" customWidth="1"/>
    <col min="15881" max="16120" width="9.125" style="39"/>
    <col min="16121" max="16124" width="7.125" style="39" customWidth="1"/>
    <col min="16125" max="16125" width="1" style="39" customWidth="1"/>
    <col min="16126" max="16126" width="11.875" style="39" customWidth="1"/>
    <col min="16127" max="16127" width="0.875" style="39" customWidth="1"/>
    <col min="16128" max="16128" width="12.875" style="39" customWidth="1"/>
    <col min="16129" max="16129" width="0.875" style="39" customWidth="1"/>
    <col min="16130" max="16130" width="11.875" style="39" customWidth="1"/>
    <col min="16131" max="16131" width="0.875" style="39" customWidth="1"/>
    <col min="16132" max="16132" width="12.125" style="39" customWidth="1"/>
    <col min="16133" max="16133" width="0.875" style="39" customWidth="1"/>
    <col min="16134" max="16134" width="13" style="39" customWidth="1"/>
    <col min="16135" max="16135" width="1.125" style="39" customWidth="1"/>
    <col min="16136" max="16136" width="9.75" style="39" bestFit="1" customWidth="1"/>
    <col min="16137" max="16384" width="9.125" style="39"/>
  </cols>
  <sheetData>
    <row r="1" spans="1:19" ht="26.1" customHeight="1" x14ac:dyDescent="0.45">
      <c r="A1" s="299" t="s">
        <v>131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</row>
    <row r="2" spans="1:19" ht="26.1" customHeight="1" x14ac:dyDescent="0.45">
      <c r="A2" s="288" t="str">
        <f>'CE-Conso'!A2</f>
        <v>บริษัท อรสิริน โฮลดิ้ง จำกัด (มหาชน) และบริษัทย่อย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9"/>
      <c r="R2" s="9"/>
      <c r="S2" s="9"/>
    </row>
    <row r="3" spans="1:19" ht="26.1" customHeight="1" x14ac:dyDescent="0.45">
      <c r="A3" s="301" t="s">
        <v>109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</row>
    <row r="4" spans="1:19" ht="26.1" customHeight="1" x14ac:dyDescent="0.45">
      <c r="A4" s="301" t="str">
        <f>+'CE-Conso'!A4</f>
        <v>สำหรับงวด 3 เดือน  สิ้นสุดวันที่ 31 มีนาคม 2568 (ยังไม่ได้ตรวจสอบ/สอบทานแล้ว)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</row>
    <row r="5" spans="1:19" ht="26.1" customHeight="1" x14ac:dyDescent="0.4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9" ht="26.1" customHeight="1" x14ac:dyDescent="0.45">
      <c r="A6" s="5"/>
      <c r="B6" s="5"/>
      <c r="C6" s="5"/>
      <c r="D6" s="5"/>
      <c r="E6" s="5"/>
      <c r="F6" s="4"/>
      <c r="G6" s="4"/>
      <c r="H6" s="4"/>
      <c r="I6" s="4"/>
      <c r="J6" s="4"/>
      <c r="K6" s="4"/>
      <c r="L6" s="4"/>
      <c r="M6" s="4"/>
      <c r="N6" s="4"/>
      <c r="O6" s="4"/>
      <c r="P6" s="167" t="s">
        <v>3</v>
      </c>
    </row>
    <row r="7" spans="1:19" ht="26.1" customHeight="1" x14ac:dyDescent="0.45">
      <c r="F7" s="298" t="s">
        <v>5</v>
      </c>
      <c r="G7" s="298"/>
      <c r="H7" s="298"/>
      <c r="I7" s="298"/>
      <c r="J7" s="298"/>
      <c r="K7" s="298"/>
      <c r="L7" s="298"/>
      <c r="M7" s="298"/>
      <c r="N7" s="298"/>
      <c r="O7" s="298"/>
      <c r="P7" s="298"/>
    </row>
    <row r="8" spans="1:19" ht="26.1" customHeight="1" x14ac:dyDescent="0.45">
      <c r="F8" s="226"/>
      <c r="G8" s="23"/>
      <c r="H8" s="226"/>
      <c r="I8" s="23"/>
      <c r="J8" s="226"/>
      <c r="K8" s="23"/>
      <c r="L8" s="298" t="s">
        <v>70</v>
      </c>
      <c r="M8" s="298"/>
      <c r="N8" s="298"/>
      <c r="O8" s="227"/>
      <c r="P8" s="228"/>
    </row>
    <row r="9" spans="1:19" ht="26.1" customHeight="1" x14ac:dyDescent="0.45">
      <c r="F9" s="229"/>
      <c r="G9" s="227"/>
      <c r="H9" s="229"/>
      <c r="I9" s="227"/>
      <c r="J9" s="229" t="s">
        <v>132</v>
      </c>
      <c r="K9" s="227"/>
      <c r="L9" s="230" t="s">
        <v>118</v>
      </c>
      <c r="M9" s="227"/>
      <c r="N9" s="243"/>
      <c r="O9" s="227"/>
      <c r="P9" s="229"/>
    </row>
    <row r="10" spans="1:19" ht="26.1" customHeight="1" x14ac:dyDescent="0.45">
      <c r="F10" s="229" t="s">
        <v>133</v>
      </c>
      <c r="G10" s="227"/>
      <c r="H10" s="229" t="s">
        <v>134</v>
      </c>
      <c r="I10" s="227"/>
      <c r="J10" s="229" t="s">
        <v>135</v>
      </c>
      <c r="K10" s="227"/>
      <c r="L10" s="231" t="s">
        <v>119</v>
      </c>
      <c r="M10" s="227"/>
      <c r="N10" s="244"/>
      <c r="O10" s="227"/>
      <c r="P10" s="232" t="s">
        <v>136</v>
      </c>
    </row>
    <row r="11" spans="1:19" ht="26.1" customHeight="1" x14ac:dyDescent="0.45">
      <c r="D11" s="1" t="s">
        <v>7</v>
      </c>
      <c r="F11" s="233" t="s">
        <v>137</v>
      </c>
      <c r="G11" s="227"/>
      <c r="H11" s="233" t="s">
        <v>138</v>
      </c>
      <c r="I11" s="227"/>
      <c r="J11" s="233" t="s">
        <v>139</v>
      </c>
      <c r="K11" s="227"/>
      <c r="L11" s="233" t="s">
        <v>120</v>
      </c>
      <c r="M11" s="227"/>
      <c r="N11" s="229" t="s">
        <v>73</v>
      </c>
      <c r="O11" s="227"/>
      <c r="P11" s="233" t="s">
        <v>60</v>
      </c>
    </row>
    <row r="12" spans="1:19" ht="26.1" customHeight="1" x14ac:dyDescent="0.45">
      <c r="A12" s="43" t="str">
        <f>'CE-Conso'!A12</f>
        <v>ยอดคงเหลือ ณ วันที่ 1 มกราคม 2567</v>
      </c>
      <c r="B12" s="40"/>
      <c r="C12" s="41"/>
      <c r="D12" s="41"/>
      <c r="F12" s="234">
        <v>1500000000</v>
      </c>
      <c r="G12" s="235"/>
      <c r="H12" s="234">
        <v>189196883</v>
      </c>
      <c r="I12" s="235"/>
      <c r="J12" s="234">
        <v>791100397</v>
      </c>
      <c r="K12" s="235"/>
      <c r="L12" s="234">
        <v>64285680</v>
      </c>
      <c r="M12" s="235"/>
      <c r="N12" s="234">
        <v>145538934</v>
      </c>
      <c r="O12" s="235"/>
      <c r="P12" s="34">
        <f>SUM(F12:N12)</f>
        <v>2690121894</v>
      </c>
      <c r="Q12" s="42"/>
    </row>
    <row r="13" spans="1:19" ht="26.1" customHeight="1" x14ac:dyDescent="0.45">
      <c r="A13" s="236" t="s">
        <v>140</v>
      </c>
      <c r="B13" s="40"/>
      <c r="C13" s="40"/>
      <c r="D13" s="171"/>
      <c r="F13" s="22">
        <v>0</v>
      </c>
      <c r="G13" s="237"/>
      <c r="H13" s="22">
        <v>0</v>
      </c>
      <c r="I13" s="237"/>
      <c r="J13" s="22">
        <v>0</v>
      </c>
      <c r="K13" s="237"/>
      <c r="L13" s="22">
        <v>0</v>
      </c>
      <c r="M13" s="45"/>
      <c r="N13" s="22">
        <v>0</v>
      </c>
      <c r="O13" s="45"/>
      <c r="P13" s="34">
        <f t="shared" ref="P13:P14" si="0">SUM(F13:N13)</f>
        <v>0</v>
      </c>
      <c r="Q13" s="42"/>
    </row>
    <row r="14" spans="1:19" ht="26.1" customHeight="1" x14ac:dyDescent="0.45">
      <c r="A14" s="236" t="s">
        <v>123</v>
      </c>
      <c r="B14" s="40"/>
      <c r="C14" s="40"/>
      <c r="D14" s="172"/>
      <c r="F14" s="22">
        <v>0</v>
      </c>
      <c r="G14" s="237"/>
      <c r="H14" s="22">
        <v>0</v>
      </c>
      <c r="I14" s="237"/>
      <c r="J14" s="22">
        <v>0</v>
      </c>
      <c r="K14" s="237"/>
      <c r="L14" s="22">
        <f>-N14</f>
        <v>0</v>
      </c>
      <c r="M14" s="45"/>
      <c r="N14" s="22">
        <v>0</v>
      </c>
      <c r="O14" s="45"/>
      <c r="P14" s="34">
        <f t="shared" si="0"/>
        <v>0</v>
      </c>
      <c r="Q14" s="42"/>
    </row>
    <row r="15" spans="1:19" ht="26.1" customHeight="1" x14ac:dyDescent="0.45">
      <c r="A15" s="13" t="s">
        <v>95</v>
      </c>
      <c r="B15" s="40"/>
      <c r="C15" s="41"/>
      <c r="D15" s="172"/>
      <c r="F15" s="238">
        <v>0</v>
      </c>
      <c r="G15" s="238"/>
      <c r="H15" s="238">
        <v>0</v>
      </c>
      <c r="I15" s="238"/>
      <c r="J15" s="238">
        <v>0</v>
      </c>
      <c r="K15" s="238"/>
      <c r="L15" s="239">
        <v>0</v>
      </c>
      <c r="M15" s="237"/>
      <c r="N15" s="22">
        <f>PL!J38</f>
        <v>5620414</v>
      </c>
      <c r="O15" s="237"/>
      <c r="P15" s="34">
        <f>SUM(F15:N15)</f>
        <v>5620414</v>
      </c>
      <c r="Q15" s="42"/>
    </row>
    <row r="16" spans="1:19" ht="26.1" customHeight="1" thickBot="1" x14ac:dyDescent="0.5">
      <c r="A16" s="43" t="str">
        <f>'CE-Conso'!A19</f>
        <v>ยอดคงเหลือ ณ วันที่ 31 มีนาคม 2567</v>
      </c>
      <c r="B16" s="40"/>
      <c r="C16" s="41"/>
      <c r="D16" s="172"/>
      <c r="F16" s="240">
        <f>SUM(F12:F15)</f>
        <v>1500000000</v>
      </c>
      <c r="G16" s="241"/>
      <c r="H16" s="240">
        <f>SUM(H12:H15)</f>
        <v>189196883</v>
      </c>
      <c r="I16" s="241"/>
      <c r="J16" s="240">
        <f>SUM(J12:J15)</f>
        <v>791100397</v>
      </c>
      <c r="K16" s="241"/>
      <c r="L16" s="240">
        <f>SUM(L12:L15)</f>
        <v>64285680</v>
      </c>
      <c r="M16" s="241"/>
      <c r="N16" s="240">
        <f>SUM(N12:N15)</f>
        <v>151159348</v>
      </c>
      <c r="O16" s="241"/>
      <c r="P16" s="240">
        <f>SUM(P12:P15)</f>
        <v>2695742308</v>
      </c>
      <c r="Q16" s="42"/>
    </row>
    <row r="17" spans="1:17" ht="26.1" customHeight="1" thickTop="1" x14ac:dyDescent="0.45">
      <c r="A17" s="44"/>
      <c r="B17" s="41"/>
      <c r="C17" s="41"/>
      <c r="D17" s="172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2"/>
    </row>
    <row r="18" spans="1:17" ht="26.1" customHeight="1" x14ac:dyDescent="0.45">
      <c r="A18" s="43" t="str">
        <f>'CE-Conso'!A21</f>
        <v>ยอดคงเหลือ ณ วันที่ 1 มกราคม 2568</v>
      </c>
      <c r="B18" s="40"/>
      <c r="C18" s="40"/>
      <c r="D18" s="172"/>
      <c r="F18" s="22">
        <v>1500000000</v>
      </c>
      <c r="G18" s="237"/>
      <c r="H18" s="22">
        <v>189196883</v>
      </c>
      <c r="I18" s="237"/>
      <c r="J18" s="22">
        <v>791100397</v>
      </c>
      <c r="K18" s="237"/>
      <c r="L18" s="22">
        <v>65058780</v>
      </c>
      <c r="M18" s="45"/>
      <c r="N18" s="22">
        <v>83136782</v>
      </c>
      <c r="O18" s="45"/>
      <c r="P18" s="34">
        <f>SUM(F18:N18)</f>
        <v>2628492842</v>
      </c>
      <c r="Q18" s="42"/>
    </row>
    <row r="19" spans="1:17" ht="26.1" customHeight="1" x14ac:dyDescent="0.45">
      <c r="A19" s="236" t="s">
        <v>140</v>
      </c>
      <c r="B19" s="40"/>
      <c r="C19" s="40"/>
      <c r="D19" s="171"/>
      <c r="F19" s="22">
        <v>0</v>
      </c>
      <c r="G19" s="237"/>
      <c r="H19" s="22">
        <v>0</v>
      </c>
      <c r="I19" s="237"/>
      <c r="J19" s="22">
        <v>0</v>
      </c>
      <c r="K19" s="237"/>
      <c r="L19" s="22">
        <v>0</v>
      </c>
      <c r="M19" s="45"/>
      <c r="N19" s="22">
        <v>0</v>
      </c>
      <c r="O19" s="45"/>
      <c r="P19" s="34">
        <f t="shared" ref="P19:P20" si="1">SUM(F19:N19)</f>
        <v>0</v>
      </c>
      <c r="Q19" s="42"/>
    </row>
    <row r="20" spans="1:17" ht="26.1" customHeight="1" x14ac:dyDescent="0.45">
      <c r="A20" s="236" t="s">
        <v>123</v>
      </c>
      <c r="B20" s="40"/>
      <c r="C20" s="40"/>
      <c r="D20" s="41"/>
      <c r="F20" s="22">
        <v>0</v>
      </c>
      <c r="G20" s="237"/>
      <c r="H20" s="22">
        <v>0</v>
      </c>
      <c r="I20" s="237"/>
      <c r="J20" s="22">
        <v>0</v>
      </c>
      <c r="K20" s="237"/>
      <c r="L20" s="22">
        <v>0</v>
      </c>
      <c r="M20" s="45"/>
      <c r="N20" s="22">
        <v>0</v>
      </c>
      <c r="O20" s="45"/>
      <c r="P20" s="34">
        <f t="shared" si="1"/>
        <v>0</v>
      </c>
      <c r="Q20" s="42"/>
    </row>
    <row r="21" spans="1:17" ht="26.1" customHeight="1" x14ac:dyDescent="0.45">
      <c r="A21" s="13" t="s">
        <v>95</v>
      </c>
      <c r="B21" s="40"/>
      <c r="C21" s="41"/>
      <c r="D21" s="41"/>
      <c r="F21" s="238">
        <v>0</v>
      </c>
      <c r="G21" s="238"/>
      <c r="H21" s="238">
        <v>0</v>
      </c>
      <c r="I21" s="238"/>
      <c r="J21" s="238">
        <v>0</v>
      </c>
      <c r="K21" s="238"/>
      <c r="L21" s="239">
        <v>0</v>
      </c>
      <c r="M21" s="237"/>
      <c r="N21" s="22">
        <f>PL!H38</f>
        <v>1552390</v>
      </c>
      <c r="O21" s="237"/>
      <c r="P21" s="34">
        <f t="shared" ref="P21" si="2">SUM(F21:N21)</f>
        <v>1552390</v>
      </c>
      <c r="Q21" s="42"/>
    </row>
    <row r="22" spans="1:17" ht="26.1" customHeight="1" thickBot="1" x14ac:dyDescent="0.5">
      <c r="A22" s="43" t="str">
        <f>'CE-Conso'!A28</f>
        <v>ยอดคงเหลือ ณ วันที่ 31 มีนาคม 2568</v>
      </c>
      <c r="B22" s="40"/>
      <c r="C22" s="41"/>
      <c r="D22" s="41"/>
      <c r="F22" s="240">
        <f>SUM(F18:F21)</f>
        <v>1500000000</v>
      </c>
      <c r="G22" s="241"/>
      <c r="H22" s="240">
        <f>SUM(H18:H21)</f>
        <v>189196883</v>
      </c>
      <c r="I22" s="241"/>
      <c r="J22" s="240">
        <f>SUM(J18:J21)</f>
        <v>791100397</v>
      </c>
      <c r="K22" s="241"/>
      <c r="L22" s="240">
        <f>SUM(L18:L21)</f>
        <v>65058780</v>
      </c>
      <c r="M22" s="241"/>
      <c r="N22" s="240">
        <f>SUM(N18:N21)</f>
        <v>84689172</v>
      </c>
      <c r="O22" s="241"/>
      <c r="P22" s="240">
        <f>SUM(P18:P21)</f>
        <v>2630045232</v>
      </c>
      <c r="Q22" s="42"/>
    </row>
    <row r="23" spans="1:17" ht="26.1" customHeight="1" thickTop="1" x14ac:dyDescent="0.45"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2"/>
    </row>
    <row r="24" spans="1:17" ht="26.1" customHeight="1" x14ac:dyDescent="0.45"/>
    <row r="25" spans="1:17" ht="26.1" customHeight="1" x14ac:dyDescent="0.45"/>
    <row r="26" spans="1:17" ht="26.1" customHeight="1" x14ac:dyDescent="0.45"/>
    <row r="27" spans="1:17" ht="26.1" customHeight="1" x14ac:dyDescent="0.45">
      <c r="A27" s="2" t="s">
        <v>34</v>
      </c>
    </row>
    <row r="28" spans="1:17" ht="26.1" customHeight="1" x14ac:dyDescent="0.45">
      <c r="A28" s="2"/>
    </row>
    <row r="29" spans="1:17" ht="26.1" customHeight="1" x14ac:dyDescent="0.45">
      <c r="A29" s="2"/>
    </row>
    <row r="30" spans="1:17" ht="26.1" customHeight="1" x14ac:dyDescent="0.45"/>
    <row r="31" spans="1:17" ht="26.1" customHeight="1" x14ac:dyDescent="0.45"/>
    <row r="32" spans="1:17" ht="26.1" customHeight="1" x14ac:dyDescent="0.45">
      <c r="B32" s="3"/>
      <c r="D32" s="48" t="s">
        <v>141</v>
      </c>
      <c r="E32" s="242"/>
      <c r="F32" s="3"/>
      <c r="G32" s="40"/>
      <c r="H32" s="49"/>
      <c r="I32" s="40"/>
      <c r="J32" s="49"/>
      <c r="K32" s="49"/>
      <c r="L32" s="49"/>
      <c r="M32" s="49"/>
      <c r="O32" s="49"/>
    </row>
    <row r="33" spans="2:16" ht="26.1" customHeight="1" x14ac:dyDescent="0.45">
      <c r="B33" s="3"/>
      <c r="D33" s="297" t="s">
        <v>142</v>
      </c>
      <c r="E33" s="297"/>
      <c r="F33" s="297"/>
      <c r="G33" s="297"/>
      <c r="H33" s="297"/>
      <c r="I33" s="297"/>
      <c r="J33" s="297"/>
      <c r="K33" s="297"/>
      <c r="L33" s="297"/>
      <c r="M33" s="297"/>
      <c r="N33" s="297"/>
      <c r="O33" s="49"/>
    </row>
    <row r="36" spans="2:16" ht="27" customHeight="1" x14ac:dyDescent="0.45">
      <c r="P36" s="50"/>
    </row>
  </sheetData>
  <mergeCells count="7">
    <mergeCell ref="D33:N33"/>
    <mergeCell ref="L8:N8"/>
    <mergeCell ref="A1:P1"/>
    <mergeCell ref="A2:P2"/>
    <mergeCell ref="A3:P3"/>
    <mergeCell ref="A4:P4"/>
    <mergeCell ref="F7:P7"/>
  </mergeCells>
  <pageMargins left="0.70866141732283472" right="0.27559055118110237" top="0.59055118110236227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05"/>
  <sheetViews>
    <sheetView topLeftCell="A63" zoomScale="92" zoomScaleNormal="92" zoomScaleSheetLayoutView="90" workbookViewId="0">
      <selection activeCell="E70" sqref="E70"/>
    </sheetView>
  </sheetViews>
  <sheetFormatPr defaultColWidth="8.125" defaultRowHeight="24" customHeight="1" x14ac:dyDescent="0.4"/>
  <cols>
    <col min="1" max="1" width="2.75" style="58" customWidth="1"/>
    <col min="2" max="2" width="33.375" style="58" customWidth="1"/>
    <col min="3" max="3" width="10.75" style="103" customWidth="1"/>
    <col min="4" max="4" width="0.75" style="58" customWidth="1"/>
    <col min="5" max="5" width="13.75" style="104" customWidth="1"/>
    <col min="6" max="6" width="0.75" style="58" customWidth="1"/>
    <col min="7" max="7" width="13.75" style="105" customWidth="1"/>
    <col min="8" max="8" width="0.75" style="58" customWidth="1"/>
    <col min="9" max="9" width="13.75" style="105" customWidth="1"/>
    <col min="10" max="10" width="0.75" style="58" customWidth="1"/>
    <col min="11" max="11" width="13.75" style="105" customWidth="1"/>
    <col min="12" max="12" width="3" style="58" customWidth="1"/>
    <col min="13" max="16384" width="8.125" style="58"/>
  </cols>
  <sheetData>
    <row r="1" spans="1:11" ht="24.75" customHeight="1" x14ac:dyDescent="0.4">
      <c r="A1" s="302" t="s">
        <v>143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</row>
    <row r="2" spans="1:11" s="59" customFormat="1" ht="24.75" customHeight="1" x14ac:dyDescent="0.4">
      <c r="A2" s="305" t="str">
        <f>BS!A1</f>
        <v>บริษัท อรสิริน โฮลดิ้ง จำกัด (มหาชน) และบริษัทย่อย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</row>
    <row r="3" spans="1:11" s="59" customFormat="1" ht="24.75" customHeight="1" x14ac:dyDescent="0.4">
      <c r="A3" s="305" t="s">
        <v>144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</row>
    <row r="4" spans="1:11" s="59" customFormat="1" ht="24.75" customHeight="1" x14ac:dyDescent="0.4">
      <c r="A4" s="306" t="str">
        <f>+'CE-SEPARATED'!A4:P4</f>
        <v>สำหรับงวด 3 เดือน  สิ้นสุดวันที่ 31 มีนาคม 2568 (ยังไม่ได้ตรวจสอบ/สอบทานแล้ว)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</row>
    <row r="5" spans="1:11" s="59" customFormat="1" ht="24.75" customHeight="1" x14ac:dyDescent="0.45">
      <c r="A5" s="60"/>
      <c r="B5" s="60"/>
      <c r="C5" s="61"/>
      <c r="D5" s="62"/>
      <c r="E5" s="63"/>
      <c r="F5" s="62"/>
      <c r="G5" s="64"/>
      <c r="H5" s="62"/>
      <c r="I5" s="64"/>
      <c r="J5" s="62"/>
      <c r="K5" s="64"/>
    </row>
    <row r="6" spans="1:11" s="59" customFormat="1" ht="24.75" customHeight="1" x14ac:dyDescent="0.45">
      <c r="A6" s="60"/>
      <c r="B6" s="60"/>
      <c r="C6" s="61"/>
      <c r="D6" s="62"/>
      <c r="E6" s="63"/>
      <c r="F6" s="62"/>
      <c r="G6" s="64"/>
      <c r="H6" s="62"/>
      <c r="I6" s="64"/>
      <c r="J6" s="62"/>
      <c r="K6" s="65" t="s">
        <v>3</v>
      </c>
    </row>
    <row r="7" spans="1:11" s="59" customFormat="1" ht="24.75" customHeight="1" x14ac:dyDescent="0.45">
      <c r="A7" s="60"/>
      <c r="B7" s="60"/>
      <c r="C7" s="61"/>
      <c r="D7" s="62"/>
      <c r="E7" s="307" t="s">
        <v>4</v>
      </c>
      <c r="F7" s="307"/>
      <c r="G7" s="307"/>
      <c r="H7" s="66"/>
      <c r="I7" s="307" t="s">
        <v>5</v>
      </c>
      <c r="J7" s="307"/>
      <c r="K7" s="307"/>
    </row>
    <row r="8" spans="1:11" s="59" customFormat="1" ht="24.75" customHeight="1" x14ac:dyDescent="0.45">
      <c r="A8" s="60"/>
      <c r="B8" s="60"/>
      <c r="C8" s="67" t="s">
        <v>7</v>
      </c>
      <c r="D8" s="62"/>
      <c r="E8" s="68" t="str">
        <f>PL!D8</f>
        <v>31 มีนาคม 2568</v>
      </c>
      <c r="F8" s="69"/>
      <c r="G8" s="70" t="str">
        <f>PL!F8</f>
        <v>31 มีนาคม 2567</v>
      </c>
      <c r="H8" s="71"/>
      <c r="I8" s="70" t="str">
        <f>PL!H8</f>
        <v>31 มีนาคม 2568</v>
      </c>
      <c r="J8" s="69"/>
      <c r="K8" s="70" t="str">
        <f>PL!J8</f>
        <v>31 มีนาคม 2567</v>
      </c>
    </row>
    <row r="9" spans="1:11" ht="24.75" customHeight="1" x14ac:dyDescent="0.45">
      <c r="A9" s="73" t="s">
        <v>145</v>
      </c>
      <c r="B9" s="74"/>
      <c r="C9" s="61"/>
      <c r="D9" s="61"/>
      <c r="E9" s="63"/>
      <c r="F9" s="61"/>
      <c r="G9" s="64"/>
      <c r="H9" s="72"/>
      <c r="I9" s="64"/>
      <c r="J9" s="72"/>
      <c r="K9" s="64"/>
    </row>
    <row r="10" spans="1:11" ht="24.75" customHeight="1" x14ac:dyDescent="0.45">
      <c r="A10" s="75" t="s">
        <v>95</v>
      </c>
      <c r="B10" s="76"/>
      <c r="C10" s="61"/>
      <c r="D10" s="61"/>
      <c r="E10" s="77">
        <f>+PL!D30</f>
        <v>38640729</v>
      </c>
      <c r="F10" s="77">
        <v>0</v>
      </c>
      <c r="G10" s="77">
        <f>+PL!F30</f>
        <v>10417339</v>
      </c>
      <c r="H10" s="77">
        <v>0</v>
      </c>
      <c r="I10" s="77">
        <f>+PL!H30</f>
        <v>1552390</v>
      </c>
      <c r="J10" s="77">
        <v>0</v>
      </c>
      <c r="K10" s="77">
        <f>+PL!J30</f>
        <v>5620414</v>
      </c>
    </row>
    <row r="11" spans="1:11" ht="24.75" customHeight="1" x14ac:dyDescent="0.45">
      <c r="A11" s="75" t="s">
        <v>146</v>
      </c>
      <c r="B11" s="76"/>
      <c r="C11" s="61"/>
      <c r="D11" s="72"/>
      <c r="E11" s="77"/>
      <c r="F11" s="77"/>
      <c r="G11" s="77"/>
      <c r="H11" s="77"/>
      <c r="I11" s="77"/>
      <c r="J11" s="77"/>
      <c r="K11" s="77"/>
    </row>
    <row r="12" spans="1:11" ht="24.75" customHeight="1" x14ac:dyDescent="0.45">
      <c r="A12" s="75"/>
      <c r="B12" s="76" t="s">
        <v>147</v>
      </c>
      <c r="C12" s="61">
        <v>25</v>
      </c>
      <c r="D12" s="72"/>
      <c r="E12" s="77">
        <f>-PL!D28</f>
        <v>10694395</v>
      </c>
      <c r="F12" s="77">
        <v>0</v>
      </c>
      <c r="G12" s="77">
        <f>-PL!F28</f>
        <v>-843449</v>
      </c>
      <c r="H12" s="77">
        <v>0</v>
      </c>
      <c r="I12" s="77">
        <f>-PL!H28</f>
        <v>389618</v>
      </c>
      <c r="J12" s="77">
        <v>0</v>
      </c>
      <c r="K12" s="77">
        <f>-PL!J28</f>
        <v>191696</v>
      </c>
    </row>
    <row r="13" spans="1:11" ht="24.75" customHeight="1" x14ac:dyDescent="0.45">
      <c r="A13" s="75"/>
      <c r="B13" s="76" t="s">
        <v>91</v>
      </c>
      <c r="C13" s="61"/>
      <c r="D13" s="72"/>
      <c r="E13" s="77">
        <f>-PL!D24</f>
        <v>-8640</v>
      </c>
      <c r="F13" s="77">
        <v>0</v>
      </c>
      <c r="G13" s="77">
        <f>-PL!F24</f>
        <v>-247620</v>
      </c>
      <c r="H13" s="77">
        <v>0</v>
      </c>
      <c r="I13" s="77">
        <f>-PL!H24</f>
        <v>-5436182</v>
      </c>
      <c r="J13" s="77">
        <v>0</v>
      </c>
      <c r="K13" s="77">
        <f>-PL!J24</f>
        <v>-5412422</v>
      </c>
    </row>
    <row r="14" spans="1:11" ht="24.75" customHeight="1" x14ac:dyDescent="0.45">
      <c r="A14" s="72"/>
      <c r="B14" s="72" t="s">
        <v>92</v>
      </c>
      <c r="C14" s="78"/>
      <c r="D14" s="61"/>
      <c r="E14" s="77">
        <f>-PL!D25</f>
        <v>4470871</v>
      </c>
      <c r="F14" s="77"/>
      <c r="G14" s="77">
        <f>-PL!F25</f>
        <v>347679</v>
      </c>
      <c r="H14" s="79"/>
      <c r="I14" s="77">
        <f>-PL!H25</f>
        <v>7577367</v>
      </c>
      <c r="J14" s="80"/>
      <c r="K14" s="77">
        <f>-PL!J25</f>
        <v>373826</v>
      </c>
    </row>
    <row r="15" spans="1:11" ht="24.75" customHeight="1" x14ac:dyDescent="0.45">
      <c r="A15" s="72"/>
      <c r="B15" s="72" t="s">
        <v>148</v>
      </c>
      <c r="C15" s="78"/>
      <c r="D15" s="61"/>
      <c r="E15" s="37">
        <f>-5998-8720</f>
        <v>-14718</v>
      </c>
      <c r="F15" s="77"/>
      <c r="G15" s="248">
        <v>-14926</v>
      </c>
      <c r="H15" s="79"/>
      <c r="I15" s="37">
        <v>0</v>
      </c>
      <c r="J15" s="80"/>
      <c r="K15" s="248">
        <v>0</v>
      </c>
    </row>
    <row r="16" spans="1:11" ht="24.75" customHeight="1" x14ac:dyDescent="0.45">
      <c r="A16" s="72"/>
      <c r="B16" s="75" t="s">
        <v>149</v>
      </c>
      <c r="C16" s="81" t="s">
        <v>150</v>
      </c>
      <c r="D16" s="61"/>
      <c r="E16" s="77">
        <v>3832808</v>
      </c>
      <c r="F16" s="77"/>
      <c r="G16" s="247">
        <v>3182708</v>
      </c>
      <c r="H16" s="79"/>
      <c r="I16" s="77">
        <v>1103654</v>
      </c>
      <c r="J16" s="80"/>
      <c r="K16" s="77">
        <v>1076006</v>
      </c>
    </row>
    <row r="17" spans="1:11" ht="24.75" customHeight="1" x14ac:dyDescent="0.45">
      <c r="A17" s="72"/>
      <c r="B17" s="72" t="s">
        <v>151</v>
      </c>
      <c r="C17" s="78">
        <v>21</v>
      </c>
      <c r="D17" s="61"/>
      <c r="E17" s="77">
        <v>618988</v>
      </c>
      <c r="F17" s="77"/>
      <c r="G17" s="247">
        <v>560900</v>
      </c>
      <c r="H17" s="77"/>
      <c r="I17" s="77">
        <v>456127</v>
      </c>
      <c r="J17" s="77"/>
      <c r="K17" s="77">
        <v>467221</v>
      </c>
    </row>
    <row r="18" spans="1:11" ht="24.75" customHeight="1" x14ac:dyDescent="0.45">
      <c r="A18" s="72"/>
      <c r="B18" s="72" t="s">
        <v>152</v>
      </c>
      <c r="C18" s="78">
        <v>21</v>
      </c>
      <c r="D18" s="61"/>
      <c r="E18" s="77">
        <v>-173900</v>
      </c>
      <c r="F18" s="77"/>
      <c r="G18" s="247">
        <v>0</v>
      </c>
      <c r="H18" s="77"/>
      <c r="I18" s="264">
        <v>-173900</v>
      </c>
      <c r="J18" s="77"/>
      <c r="K18" s="77">
        <v>0</v>
      </c>
    </row>
    <row r="19" spans="1:11" ht="24.75" customHeight="1" x14ac:dyDescent="0.45">
      <c r="A19" s="75" t="s">
        <v>153</v>
      </c>
      <c r="B19" s="76"/>
      <c r="C19" s="61"/>
      <c r="D19" s="61"/>
      <c r="E19" s="77"/>
      <c r="F19" s="77"/>
      <c r="G19" s="77"/>
      <c r="H19" s="82"/>
      <c r="I19" s="82"/>
      <c r="J19" s="82"/>
      <c r="K19" s="82"/>
    </row>
    <row r="20" spans="1:11" ht="24.75" customHeight="1" x14ac:dyDescent="0.45">
      <c r="A20" s="72"/>
      <c r="B20" s="83" t="s">
        <v>154</v>
      </c>
      <c r="C20" s="61"/>
      <c r="D20" s="61"/>
      <c r="E20" s="77">
        <v>-185298</v>
      </c>
      <c r="F20" s="77"/>
      <c r="G20" s="245">
        <v>915647</v>
      </c>
      <c r="H20" s="79"/>
      <c r="I20" s="77">
        <v>-127336</v>
      </c>
      <c r="J20" s="80"/>
      <c r="K20" s="77">
        <v>88069</v>
      </c>
    </row>
    <row r="21" spans="1:11" ht="24.75" customHeight="1" x14ac:dyDescent="0.45">
      <c r="A21" s="72"/>
      <c r="B21" s="83" t="s">
        <v>155</v>
      </c>
      <c r="C21" s="61"/>
      <c r="D21" s="61"/>
      <c r="E21" s="77">
        <v>-21262015</v>
      </c>
      <c r="F21" s="77"/>
      <c r="G21" s="77">
        <v>-42681058</v>
      </c>
      <c r="H21" s="79"/>
      <c r="I21" s="77">
        <v>-1069495</v>
      </c>
      <c r="J21" s="80"/>
      <c r="K21" s="77">
        <v>-1115050</v>
      </c>
    </row>
    <row r="22" spans="1:11" ht="24.75" customHeight="1" x14ac:dyDescent="0.45">
      <c r="A22" s="72"/>
      <c r="B22" s="83" t="s">
        <v>156</v>
      </c>
      <c r="C22" s="61"/>
      <c r="D22" s="61"/>
      <c r="E22" s="77">
        <v>-13396829</v>
      </c>
      <c r="F22" s="77"/>
      <c r="G22" s="245">
        <v>-132981497</v>
      </c>
      <c r="H22" s="79"/>
      <c r="I22" s="77">
        <v>0</v>
      </c>
      <c r="J22" s="80"/>
      <c r="K22" s="140">
        <v>0</v>
      </c>
    </row>
    <row r="23" spans="1:11" ht="24.75" customHeight="1" x14ac:dyDescent="0.45">
      <c r="A23" s="72"/>
      <c r="B23" s="83" t="s">
        <v>157</v>
      </c>
      <c r="C23" s="61"/>
      <c r="D23" s="61"/>
      <c r="E23" s="77">
        <v>6464270</v>
      </c>
      <c r="F23" s="77"/>
      <c r="G23" s="245">
        <v>1798407</v>
      </c>
      <c r="H23" s="79"/>
      <c r="I23" s="77">
        <v>2710564</v>
      </c>
      <c r="J23" s="80"/>
      <c r="K23" s="77">
        <v>0</v>
      </c>
    </row>
    <row r="24" spans="1:11" ht="24.75" customHeight="1" x14ac:dyDescent="0.45">
      <c r="A24" s="72"/>
      <c r="B24" s="83" t="s">
        <v>158</v>
      </c>
      <c r="C24" s="61"/>
      <c r="D24" s="61"/>
      <c r="E24" s="77">
        <v>-22056524</v>
      </c>
      <c r="F24" s="77"/>
      <c r="G24" s="247">
        <v>47949935</v>
      </c>
      <c r="H24" s="79"/>
      <c r="I24" s="77">
        <v>1254161</v>
      </c>
      <c r="J24" s="80"/>
      <c r="K24" s="77">
        <v>3601208</v>
      </c>
    </row>
    <row r="25" spans="1:11" ht="24.75" customHeight="1" x14ac:dyDescent="0.45">
      <c r="A25" s="72"/>
      <c r="B25" s="83" t="s">
        <v>159</v>
      </c>
      <c r="C25" s="61"/>
      <c r="D25" s="61"/>
      <c r="E25" s="77">
        <v>159789111</v>
      </c>
      <c r="F25" s="77"/>
      <c r="G25" s="247">
        <v>49130367</v>
      </c>
      <c r="H25" s="79"/>
      <c r="I25" s="77">
        <v>0</v>
      </c>
      <c r="J25" s="80"/>
      <c r="K25" s="139">
        <v>0</v>
      </c>
    </row>
    <row r="26" spans="1:11" ht="24.75" customHeight="1" x14ac:dyDescent="0.45">
      <c r="A26" s="72"/>
      <c r="B26" s="83" t="s">
        <v>160</v>
      </c>
      <c r="C26" s="61"/>
      <c r="D26" s="61"/>
      <c r="E26" s="77">
        <v>-24727662</v>
      </c>
      <c r="F26" s="77"/>
      <c r="G26" s="77">
        <v>-4715863</v>
      </c>
      <c r="H26" s="79"/>
      <c r="I26" s="77">
        <v>0</v>
      </c>
      <c r="J26" s="80"/>
      <c r="K26" s="77">
        <v>0</v>
      </c>
    </row>
    <row r="27" spans="1:11" ht="24.75" customHeight="1" x14ac:dyDescent="0.45">
      <c r="A27" s="72"/>
      <c r="B27" s="83" t="s">
        <v>161</v>
      </c>
      <c r="C27" s="61"/>
      <c r="D27" s="61"/>
      <c r="E27" s="77">
        <v>-33673574</v>
      </c>
      <c r="F27" s="77"/>
      <c r="G27" s="248">
        <v>0</v>
      </c>
      <c r="H27" s="79"/>
      <c r="I27" s="77">
        <v>0</v>
      </c>
      <c r="J27" s="80"/>
      <c r="K27" s="140">
        <v>0</v>
      </c>
    </row>
    <row r="28" spans="1:11" ht="24.75" customHeight="1" x14ac:dyDescent="0.45">
      <c r="A28" s="72" t="s">
        <v>162</v>
      </c>
      <c r="B28" s="74"/>
      <c r="C28" s="61"/>
      <c r="D28" s="61"/>
      <c r="E28" s="84">
        <f>SUM(E10:E27)</f>
        <v>109012012</v>
      </c>
      <c r="F28" s="77"/>
      <c r="G28" s="84">
        <f>SUM(G10:G27)</f>
        <v>-67181431</v>
      </c>
      <c r="H28" s="77"/>
      <c r="I28" s="84">
        <f>SUM(I10:I27)</f>
        <v>8236968</v>
      </c>
      <c r="J28" s="77"/>
      <c r="K28" s="84">
        <f>SUM(K10:K27)</f>
        <v>4890968</v>
      </c>
    </row>
    <row r="29" spans="1:11" ht="24.75" customHeight="1" x14ac:dyDescent="0.45">
      <c r="A29" s="72"/>
      <c r="B29" s="72" t="s">
        <v>163</v>
      </c>
      <c r="C29" s="61"/>
      <c r="D29" s="61"/>
      <c r="E29" s="77">
        <v>-27287203</v>
      </c>
      <c r="F29" s="77"/>
      <c r="G29" s="245">
        <v>-395140</v>
      </c>
      <c r="H29" s="77"/>
      <c r="I29" s="77">
        <v>-6904118</v>
      </c>
      <c r="J29" s="80"/>
      <c r="K29" s="77">
        <v>-164911</v>
      </c>
    </row>
    <row r="30" spans="1:11" ht="24.75" customHeight="1" x14ac:dyDescent="0.45">
      <c r="A30" s="72"/>
      <c r="B30" s="72" t="s">
        <v>164</v>
      </c>
      <c r="C30" s="61"/>
      <c r="D30" s="61"/>
      <c r="E30" s="85">
        <v>-8332195</v>
      </c>
      <c r="F30" s="77"/>
      <c r="G30" s="254">
        <v>-4496468</v>
      </c>
      <c r="H30" s="77"/>
      <c r="I30" s="85">
        <v>-914027</v>
      </c>
      <c r="J30" s="80"/>
      <c r="K30" s="85">
        <v>-744685</v>
      </c>
    </row>
    <row r="31" spans="1:11" ht="24.75" customHeight="1" x14ac:dyDescent="0.45">
      <c r="A31" s="72" t="s">
        <v>165</v>
      </c>
      <c r="B31" s="72"/>
      <c r="C31" s="61"/>
      <c r="D31" s="61"/>
      <c r="E31" s="86">
        <f>SUM(E28:E30)</f>
        <v>73392614</v>
      </c>
      <c r="F31" s="77"/>
      <c r="G31" s="86">
        <f>SUM(G28:G30)</f>
        <v>-72073039</v>
      </c>
      <c r="H31" s="80"/>
      <c r="I31" s="86">
        <f>SUM(I28:I30)</f>
        <v>418823</v>
      </c>
      <c r="J31" s="77"/>
      <c r="K31" s="86">
        <f>SUM(K28:K30)</f>
        <v>3981372</v>
      </c>
    </row>
    <row r="32" spans="1:11" ht="24.75" customHeight="1" x14ac:dyDescent="0.45">
      <c r="A32" s="72"/>
      <c r="B32" s="72"/>
      <c r="C32" s="61"/>
      <c r="D32" s="61"/>
      <c r="E32" s="77"/>
      <c r="F32" s="87"/>
      <c r="G32" s="88"/>
      <c r="H32" s="61"/>
      <c r="I32" s="88"/>
      <c r="J32" s="87"/>
      <c r="K32" s="88"/>
    </row>
    <row r="33" spans="1:11" ht="24.75" customHeight="1" x14ac:dyDescent="0.45">
      <c r="A33" s="89" t="s">
        <v>34</v>
      </c>
      <c r="B33" s="72"/>
      <c r="C33" s="61"/>
      <c r="D33" s="61"/>
      <c r="E33" s="77"/>
      <c r="F33" s="87"/>
      <c r="G33" s="88"/>
      <c r="H33" s="61"/>
      <c r="I33" s="88"/>
      <c r="J33" s="87"/>
      <c r="K33" s="88"/>
    </row>
    <row r="34" spans="1:11" ht="24.75" customHeight="1" x14ac:dyDescent="0.45">
      <c r="A34" s="72"/>
      <c r="B34" s="72"/>
      <c r="C34" s="61"/>
      <c r="D34" s="61"/>
      <c r="E34" s="77"/>
      <c r="F34" s="87"/>
      <c r="G34" s="88"/>
      <c r="H34" s="61"/>
      <c r="I34" s="88"/>
      <c r="J34" s="87"/>
      <c r="K34" s="88"/>
    </row>
    <row r="35" spans="1:11" ht="24.75" customHeight="1" x14ac:dyDescent="0.45">
      <c r="A35" s="72"/>
      <c r="B35" s="72"/>
      <c r="C35" s="61"/>
      <c r="D35" s="61"/>
      <c r="E35" s="77"/>
      <c r="F35" s="87"/>
      <c r="G35" s="88"/>
      <c r="H35" s="61"/>
      <c r="I35" s="88"/>
      <c r="J35" s="87"/>
      <c r="K35" s="88"/>
    </row>
    <row r="36" spans="1:11" s="90" customFormat="1" ht="24.75" customHeight="1" x14ac:dyDescent="0.45">
      <c r="A36" s="272" t="s">
        <v>101</v>
      </c>
      <c r="B36" s="272"/>
      <c r="C36" s="272"/>
      <c r="D36" s="272"/>
      <c r="E36" s="272"/>
      <c r="F36" s="272"/>
      <c r="G36" s="272"/>
      <c r="H36" s="272"/>
      <c r="I36" s="272"/>
      <c r="J36" s="272"/>
      <c r="K36" s="272"/>
    </row>
    <row r="37" spans="1:11" s="90" customFormat="1" ht="24.75" customHeight="1" x14ac:dyDescent="0.45">
      <c r="A37" s="272" t="s">
        <v>102</v>
      </c>
      <c r="B37" s="272"/>
      <c r="C37" s="272"/>
      <c r="D37" s="272"/>
      <c r="E37" s="272"/>
      <c r="F37" s="272"/>
      <c r="G37" s="272"/>
      <c r="H37" s="272"/>
      <c r="I37" s="272"/>
      <c r="J37" s="272"/>
      <c r="K37" s="272"/>
    </row>
    <row r="38" spans="1:11" s="90" customFormat="1" ht="23.25" customHeight="1" x14ac:dyDescent="0.45">
      <c r="A38" s="303" t="s">
        <v>166</v>
      </c>
      <c r="B38" s="303"/>
      <c r="C38" s="303"/>
      <c r="D38" s="303"/>
      <c r="E38" s="303"/>
      <c r="F38" s="303"/>
      <c r="G38" s="303"/>
      <c r="H38" s="303"/>
      <c r="I38" s="303"/>
      <c r="J38" s="303"/>
      <c r="K38" s="303"/>
    </row>
    <row r="39" spans="1:11" ht="23.25" customHeight="1" x14ac:dyDescent="0.4">
      <c r="A39" s="304" t="str">
        <f>A2</f>
        <v>บริษัท อรสิริน โฮลดิ้ง จำกัด (มหาชน) และบริษัทย่อย</v>
      </c>
      <c r="B39" s="304"/>
      <c r="C39" s="304"/>
      <c r="D39" s="304"/>
      <c r="E39" s="304"/>
      <c r="F39" s="304"/>
      <c r="G39" s="304"/>
      <c r="H39" s="304"/>
      <c r="I39" s="304"/>
      <c r="J39" s="304"/>
      <c r="K39" s="304"/>
    </row>
    <row r="40" spans="1:11" ht="23.25" customHeight="1" x14ac:dyDescent="0.4">
      <c r="A40" s="304" t="s">
        <v>167</v>
      </c>
      <c r="B40" s="304"/>
      <c r="C40" s="304"/>
      <c r="D40" s="304"/>
      <c r="E40" s="304"/>
      <c r="F40" s="304"/>
      <c r="G40" s="304"/>
      <c r="H40" s="304"/>
      <c r="I40" s="304"/>
      <c r="J40" s="304"/>
      <c r="K40" s="304"/>
    </row>
    <row r="41" spans="1:11" ht="23.25" customHeight="1" x14ac:dyDescent="0.4">
      <c r="A41" s="304" t="str">
        <f>+A4</f>
        <v>สำหรับงวด 3 เดือน  สิ้นสุดวันที่ 31 มีนาคม 2568 (ยังไม่ได้ตรวจสอบ/สอบทานแล้ว)</v>
      </c>
      <c r="B41" s="304"/>
      <c r="C41" s="304"/>
      <c r="D41" s="304"/>
      <c r="E41" s="304"/>
      <c r="F41" s="304"/>
      <c r="G41" s="304"/>
      <c r="H41" s="304"/>
      <c r="I41" s="304"/>
      <c r="J41" s="304"/>
      <c r="K41" s="304"/>
    </row>
    <row r="42" spans="1:11" ht="23.25" customHeight="1" x14ac:dyDescent="0.4">
      <c r="A42" s="91"/>
      <c r="B42" s="91"/>
      <c r="C42" s="91"/>
      <c r="D42" s="91"/>
      <c r="E42" s="92"/>
      <c r="F42" s="91"/>
      <c r="G42" s="91"/>
      <c r="H42" s="91"/>
      <c r="I42" s="91"/>
      <c r="J42" s="91"/>
      <c r="K42" s="91"/>
    </row>
    <row r="43" spans="1:11" ht="23.25" customHeight="1" x14ac:dyDescent="0.45">
      <c r="A43" s="60"/>
      <c r="B43" s="60"/>
      <c r="C43" s="61"/>
      <c r="D43" s="62"/>
      <c r="E43" s="63"/>
      <c r="F43" s="62"/>
      <c r="G43" s="64"/>
      <c r="H43" s="62"/>
      <c r="I43" s="64"/>
      <c r="J43" s="62"/>
      <c r="K43" s="65" t="s">
        <v>3</v>
      </c>
    </row>
    <row r="44" spans="1:11" s="59" customFormat="1" ht="23.25" customHeight="1" x14ac:dyDescent="0.45">
      <c r="A44" s="60"/>
      <c r="B44" s="60"/>
      <c r="C44" s="61"/>
      <c r="D44" s="62"/>
      <c r="E44" s="307" t="s">
        <v>4</v>
      </c>
      <c r="F44" s="307"/>
      <c r="G44" s="307"/>
      <c r="H44" s="66"/>
      <c r="I44" s="307" t="s">
        <v>5</v>
      </c>
      <c r="J44" s="307"/>
      <c r="K44" s="307"/>
    </row>
    <row r="45" spans="1:11" ht="23.25" customHeight="1" x14ac:dyDescent="0.45">
      <c r="A45" s="72"/>
      <c r="B45" s="72"/>
      <c r="C45" s="67" t="s">
        <v>7</v>
      </c>
      <c r="D45" s="93"/>
      <c r="E45" s="68" t="str">
        <f>E$8</f>
        <v>31 มีนาคม 2568</v>
      </c>
      <c r="F45" s="69"/>
      <c r="G45" s="70" t="str">
        <f>G$8</f>
        <v>31 มีนาคม 2567</v>
      </c>
      <c r="H45" s="71"/>
      <c r="I45" s="70" t="str">
        <f>I$8</f>
        <v>31 มีนาคม 2568</v>
      </c>
      <c r="J45" s="69"/>
      <c r="K45" s="70" t="str">
        <f>K$8</f>
        <v>31 มีนาคม 2567</v>
      </c>
    </row>
    <row r="46" spans="1:11" ht="23.25" customHeight="1" x14ac:dyDescent="0.45">
      <c r="A46" s="74" t="s">
        <v>168</v>
      </c>
      <c r="B46" s="74"/>
      <c r="C46" s="61"/>
      <c r="D46" s="61"/>
      <c r="E46" s="63"/>
      <c r="F46" s="94"/>
      <c r="G46" s="64"/>
      <c r="H46" s="61"/>
      <c r="I46" s="64"/>
      <c r="J46" s="94"/>
      <c r="K46" s="64"/>
    </row>
    <row r="47" spans="1:11" ht="23.25" customHeight="1" x14ac:dyDescent="0.45">
      <c r="A47" s="72" t="s">
        <v>169</v>
      </c>
      <c r="B47" s="72"/>
      <c r="C47" s="57" t="s">
        <v>170</v>
      </c>
      <c r="D47" s="61"/>
      <c r="E47" s="37">
        <v>0</v>
      </c>
      <c r="F47" s="77"/>
      <c r="G47" s="249">
        <v>0</v>
      </c>
      <c r="H47" s="77"/>
      <c r="I47" s="37">
        <v>-246800000</v>
      </c>
      <c r="J47" s="95"/>
      <c r="K47" s="37">
        <v>-134200000</v>
      </c>
    </row>
    <row r="48" spans="1:11" ht="23.25" customHeight="1" x14ac:dyDescent="0.45">
      <c r="A48" s="72" t="s">
        <v>171</v>
      </c>
      <c r="B48" s="72"/>
      <c r="C48" s="57"/>
      <c r="D48" s="61"/>
      <c r="E48" s="37">
        <v>0</v>
      </c>
      <c r="F48" s="77"/>
      <c r="G48" s="249">
        <v>0</v>
      </c>
      <c r="H48" s="77"/>
      <c r="I48" s="37">
        <v>464036745</v>
      </c>
      <c r="J48" s="95"/>
      <c r="K48" s="37">
        <v>5000000</v>
      </c>
    </row>
    <row r="49" spans="1:11" ht="23.25" customHeight="1" x14ac:dyDescent="0.45">
      <c r="A49" s="72" t="s">
        <v>172</v>
      </c>
      <c r="B49" s="72"/>
      <c r="C49" s="57"/>
      <c r="D49" s="61"/>
      <c r="E49" s="37">
        <v>0</v>
      </c>
      <c r="F49" s="77"/>
      <c r="G49" s="249">
        <v>0</v>
      </c>
      <c r="H49" s="77"/>
      <c r="I49" s="77">
        <v>0</v>
      </c>
      <c r="J49" s="95"/>
      <c r="K49" s="37">
        <v>30011700</v>
      </c>
    </row>
    <row r="50" spans="1:11" ht="23.25" customHeight="1" x14ac:dyDescent="0.45">
      <c r="A50" s="72" t="s">
        <v>173</v>
      </c>
      <c r="B50" s="72"/>
      <c r="C50" s="61"/>
      <c r="D50" s="61"/>
      <c r="E50" s="37">
        <v>-1496781</v>
      </c>
      <c r="F50" s="77"/>
      <c r="G50" s="250">
        <v>-360809</v>
      </c>
      <c r="H50" s="77"/>
      <c r="I50" s="37">
        <v>0</v>
      </c>
      <c r="J50" s="95"/>
      <c r="K50" s="35">
        <v>0</v>
      </c>
    </row>
    <row r="51" spans="1:11" ht="23.25" customHeight="1" x14ac:dyDescent="0.45">
      <c r="A51" s="96" t="s">
        <v>174</v>
      </c>
      <c r="B51" s="72"/>
      <c r="C51" s="173">
        <v>11</v>
      </c>
      <c r="D51" s="61"/>
      <c r="E51" s="37">
        <v>-146337005</v>
      </c>
      <c r="F51" s="77"/>
      <c r="G51" s="246">
        <v>-329397</v>
      </c>
      <c r="H51" s="77"/>
      <c r="I51" s="37">
        <v>0</v>
      </c>
      <c r="J51" s="95"/>
      <c r="K51" s="35">
        <v>0</v>
      </c>
    </row>
    <row r="52" spans="1:11" ht="23.25" customHeight="1" x14ac:dyDescent="0.45">
      <c r="A52" s="72" t="s">
        <v>175</v>
      </c>
      <c r="B52" s="72"/>
      <c r="C52" s="61"/>
      <c r="D52" s="61"/>
      <c r="E52" s="77">
        <v>6000</v>
      </c>
      <c r="F52" s="77"/>
      <c r="G52" s="249">
        <v>14466</v>
      </c>
      <c r="H52" s="77"/>
      <c r="I52" s="37">
        <v>0</v>
      </c>
      <c r="J52" s="95"/>
      <c r="K52" s="35">
        <v>0</v>
      </c>
    </row>
    <row r="53" spans="1:11" s="59" customFormat="1" ht="23.25" customHeight="1" x14ac:dyDescent="0.45">
      <c r="A53" s="96" t="s">
        <v>176</v>
      </c>
      <c r="B53" s="74"/>
      <c r="C53" s="61"/>
      <c r="D53" s="61"/>
      <c r="E53" s="77">
        <v>8640</v>
      </c>
      <c r="F53" s="77"/>
      <c r="G53" s="251">
        <v>247620</v>
      </c>
      <c r="H53" s="77"/>
      <c r="I53" s="37">
        <v>9181913</v>
      </c>
      <c r="J53" s="77"/>
      <c r="K53" s="37">
        <v>6378</v>
      </c>
    </row>
    <row r="54" spans="1:11" s="59" customFormat="1" ht="23.25" customHeight="1" x14ac:dyDescent="0.45">
      <c r="A54" s="96" t="s">
        <v>177</v>
      </c>
      <c r="B54" s="74"/>
      <c r="C54" s="173">
        <v>12</v>
      </c>
      <c r="D54" s="61"/>
      <c r="E54" s="77">
        <v>-48577578</v>
      </c>
      <c r="F54" s="77"/>
      <c r="G54" s="251">
        <v>-2156231</v>
      </c>
      <c r="H54" s="77"/>
      <c r="I54" s="37">
        <v>-182233</v>
      </c>
      <c r="J54" s="77"/>
      <c r="K54" s="37">
        <v>-85421</v>
      </c>
    </row>
    <row r="55" spans="1:11" s="59" customFormat="1" ht="23.25" customHeight="1" x14ac:dyDescent="0.45">
      <c r="A55" s="96" t="s">
        <v>178</v>
      </c>
      <c r="B55" s="74"/>
      <c r="C55" s="173">
        <v>14</v>
      </c>
      <c r="D55" s="61"/>
      <c r="E55" s="77">
        <v>-89880</v>
      </c>
      <c r="F55" s="77"/>
      <c r="G55" s="251">
        <v>-103255</v>
      </c>
      <c r="H55" s="77"/>
      <c r="I55" s="37">
        <v>0</v>
      </c>
      <c r="J55" s="77"/>
      <c r="K55" s="37">
        <v>0</v>
      </c>
    </row>
    <row r="56" spans="1:11" s="59" customFormat="1" ht="23.25" customHeight="1" x14ac:dyDescent="0.45">
      <c r="A56" s="96" t="s">
        <v>179</v>
      </c>
      <c r="B56" s="74"/>
      <c r="C56" s="173">
        <v>10</v>
      </c>
      <c r="D56" s="61"/>
      <c r="E56" s="86">
        <v>0</v>
      </c>
      <c r="F56" s="77"/>
      <c r="G56" s="263">
        <v>0</v>
      </c>
      <c r="H56" s="77"/>
      <c r="I56" s="266">
        <v>-74999850</v>
      </c>
      <c r="J56" s="77"/>
      <c r="K56" s="266">
        <v>-24999950</v>
      </c>
    </row>
    <row r="57" spans="1:11" ht="23.25" customHeight="1" x14ac:dyDescent="0.45">
      <c r="A57" s="75" t="s">
        <v>180</v>
      </c>
      <c r="B57" s="60"/>
      <c r="C57" s="61"/>
      <c r="D57" s="61"/>
      <c r="E57" s="85">
        <f>SUM(E47:E56)</f>
        <v>-196486604</v>
      </c>
      <c r="F57" s="77"/>
      <c r="G57" s="85">
        <f>SUM(G47:G56)</f>
        <v>-2687606</v>
      </c>
      <c r="H57" s="77"/>
      <c r="I57" s="85">
        <f>SUM(I47:I56)</f>
        <v>151236575</v>
      </c>
      <c r="J57" s="77"/>
      <c r="K57" s="85">
        <f>SUM(K47:K56)</f>
        <v>-124267293</v>
      </c>
    </row>
    <row r="58" spans="1:11" ht="23.25" customHeight="1" x14ac:dyDescent="0.45">
      <c r="A58" s="74" t="s">
        <v>181</v>
      </c>
      <c r="B58" s="74"/>
      <c r="C58" s="61"/>
      <c r="D58" s="61"/>
      <c r="E58" s="77"/>
      <c r="F58" s="77"/>
      <c r="G58" s="77"/>
      <c r="H58" s="77"/>
      <c r="I58" s="77"/>
      <c r="J58" s="77"/>
      <c r="K58" s="77"/>
    </row>
    <row r="59" spans="1:11" ht="23.25" customHeight="1" x14ac:dyDescent="0.45">
      <c r="A59" s="38" t="s">
        <v>182</v>
      </c>
      <c r="B59" s="74"/>
      <c r="C59" s="61"/>
      <c r="D59" s="61"/>
      <c r="E59" s="77"/>
      <c r="F59" s="77"/>
      <c r="G59" s="77"/>
      <c r="H59" s="77"/>
      <c r="I59" s="77"/>
      <c r="J59" s="77"/>
      <c r="K59" s="77"/>
    </row>
    <row r="60" spans="1:11" ht="23.25" customHeight="1" x14ac:dyDescent="0.45">
      <c r="A60" s="72"/>
      <c r="B60" s="96" t="s">
        <v>183</v>
      </c>
      <c r="C60" s="61"/>
      <c r="D60" s="61"/>
      <c r="E60" s="77">
        <v>90231247</v>
      </c>
      <c r="F60" s="77"/>
      <c r="G60" s="246">
        <v>-23014907</v>
      </c>
      <c r="H60" s="77"/>
      <c r="I60" s="77">
        <v>0</v>
      </c>
      <c r="J60" s="77"/>
      <c r="K60" s="77">
        <v>0</v>
      </c>
    </row>
    <row r="61" spans="1:11" s="59" customFormat="1" ht="23.25" customHeight="1" x14ac:dyDescent="0.45">
      <c r="A61" s="96" t="s">
        <v>184</v>
      </c>
      <c r="B61" s="74"/>
      <c r="C61" s="61"/>
      <c r="D61" s="61"/>
      <c r="E61" s="77">
        <v>-1087816</v>
      </c>
      <c r="F61" s="77"/>
      <c r="G61" s="246">
        <v>-1102444</v>
      </c>
      <c r="H61" s="77"/>
      <c r="I61" s="37">
        <v>-718504</v>
      </c>
      <c r="J61" s="77"/>
      <c r="K61" s="37">
        <v>-662035</v>
      </c>
    </row>
    <row r="62" spans="1:11" ht="23.25" customHeight="1" x14ac:dyDescent="0.45">
      <c r="A62" s="38" t="s">
        <v>185</v>
      </c>
      <c r="B62" s="96"/>
      <c r="C62" s="81"/>
      <c r="D62" s="61"/>
      <c r="E62" s="77">
        <v>374046060</v>
      </c>
      <c r="F62" s="77"/>
      <c r="G62" s="252">
        <v>40116076</v>
      </c>
      <c r="H62" s="95"/>
      <c r="I62" s="77">
        <v>0</v>
      </c>
      <c r="J62" s="95"/>
      <c r="K62" s="36">
        <v>0</v>
      </c>
    </row>
    <row r="63" spans="1:11" ht="23.25" customHeight="1" x14ac:dyDescent="0.45">
      <c r="A63" s="38" t="s">
        <v>186</v>
      </c>
      <c r="B63" s="96"/>
      <c r="C63" s="81"/>
      <c r="D63" s="61"/>
      <c r="E63" s="77">
        <v>-114111261</v>
      </c>
      <c r="F63" s="77"/>
      <c r="G63" s="252">
        <v>-29160438</v>
      </c>
      <c r="H63" s="77"/>
      <c r="I63" s="77">
        <v>0</v>
      </c>
      <c r="J63" s="77"/>
      <c r="K63" s="36">
        <v>0</v>
      </c>
    </row>
    <row r="64" spans="1:11" ht="23.25" customHeight="1" x14ac:dyDescent="0.45">
      <c r="A64" s="38" t="s">
        <v>187</v>
      </c>
      <c r="B64" s="96"/>
      <c r="C64" s="81"/>
      <c r="D64" s="61"/>
      <c r="E64" s="77">
        <v>0</v>
      </c>
      <c r="F64" s="77"/>
      <c r="G64" s="252">
        <v>0</v>
      </c>
      <c r="H64" s="77"/>
      <c r="I64" s="77">
        <v>163800000</v>
      </c>
      <c r="J64" s="77"/>
      <c r="K64" s="77">
        <v>42000000</v>
      </c>
    </row>
    <row r="65" spans="1:11" ht="23.25" customHeight="1" x14ac:dyDescent="0.45">
      <c r="A65" s="38" t="s">
        <v>188</v>
      </c>
      <c r="B65" s="96"/>
      <c r="C65" s="81"/>
      <c r="D65" s="61"/>
      <c r="E65" s="77">
        <v>-113000000</v>
      </c>
      <c r="F65" s="77"/>
      <c r="G65" s="252">
        <v>0</v>
      </c>
      <c r="H65" s="77"/>
      <c r="I65" s="77">
        <v>-310150000</v>
      </c>
      <c r="J65" s="77"/>
      <c r="K65" s="77">
        <v>-2980000</v>
      </c>
    </row>
    <row r="66" spans="1:11" s="59" customFormat="1" ht="23.25" customHeight="1" x14ac:dyDescent="0.45">
      <c r="A66" s="48" t="s">
        <v>189</v>
      </c>
      <c r="B66" s="74"/>
      <c r="C66" s="61"/>
      <c r="D66" s="61"/>
      <c r="E66" s="77"/>
      <c r="F66" s="77"/>
      <c r="G66" s="77"/>
      <c r="H66" s="77"/>
      <c r="I66" s="37"/>
      <c r="J66" s="77"/>
      <c r="K66" s="37"/>
    </row>
    <row r="67" spans="1:11" s="59" customFormat="1" ht="23.25" customHeight="1" x14ac:dyDescent="0.45">
      <c r="A67" s="48" t="s">
        <v>190</v>
      </c>
      <c r="B67" s="74"/>
      <c r="C67" s="61"/>
      <c r="D67" s="61"/>
      <c r="E67" s="86">
        <v>150</v>
      </c>
      <c r="F67" s="77"/>
      <c r="G67" s="86">
        <v>0</v>
      </c>
      <c r="H67" s="77"/>
      <c r="I67" s="266">
        <v>0</v>
      </c>
      <c r="J67" s="77"/>
      <c r="K67" s="266">
        <v>0</v>
      </c>
    </row>
    <row r="68" spans="1:11" ht="23.25" customHeight="1" x14ac:dyDescent="0.45">
      <c r="A68" s="75" t="s">
        <v>191</v>
      </c>
      <c r="B68" s="75"/>
      <c r="C68" s="61"/>
      <c r="D68" s="61"/>
      <c r="E68" s="85">
        <f>SUM(E60:E67)</f>
        <v>236078380</v>
      </c>
      <c r="F68" s="77"/>
      <c r="G68" s="85">
        <f>SUM(G60:G67)</f>
        <v>-13161713</v>
      </c>
      <c r="H68" s="77"/>
      <c r="I68" s="85">
        <f>SUM(I60:I67)</f>
        <v>-147068504</v>
      </c>
      <c r="J68" s="77"/>
      <c r="K68" s="85">
        <f>SUM(K60:K67)</f>
        <v>38357965</v>
      </c>
    </row>
    <row r="69" spans="1:11" ht="23.25" customHeight="1" x14ac:dyDescent="0.45">
      <c r="A69" s="97" t="s">
        <v>192</v>
      </c>
      <c r="B69" s="60"/>
      <c r="C69" s="61"/>
      <c r="D69" s="61"/>
      <c r="E69" s="77">
        <f>E31+E57+E68</f>
        <v>112984390</v>
      </c>
      <c r="F69" s="77"/>
      <c r="G69" s="77">
        <f>G31+G57+G68</f>
        <v>-87922358</v>
      </c>
      <c r="H69" s="77"/>
      <c r="I69" s="77">
        <f>I31+I57+I68</f>
        <v>4586894</v>
      </c>
      <c r="J69" s="77"/>
      <c r="K69" s="77">
        <f>K31+K57+K68</f>
        <v>-81927956</v>
      </c>
    </row>
    <row r="70" spans="1:11" ht="23.25" customHeight="1" x14ac:dyDescent="0.45">
      <c r="A70" s="83" t="s">
        <v>193</v>
      </c>
      <c r="B70" s="75"/>
      <c r="C70" s="61"/>
      <c r="D70" s="61"/>
      <c r="E70" s="86">
        <f>BS!G11</f>
        <v>164738726</v>
      </c>
      <c r="F70" s="77"/>
      <c r="G70" s="263">
        <v>205484303</v>
      </c>
      <c r="H70" s="77"/>
      <c r="I70" s="86">
        <f>BS!K11</f>
        <v>11198012</v>
      </c>
      <c r="J70" s="77"/>
      <c r="K70" s="86">
        <v>93231221</v>
      </c>
    </row>
    <row r="71" spans="1:11" ht="23.25" customHeight="1" thickBot="1" x14ac:dyDescent="0.5">
      <c r="A71" s="60" t="s">
        <v>194</v>
      </c>
      <c r="B71" s="60"/>
      <c r="C71" s="61"/>
      <c r="D71" s="61"/>
      <c r="E71" s="98">
        <f>SUM(E69:E70)</f>
        <v>277723116</v>
      </c>
      <c r="F71" s="77"/>
      <c r="G71" s="98">
        <f>SUM(G69:G70)</f>
        <v>117561945</v>
      </c>
      <c r="H71" s="95"/>
      <c r="I71" s="98">
        <f>SUM(I69:I70)</f>
        <v>15784906</v>
      </c>
      <c r="J71" s="77"/>
      <c r="K71" s="98">
        <f>SUM(K69:K70)</f>
        <v>11303265</v>
      </c>
    </row>
    <row r="72" spans="1:11" ht="23.25" customHeight="1" thickTop="1" x14ac:dyDescent="0.45">
      <c r="A72" s="60"/>
      <c r="B72" s="60"/>
      <c r="C72" s="61"/>
      <c r="D72" s="61"/>
      <c r="E72" s="77"/>
      <c r="F72" s="77"/>
      <c r="G72" s="77"/>
      <c r="H72" s="95"/>
      <c r="I72" s="77"/>
      <c r="J72" s="77"/>
      <c r="K72" s="77"/>
    </row>
    <row r="73" spans="1:11" ht="23.25" customHeight="1" x14ac:dyDescent="0.45">
      <c r="A73" s="89" t="s">
        <v>34</v>
      </c>
      <c r="B73" s="72"/>
      <c r="C73" s="61"/>
      <c r="D73" s="61"/>
      <c r="E73" s="77"/>
      <c r="F73" s="87"/>
      <c r="G73" s="88"/>
      <c r="H73" s="61"/>
      <c r="I73" s="88"/>
      <c r="J73" s="87"/>
      <c r="K73" s="88"/>
    </row>
    <row r="74" spans="1:11" ht="23.25" customHeight="1" x14ac:dyDescent="0.45">
      <c r="A74" s="89"/>
      <c r="B74" s="72"/>
      <c r="C74" s="61"/>
      <c r="D74" s="61"/>
      <c r="E74" s="77"/>
      <c r="F74" s="87"/>
      <c r="G74" s="88"/>
      <c r="H74" s="61"/>
      <c r="I74" s="88"/>
      <c r="J74" s="87"/>
      <c r="K74" s="88"/>
    </row>
    <row r="75" spans="1:11" s="90" customFormat="1" ht="23.25" customHeight="1" x14ac:dyDescent="0.45">
      <c r="A75" s="272" t="s">
        <v>101</v>
      </c>
      <c r="B75" s="272"/>
      <c r="C75" s="272"/>
      <c r="D75" s="272"/>
      <c r="E75" s="272"/>
      <c r="F75" s="272"/>
      <c r="G75" s="272"/>
      <c r="H75" s="272"/>
      <c r="I75" s="272"/>
      <c r="J75" s="272"/>
      <c r="K75" s="272"/>
    </row>
    <row r="76" spans="1:11" s="90" customFormat="1" ht="23.25" customHeight="1" x14ac:dyDescent="0.45">
      <c r="A76" s="272" t="s">
        <v>102</v>
      </c>
      <c r="B76" s="272"/>
      <c r="C76" s="272"/>
      <c r="D76" s="272"/>
      <c r="E76" s="272"/>
      <c r="F76" s="272"/>
      <c r="G76" s="272"/>
      <c r="H76" s="272"/>
      <c r="I76" s="272"/>
      <c r="J76" s="272"/>
      <c r="K76" s="272"/>
    </row>
    <row r="77" spans="1:11" s="90" customFormat="1" ht="24" customHeight="1" x14ac:dyDescent="0.45">
      <c r="A77" s="303" t="s">
        <v>195</v>
      </c>
      <c r="B77" s="303"/>
      <c r="C77" s="303"/>
      <c r="D77" s="303"/>
      <c r="E77" s="303"/>
      <c r="F77" s="303"/>
      <c r="G77" s="303"/>
      <c r="H77" s="303"/>
      <c r="I77" s="303"/>
      <c r="J77" s="303"/>
      <c r="K77" s="303"/>
    </row>
    <row r="78" spans="1:11" ht="24" customHeight="1" x14ac:dyDescent="0.4">
      <c r="A78" s="304" t="str">
        <f>+A2</f>
        <v>บริษัท อรสิริน โฮลดิ้ง จำกัด (มหาชน) และบริษัทย่อย</v>
      </c>
      <c r="B78" s="304"/>
      <c r="C78" s="304"/>
      <c r="D78" s="304"/>
      <c r="E78" s="304"/>
      <c r="F78" s="304"/>
      <c r="G78" s="304"/>
      <c r="H78" s="304"/>
      <c r="I78" s="304"/>
      <c r="J78" s="304"/>
      <c r="K78" s="304"/>
    </row>
    <row r="79" spans="1:11" ht="24" customHeight="1" x14ac:dyDescent="0.4">
      <c r="A79" s="304" t="s">
        <v>167</v>
      </c>
      <c r="B79" s="304"/>
      <c r="C79" s="304"/>
      <c r="D79" s="304"/>
      <c r="E79" s="304"/>
      <c r="F79" s="304"/>
      <c r="G79" s="304"/>
      <c r="H79" s="304"/>
      <c r="I79" s="304"/>
      <c r="J79" s="304"/>
      <c r="K79" s="304"/>
    </row>
    <row r="80" spans="1:11" ht="24" customHeight="1" x14ac:dyDescent="0.4">
      <c r="A80" s="306" t="str">
        <f>+A4</f>
        <v>สำหรับงวด 3 เดือน  สิ้นสุดวันที่ 31 มีนาคม 2568 (ยังไม่ได้ตรวจสอบ/สอบทานแล้ว)</v>
      </c>
      <c r="B80" s="306"/>
      <c r="C80" s="306"/>
      <c r="D80" s="306"/>
      <c r="E80" s="306"/>
      <c r="F80" s="306"/>
      <c r="G80" s="306"/>
      <c r="H80" s="306"/>
      <c r="I80" s="306"/>
      <c r="J80" s="306"/>
      <c r="K80" s="306"/>
    </row>
    <row r="81" spans="1:11" ht="24" customHeight="1" x14ac:dyDescent="0.4">
      <c r="A81" s="91"/>
      <c r="B81" s="91"/>
      <c r="C81" s="91"/>
      <c r="D81" s="91"/>
      <c r="E81" s="92"/>
      <c r="F81" s="91"/>
      <c r="G81" s="91"/>
      <c r="H81" s="91"/>
      <c r="I81" s="91"/>
      <c r="J81" s="91"/>
      <c r="K81" s="91"/>
    </row>
    <row r="82" spans="1:11" ht="24" customHeight="1" x14ac:dyDescent="0.45">
      <c r="A82" s="60"/>
      <c r="B82" s="60"/>
      <c r="C82" s="61"/>
      <c r="D82" s="62"/>
      <c r="E82" s="63"/>
      <c r="F82" s="62"/>
      <c r="G82" s="64"/>
      <c r="H82" s="62"/>
      <c r="I82" s="64"/>
      <c r="J82" s="62"/>
      <c r="K82" s="65" t="s">
        <v>3</v>
      </c>
    </row>
    <row r="83" spans="1:11" s="59" customFormat="1" ht="24" customHeight="1" x14ac:dyDescent="0.45">
      <c r="A83" s="60"/>
      <c r="B83" s="60"/>
      <c r="C83" s="61"/>
      <c r="D83" s="62"/>
      <c r="E83" s="307" t="s">
        <v>4</v>
      </c>
      <c r="F83" s="307"/>
      <c r="G83" s="307"/>
      <c r="H83" s="66"/>
      <c r="I83" s="307" t="s">
        <v>5</v>
      </c>
      <c r="J83" s="307"/>
      <c r="K83" s="307"/>
    </row>
    <row r="84" spans="1:11" ht="24" customHeight="1" x14ac:dyDescent="0.45">
      <c r="A84" s="72"/>
      <c r="B84" s="72"/>
      <c r="C84" s="67"/>
      <c r="D84" s="93"/>
      <c r="E84" s="68" t="str">
        <f>E$8</f>
        <v>31 มีนาคม 2568</v>
      </c>
      <c r="F84" s="69"/>
      <c r="G84" s="70" t="str">
        <f>G$8</f>
        <v>31 มีนาคม 2567</v>
      </c>
      <c r="H84" s="71"/>
      <c r="I84" s="70" t="str">
        <f>I$8</f>
        <v>31 มีนาคม 2568</v>
      </c>
      <c r="J84" s="69"/>
      <c r="K84" s="70" t="str">
        <f>K$8</f>
        <v>31 มีนาคม 2567</v>
      </c>
    </row>
    <row r="85" spans="1:11" ht="24" customHeight="1" x14ac:dyDescent="0.45">
      <c r="A85" s="60" t="s">
        <v>196</v>
      </c>
      <c r="B85" s="72"/>
      <c r="C85" s="61"/>
      <c r="D85" s="61"/>
      <c r="E85" s="77"/>
      <c r="F85" s="79"/>
      <c r="G85" s="77"/>
      <c r="H85" s="79"/>
      <c r="I85" s="77"/>
      <c r="J85" s="77"/>
      <c r="K85" s="77"/>
    </row>
    <row r="86" spans="1:11" ht="24" customHeight="1" x14ac:dyDescent="0.45">
      <c r="A86" s="83"/>
      <c r="B86" s="75" t="s">
        <v>197</v>
      </c>
      <c r="C86" s="61"/>
      <c r="D86" s="61"/>
      <c r="E86" s="77">
        <v>21278500</v>
      </c>
      <c r="F86" s="63"/>
      <c r="G86" s="253">
        <v>18222022</v>
      </c>
      <c r="H86" s="80"/>
      <c r="I86" s="77">
        <v>0</v>
      </c>
      <c r="J86" s="99">
        <v>6471957.5499999998</v>
      </c>
      <c r="K86" s="77">
        <v>0</v>
      </c>
    </row>
    <row r="87" spans="1:11" ht="24" customHeight="1" x14ac:dyDescent="0.45">
      <c r="A87" s="83"/>
      <c r="B87" s="75" t="s">
        <v>198</v>
      </c>
      <c r="C87" s="72"/>
      <c r="D87" s="72"/>
      <c r="E87" s="77">
        <v>205762030</v>
      </c>
      <c r="F87" s="82"/>
      <c r="G87" s="77">
        <v>14951608</v>
      </c>
      <c r="H87" s="82"/>
      <c r="I87" s="77">
        <v>0</v>
      </c>
      <c r="J87" s="99">
        <v>6471957.5499999998</v>
      </c>
      <c r="K87" s="77">
        <v>0</v>
      </c>
    </row>
    <row r="88" spans="1:11" ht="24" customHeight="1" x14ac:dyDescent="0.45">
      <c r="A88" s="83"/>
      <c r="B88" s="75" t="s">
        <v>199</v>
      </c>
      <c r="C88" s="72"/>
      <c r="D88" s="72"/>
      <c r="E88" s="77">
        <v>916110</v>
      </c>
      <c r="F88" s="82"/>
      <c r="G88" s="77">
        <v>0</v>
      </c>
      <c r="H88" s="82"/>
      <c r="I88" s="77">
        <v>0</v>
      </c>
      <c r="J88" s="99">
        <v>6471957.5499999998</v>
      </c>
      <c r="K88" s="77">
        <v>0</v>
      </c>
    </row>
    <row r="89" spans="1:11" ht="24" customHeight="1" x14ac:dyDescent="0.45">
      <c r="A89" s="83"/>
      <c r="B89" s="75" t="s">
        <v>200</v>
      </c>
      <c r="C89" s="72"/>
      <c r="D89" s="72"/>
      <c r="E89" s="77">
        <v>0</v>
      </c>
      <c r="F89" s="82"/>
      <c r="G89" s="77">
        <v>1079515</v>
      </c>
      <c r="H89" s="82"/>
      <c r="I89" s="77">
        <v>0</v>
      </c>
      <c r="J89" s="99"/>
      <c r="K89" s="77">
        <v>0</v>
      </c>
    </row>
    <row r="90" spans="1:11" ht="24" customHeight="1" x14ac:dyDescent="0.45">
      <c r="A90" s="83"/>
      <c r="B90" s="75" t="s">
        <v>201</v>
      </c>
      <c r="C90" s="72"/>
      <c r="D90" s="72"/>
      <c r="E90" s="82">
        <v>2988150</v>
      </c>
      <c r="F90" s="82"/>
      <c r="G90" s="77">
        <v>786338</v>
      </c>
      <c r="H90" s="82"/>
      <c r="I90" s="77">
        <v>0</v>
      </c>
      <c r="J90" s="99">
        <v>6471957.5499999998</v>
      </c>
      <c r="K90" s="77">
        <v>0</v>
      </c>
    </row>
    <row r="91" spans="1:11" ht="24" customHeight="1" x14ac:dyDescent="0.45">
      <c r="A91" s="83"/>
      <c r="B91" s="75" t="s">
        <v>202</v>
      </c>
      <c r="C91" s="72"/>
      <c r="D91" s="72"/>
      <c r="E91" s="82">
        <v>80079215</v>
      </c>
      <c r="F91" s="82"/>
      <c r="G91" s="77">
        <v>0</v>
      </c>
      <c r="H91" s="82"/>
      <c r="I91" s="77">
        <v>0</v>
      </c>
      <c r="J91" s="99"/>
      <c r="K91" s="77">
        <v>0</v>
      </c>
    </row>
    <row r="92" spans="1:11" ht="24" customHeight="1" x14ac:dyDescent="0.45">
      <c r="A92" s="83"/>
      <c r="B92" s="75" t="s">
        <v>203</v>
      </c>
      <c r="C92" s="72"/>
      <c r="D92" s="72"/>
      <c r="E92" s="82">
        <v>36653545</v>
      </c>
      <c r="F92" s="82"/>
      <c r="G92" s="82">
        <v>0</v>
      </c>
      <c r="H92" s="82"/>
      <c r="I92" s="77">
        <v>0</v>
      </c>
      <c r="J92" s="63"/>
      <c r="K92" s="77">
        <v>0</v>
      </c>
    </row>
    <row r="93" spans="1:11" ht="24" customHeight="1" x14ac:dyDescent="0.45">
      <c r="A93" s="83"/>
      <c r="B93" s="75"/>
      <c r="C93" s="72"/>
      <c r="D93" s="72"/>
      <c r="E93" s="82"/>
      <c r="F93" s="82"/>
      <c r="G93" s="82"/>
      <c r="H93" s="82"/>
      <c r="I93" s="77"/>
      <c r="J93" s="63"/>
      <c r="K93" s="77"/>
    </row>
    <row r="94" spans="1:11" ht="24" customHeight="1" x14ac:dyDescent="0.45">
      <c r="A94" s="83"/>
      <c r="B94" s="75"/>
      <c r="C94" s="72"/>
      <c r="D94" s="72"/>
      <c r="E94" s="82"/>
      <c r="F94" s="82"/>
      <c r="G94" s="82"/>
      <c r="H94" s="82"/>
      <c r="I94" s="77"/>
      <c r="J94" s="63"/>
      <c r="K94" s="77"/>
    </row>
    <row r="95" spans="1:11" ht="24" customHeight="1" x14ac:dyDescent="0.45">
      <c r="B95" s="75"/>
      <c r="C95" s="72"/>
      <c r="D95" s="72"/>
      <c r="E95" s="82"/>
      <c r="F95" s="82"/>
      <c r="G95" s="82"/>
      <c r="H95" s="82"/>
      <c r="I95" s="77"/>
      <c r="J95" s="63"/>
      <c r="K95" s="77"/>
    </row>
    <row r="96" spans="1:11" ht="24" customHeight="1" x14ac:dyDescent="0.45">
      <c r="A96" s="89" t="s">
        <v>34</v>
      </c>
      <c r="B96" s="75"/>
      <c r="C96" s="72"/>
      <c r="D96" s="72"/>
      <c r="E96" s="82"/>
      <c r="F96" s="82"/>
      <c r="G96" s="82"/>
      <c r="H96" s="82"/>
      <c r="I96" s="77"/>
      <c r="J96" s="63"/>
      <c r="K96" s="77"/>
    </row>
    <row r="97" spans="1:11" ht="24" customHeight="1" x14ac:dyDescent="0.45">
      <c r="B97" s="75"/>
      <c r="C97" s="72"/>
      <c r="D97" s="72"/>
      <c r="E97" s="82"/>
      <c r="F97" s="82"/>
      <c r="G97" s="82"/>
      <c r="H97" s="82"/>
      <c r="I97" s="77"/>
      <c r="J97" s="63"/>
      <c r="K97" s="77"/>
    </row>
    <row r="98" spans="1:11" ht="24" customHeight="1" x14ac:dyDescent="0.45">
      <c r="B98" s="75"/>
      <c r="C98" s="72"/>
      <c r="D98" s="72"/>
      <c r="E98" s="82"/>
      <c r="F98" s="82"/>
      <c r="G98" s="82"/>
      <c r="H98" s="82"/>
      <c r="I98" s="77"/>
      <c r="J98" s="63"/>
      <c r="K98" s="77"/>
    </row>
    <row r="99" spans="1:11" ht="24" customHeight="1" x14ac:dyDescent="0.45">
      <c r="B99" s="75"/>
      <c r="C99" s="72"/>
      <c r="D99" s="72"/>
      <c r="E99" s="82"/>
      <c r="F99" s="82"/>
      <c r="G99" s="82"/>
      <c r="H99" s="82"/>
      <c r="I99" s="77"/>
      <c r="J99" s="63"/>
      <c r="K99" s="77"/>
    </row>
    <row r="100" spans="1:11" ht="24" customHeight="1" x14ac:dyDescent="0.45">
      <c r="B100" s="75"/>
      <c r="C100" s="72"/>
      <c r="D100" s="72"/>
      <c r="E100" s="82"/>
      <c r="F100" s="82"/>
      <c r="G100" s="82"/>
      <c r="H100" s="82"/>
      <c r="I100" s="77"/>
      <c r="J100" s="63"/>
      <c r="K100" s="77"/>
    </row>
    <row r="101" spans="1:11" ht="24" customHeight="1" x14ac:dyDescent="0.45">
      <c r="A101" s="89"/>
      <c r="B101" s="75"/>
      <c r="C101" s="72"/>
      <c r="D101" s="72"/>
      <c r="E101" s="82"/>
      <c r="F101" s="82"/>
      <c r="G101" s="82"/>
      <c r="H101" s="82"/>
      <c r="I101" s="77"/>
      <c r="J101" s="63"/>
      <c r="K101" s="77"/>
    </row>
    <row r="102" spans="1:11" s="100" customFormat="1" ht="24" customHeight="1" x14ac:dyDescent="0.2">
      <c r="D102" s="101"/>
      <c r="E102" s="102"/>
      <c r="F102" s="102"/>
      <c r="G102" s="102"/>
      <c r="H102" s="102"/>
      <c r="I102" s="102"/>
      <c r="J102" s="102"/>
      <c r="K102" s="102"/>
    </row>
    <row r="103" spans="1:11" s="90" customFormat="1" ht="24" customHeight="1" x14ac:dyDescent="0.45">
      <c r="A103" s="272" t="s">
        <v>101</v>
      </c>
      <c r="B103" s="272"/>
      <c r="C103" s="272"/>
      <c r="D103" s="272"/>
      <c r="E103" s="272"/>
      <c r="F103" s="272"/>
      <c r="G103" s="272"/>
      <c r="H103" s="272"/>
      <c r="I103" s="272"/>
      <c r="J103" s="272"/>
      <c r="K103" s="272"/>
    </row>
    <row r="104" spans="1:11" s="90" customFormat="1" ht="24" customHeight="1" x14ac:dyDescent="0.45">
      <c r="A104" s="272" t="s">
        <v>102</v>
      </c>
      <c r="B104" s="272"/>
      <c r="C104" s="272"/>
      <c r="D104" s="272"/>
      <c r="E104" s="272"/>
      <c r="F104" s="272"/>
      <c r="G104" s="272"/>
      <c r="H104" s="272"/>
      <c r="I104" s="272"/>
      <c r="J104" s="272"/>
      <c r="K104" s="272"/>
    </row>
    <row r="105" spans="1:11" ht="24" customHeight="1" x14ac:dyDescent="0.45">
      <c r="A105" s="72"/>
      <c r="B105" s="72"/>
      <c r="C105" s="61"/>
      <c r="D105" s="72"/>
      <c r="E105" s="63"/>
      <c r="F105" s="72"/>
      <c r="G105" s="64"/>
      <c r="H105" s="72"/>
      <c r="I105" s="64"/>
      <c r="J105" s="94"/>
      <c r="K105" s="64"/>
    </row>
  </sheetData>
  <mergeCells count="24">
    <mergeCell ref="A104:K104"/>
    <mergeCell ref="A40:K40"/>
    <mergeCell ref="A41:K41"/>
    <mergeCell ref="E44:G44"/>
    <mergeCell ref="I44:K44"/>
    <mergeCell ref="A103:K103"/>
    <mergeCell ref="A75:K75"/>
    <mergeCell ref="A76:K76"/>
    <mergeCell ref="A77:K77"/>
    <mergeCell ref="A78:K78"/>
    <mergeCell ref="A79:K79"/>
    <mergeCell ref="A80:K80"/>
    <mergeCell ref="E83:G83"/>
    <mergeCell ref="I83:K83"/>
    <mergeCell ref="A1:K1"/>
    <mergeCell ref="A36:K36"/>
    <mergeCell ref="A37:K37"/>
    <mergeCell ref="A38:K38"/>
    <mergeCell ref="A39:K39"/>
    <mergeCell ref="A2:K2"/>
    <mergeCell ref="A3:K3"/>
    <mergeCell ref="A4:K4"/>
    <mergeCell ref="E7:G7"/>
    <mergeCell ref="I7:K7"/>
  </mergeCells>
  <pageMargins left="0.78740157480314965" right="0.25" top="0.59055118110236227" bottom="0.5" header="0.31496062992125984" footer="0.31496062992125984"/>
  <pageSetup paperSize="9" scale="85" orientation="portrait" r:id="rId1"/>
  <ignoredErrors>
    <ignoredError sqref="I68:K68" formulaRange="1"/>
    <ignoredError sqref="C52:C53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84236A7B56054EA76519E293066BBD" ma:contentTypeVersion="5" ma:contentTypeDescription="Create a new document." ma:contentTypeScope="" ma:versionID="58a422df6581e116915a409c61e9c1a4">
  <xsd:schema xmlns:xsd="http://www.w3.org/2001/XMLSchema" xmlns:xs="http://www.w3.org/2001/XMLSchema" xmlns:p="http://schemas.microsoft.com/office/2006/metadata/properties" xmlns:ns2="c923c2ae-67f1-45c7-97a9-f06c21e958ed" targetNamespace="http://schemas.microsoft.com/office/2006/metadata/properties" ma:root="true" ma:fieldsID="7cc2fbca4f16ace000bf3a901b84d8e2" ns2:_="">
    <xsd:import namespace="c923c2ae-67f1-45c7-97a9-f06c21e958e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23c2ae-67f1-45c7-97a9-f06c21e958e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c923c2ae-67f1-45c7-97a9-f06c21e958ed" xsi:nil="true"/>
    <Reviewer_x0020_Sign_x002d_off xmlns="c923c2ae-67f1-45c7-97a9-f06c21e958ed" xsi:nil="true"/>
  </documentManagement>
</p:properties>
</file>

<file path=customXml/itemProps1.xml><?xml version="1.0" encoding="utf-8"?>
<ds:datastoreItem xmlns:ds="http://schemas.openxmlformats.org/officeDocument/2006/customXml" ds:itemID="{FCFE351E-084C-4C04-AEE6-61C76EA6EB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248AEDA-F2C6-42F0-BE82-CCFCE98E3D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23c2ae-67f1-45c7-97a9-f06c21e958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46ECAC-513C-43B2-9CC9-435F8B1C2DC6}">
  <ds:schemaRefs>
    <ds:schemaRef ds:uri="http://purl.org/dc/terms/"/>
    <ds:schemaRef ds:uri="http://purl.org/dc/dcmitype/"/>
    <ds:schemaRef ds:uri="http://schemas.microsoft.com/office/2006/metadata/properties"/>
    <ds:schemaRef ds:uri="http://schemas.microsoft.com/office/2006/documentManagement/types"/>
    <ds:schemaRef ds:uri="c923c2ae-67f1-45c7-97a9-f06c21e958ed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BS</vt:lpstr>
      <vt:lpstr>PL</vt:lpstr>
      <vt:lpstr>CE-Conso</vt:lpstr>
      <vt:lpstr>CE-SEPARATED</vt:lpstr>
      <vt:lpstr>CF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Dell</dc:creator>
  <cp:keywords/>
  <dc:description/>
  <cp:lastModifiedBy>User2 Lastname</cp:lastModifiedBy>
  <cp:revision/>
  <cp:lastPrinted>2025-05-15T08:11:31Z</cp:lastPrinted>
  <dcterms:created xsi:type="dcterms:W3CDTF">2022-05-10T04:08:21Z</dcterms:created>
  <dcterms:modified xsi:type="dcterms:W3CDTF">2025-05-15T08:11:39Z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0x010100B584236A7B56054EA76519E293066BBD</vt:lpwstr>
  </property>
</Properties>
</file>