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5_Q1_REVIEW/Shared Documents/NAM D1 Prepare Financial Statement (Note,C-Note,LR,Ratio after adj) 2025/NAM D1.4 AUR หน้ารายงาน และงบการเงิน 2025/"/>
    </mc:Choice>
  </mc:AlternateContent>
  <xr:revisionPtr revIDLastSave="14" documentId="13_ncr:1_{6D788D12-E2E7-4BE7-8D65-F81CFC36F2CC}" xr6:coauthVersionLast="47" xr6:coauthVersionMax="47" xr10:uidLastSave="{867B56C3-618C-408C-A84E-D910BEB8477D}"/>
  <bookViews>
    <workbookView xWindow="-108" yWindow="-108" windowWidth="23256" windowHeight="12456" tabRatio="757" activeTab="4" xr2:uid="{00000000-000D-0000-FFFF-FFFF00000000}"/>
  </bookViews>
  <sheets>
    <sheet name="งบฐานะการเงิน" sheetId="10" r:id="rId1"/>
    <sheet name="งบกำไรขาดทุน " sheetId="1" r:id="rId2"/>
    <sheet name="งบเปลี่ยนแปลงรวม" sheetId="19" r:id="rId3"/>
    <sheet name="งบเปลี่ยนแปลงเฉพาะกิจการ" sheetId="17" r:id="rId4"/>
    <sheet name="งบกระแสเงินสด" sheetId="16" r:id="rId5"/>
  </sheets>
  <definedNames>
    <definedName name="_xlnm.Print_Area" localSheetId="4">งบกระแสเงินสด!$A$1:$N$84</definedName>
    <definedName name="_xlnm.Print_Area" localSheetId="1">'งบกำไรขาดทุน '!$A$1:$N$71</definedName>
    <definedName name="_xlnm.Print_Area" localSheetId="0">งบฐานะการเงิน!$A$1:$O$117</definedName>
    <definedName name="_xlnm.Print_Area" localSheetId="3">งบเปลี่ยนแปลงเฉพาะกิจการ!$A$1:$Q$25</definedName>
    <definedName name="ฟๅ" localSheetId="4">#REF!</definedName>
    <definedName name="ฟๅ" localSheetId="0">#REF!</definedName>
    <definedName name="ฟๅ" localSheetId="3">#REF!</definedName>
    <definedName name="ฟๅ" localSheetId="2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4" i="10" l="1"/>
  <c r="G73" i="16"/>
  <c r="G78" i="16"/>
  <c r="G12" i="16"/>
  <c r="O19" i="19"/>
  <c r="U19" i="19" s="1"/>
  <c r="Q16" i="19" l="1"/>
  <c r="O16" i="19" l="1"/>
  <c r="G14" i="1" l="1"/>
  <c r="N32" i="10" l="1"/>
  <c r="J32" i="10"/>
  <c r="L32" i="10"/>
  <c r="M76" i="16"/>
  <c r="G76" i="16"/>
  <c r="I76" i="16"/>
  <c r="K76" i="16"/>
  <c r="K12" i="16"/>
  <c r="Q20" i="19"/>
  <c r="Q13" i="19"/>
  <c r="K14" i="19" l="1"/>
  <c r="I14" i="19"/>
  <c r="G14" i="19"/>
  <c r="S13" i="19"/>
  <c r="S14" i="19" s="1"/>
  <c r="Q14" i="19"/>
  <c r="O11" i="19"/>
  <c r="U11" i="19" l="1"/>
  <c r="M51" i="1"/>
  <c r="K51" i="1"/>
  <c r="I51" i="1"/>
  <c r="G51" i="1"/>
  <c r="N105" i="10" l="1"/>
  <c r="G70" i="16" l="1"/>
  <c r="A3" i="19"/>
  <c r="I21" i="1"/>
  <c r="G21" i="1"/>
  <c r="J105" i="10"/>
  <c r="N76" i="10"/>
  <c r="H32" i="10"/>
  <c r="H18" i="10"/>
  <c r="L18" i="10"/>
  <c r="G22" i="1" l="1"/>
  <c r="G25" i="1" s="1"/>
  <c r="G27" i="1" s="1"/>
  <c r="G63" i="1" l="1"/>
  <c r="G54" i="1"/>
  <c r="G10" i="16"/>
  <c r="G24" i="16" s="1"/>
  <c r="G57" i="16" s="1"/>
  <c r="G61" i="16" s="1"/>
  <c r="G77" i="16" s="1"/>
  <c r="G79" i="16" s="1"/>
  <c r="G56" i="1"/>
  <c r="G52" i="1"/>
  <c r="G58" i="1" s="1"/>
  <c r="M20" i="19" s="1"/>
  <c r="O20" i="19" s="1"/>
  <c r="G60" i="1" l="1"/>
  <c r="I70" i="16"/>
  <c r="M70" i="16" l="1"/>
  <c r="K70" i="16"/>
  <c r="I59" i="1" l="1"/>
  <c r="U16" i="19"/>
  <c r="P16" i="17" l="1"/>
  <c r="A19" i="17" l="1"/>
  <c r="A16" i="17"/>
  <c r="A3" i="17"/>
  <c r="A3" i="16" s="1"/>
  <c r="K21" i="19" l="1"/>
  <c r="I21" i="19"/>
  <c r="G21" i="19"/>
  <c r="S20" i="19"/>
  <c r="S21" i="19" s="1"/>
  <c r="Q21" i="19"/>
  <c r="H107" i="10" s="1"/>
  <c r="A41" i="1"/>
  <c r="M24" i="16" l="1"/>
  <c r="M57" i="16" s="1"/>
  <c r="M59" i="1" l="1"/>
  <c r="M21" i="19" l="1"/>
  <c r="H105" i="10" s="1"/>
  <c r="K78" i="16"/>
  <c r="U20" i="19" l="1"/>
  <c r="J67" i="10"/>
  <c r="J18" i="10"/>
  <c r="H19" i="17"/>
  <c r="H14" i="17"/>
  <c r="J14" i="17"/>
  <c r="L14" i="17"/>
  <c r="K59" i="1"/>
  <c r="N106" i="10"/>
  <c r="I14" i="1"/>
  <c r="N18" i="10"/>
  <c r="J76" i="10"/>
  <c r="H76" i="10"/>
  <c r="H67" i="10"/>
  <c r="N108" i="10" l="1"/>
  <c r="U21" i="19"/>
  <c r="O21" i="19"/>
  <c r="H106" i="10" s="1"/>
  <c r="H108" i="10" s="1"/>
  <c r="N33" i="10"/>
  <c r="I25" i="1"/>
  <c r="I27" i="1" s="1"/>
  <c r="I52" i="1" s="1"/>
  <c r="J77" i="10"/>
  <c r="J33" i="10"/>
  <c r="H33" i="10"/>
  <c r="H77" i="10"/>
  <c r="I63" i="1" l="1"/>
  <c r="I54" i="1" l="1"/>
  <c r="I58" i="1"/>
  <c r="I56" i="1" l="1"/>
  <c r="M13" i="19"/>
  <c r="I60" i="1"/>
  <c r="M14" i="19" l="1"/>
  <c r="O13" i="19"/>
  <c r="H109" i="10"/>
  <c r="U13" i="19" l="1"/>
  <c r="O14" i="19"/>
  <c r="N52" i="10"/>
  <c r="N92" i="10" s="1"/>
  <c r="A45" i="16"/>
  <c r="U14" i="19" l="1"/>
  <c r="N67" i="10"/>
  <c r="M14" i="1" l="1"/>
  <c r="L19" i="17" l="1"/>
  <c r="J19" i="17"/>
  <c r="M21" i="1" l="1"/>
  <c r="M22" i="1" s="1"/>
  <c r="M25" i="1" l="1"/>
  <c r="M27" i="1" s="1"/>
  <c r="M52" i="1" s="1"/>
  <c r="N13" i="17" s="1"/>
  <c r="M63" i="1" l="1"/>
  <c r="M58" i="1"/>
  <c r="M60" i="1" s="1"/>
  <c r="M54" i="1"/>
  <c r="M56" i="1" s="1"/>
  <c r="P14" i="17"/>
  <c r="N14" i="17" l="1"/>
  <c r="N77" i="10"/>
  <c r="N109" i="10" s="1"/>
  <c r="J106" i="10" l="1"/>
  <c r="J108" i="10" l="1"/>
  <c r="M61" i="16"/>
  <c r="J109" i="10" l="1"/>
  <c r="M77" i="16"/>
  <c r="M79" i="16" l="1"/>
  <c r="L76" i="10" l="1"/>
  <c r="L33" i="10" l="1"/>
  <c r="L67" i="10" l="1"/>
  <c r="L77" i="10" s="1"/>
  <c r="I24" i="16" l="1"/>
  <c r="I57" i="16" s="1"/>
  <c r="I61" i="16" l="1"/>
  <c r="I77" i="16" s="1"/>
  <c r="I79" i="16" s="1"/>
  <c r="K21" i="1" l="1"/>
  <c r="K14" i="1"/>
  <c r="K22" i="1" l="1"/>
  <c r="K25" i="1"/>
  <c r="K27" i="1" l="1"/>
  <c r="K52" i="1" s="1"/>
  <c r="N18" i="17" s="1"/>
  <c r="K58" i="1" l="1"/>
  <c r="K60" i="1" s="1"/>
  <c r="K10" i="16" s="1"/>
  <c r="K24" i="16" s="1"/>
  <c r="K57" i="16" s="1"/>
  <c r="K61" i="16" s="1"/>
  <c r="K54" i="1"/>
  <c r="K56" i="1" s="1"/>
  <c r="K63" i="1"/>
  <c r="P18" i="17" l="1"/>
  <c r="P19" i="17" s="1"/>
  <c r="N19" i="17"/>
  <c r="L105" i="10" s="1"/>
  <c r="L106" i="10" s="1"/>
  <c r="L108" i="10" s="1"/>
  <c r="L109" i="10" s="1"/>
  <c r="K77" i="16"/>
  <c r="K79" i="16" s="1"/>
</calcChain>
</file>

<file path=xl/sharedStrings.xml><?xml version="1.0" encoding="utf-8"?>
<sst xmlns="http://schemas.openxmlformats.org/spreadsheetml/2006/main" count="360" uniqueCount="232">
  <si>
    <t>งบฐานะการเงิน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</si>
  <si>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</si>
  <si>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</si>
  <si>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</si>
  <si>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</si>
  <si>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</si>
  <si>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</si>
  <si>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</si>
  <si>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</si>
  <si>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</si>
  <si>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</si>
  <si>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</si>
  <si>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</si>
  <si>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</si>
  <si>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สินทรัพย์ทางการเงินหมุนเวียนอื่น</t>
  </si>
  <si>
    <t>7</t>
  </si>
  <si>
    <t xml:space="preserve">          สินค้าคงเหลือ 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</si>
  <si>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</si>
  <si>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</si>
  <si>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</si>
  <si>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</si>
  <si>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</si>
  <si>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9</t>
  </si>
  <si>
    <t xml:space="preserve">         ที่ดิน  อาคารและอุปกรณ์ </t>
  </si>
  <si>
    <t>10</t>
  </si>
  <si>
    <t xml:space="preserve">      สินทรัพย์สิทธิการใช้ </t>
  </si>
  <si>
    <t>11</t>
  </si>
  <si>
    <t xml:space="preserve">         สินทรัพย์ไม่มีตัวตนอื่น</t>
  </si>
  <si>
    <t>12</t>
  </si>
  <si>
    <t xml:space="preserve">         สินทรัพย์ต้นแบบ</t>
  </si>
  <si>
    <t>13</t>
  </si>
  <si>
    <t xml:space="preserve">         สินทรัพย์ภาษีเงินได้รอการตัดบัญชี</t>
  </si>
  <si>
    <t>14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</si>
  <si>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</si>
  <si>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</si>
  <si>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</si>
  <si>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</si>
  <si>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</si>
  <si>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</si>
  <si>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</si>
  <si>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</si>
  <si>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</si>
  <si>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</si>
  <si>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</si>
  <si>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</si>
  <si>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</si>
  <si>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</si>
  <si>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</si>
  <si>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</si>
  <si>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</si>
  <si>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</si>
  <si>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</si>
  <si>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19</t>
  </si>
  <si>
    <t xml:space="preserve">        ส่วนของหนี้สินตามสัญญาเช่าที่ถึงกำหนด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</si>
  <si>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</si>
  <si>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</si>
  <si>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</si>
  <si>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ภาษีเงินได้นิติบุคคลค้างจ่าย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</si>
  <si>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</si>
  <si>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</si>
  <si>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</si>
  <si>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</si>
  <si>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</si>
  <si>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</si>
  <si>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</si>
  <si>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</si>
  <si>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</si>
  <si>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</si>
  <si>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</si>
  <si>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</si>
  <si>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</si>
  <si>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</si>
  <si>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</si>
  <si>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</si>
  <si>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</si>
  <si>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</si>
  <si>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</si>
  <si>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</si>
  <si>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</si>
  <si>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</si>
  <si>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</si>
  <si>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</si>
  <si>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</si>
  <si>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</si>
  <si>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</si>
  <si>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</si>
  <si>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</si>
  <si>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</si>
  <si>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</si>
  <si>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</si>
  <si>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2567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</si>
  <si>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</si>
  <si>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</si>
  <si>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</si>
  <si>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</si>
  <si>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</si>
  <si>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</si>
  <si>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</si>
  <si>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</si>
  <si>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</si>
  <si>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</si>
  <si>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</si>
  <si>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</si>
  <si>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</si>
  <si>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</si>
  <si>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</si>
  <si>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</si>
  <si>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</si>
  <si>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</si>
  <si>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</si>
  <si>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</si>
  <si>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</si>
  <si>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</si>
  <si>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</si>
  <si>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</si>
  <si>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</si>
  <si>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</si>
  <si>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</si>
  <si>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</si>
  <si>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</si>
  <si>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</si>
  <si>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</si>
  <si>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</si>
  <si>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</si>
  <si>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</si>
  <si>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</si>
  <si>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</si>
  <si>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</si>
  <si>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</si>
  <si>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</si>
  <si>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</si>
  <si>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</si>
  <si>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</si>
  <si>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</si>
  <si>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</si>
  <si>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</si>
  <si>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</si>
  <si>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กำไร(ขาดทุน)เบ็ดเสร็จรวมสำหรับงวด</t>
  </si>
  <si>
    <t>ยอดคงเหลือ ณ วันที่ 1 มกราคม 2567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</si>
  <si>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</si>
  <si>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</si>
  <si>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</si>
  <si>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</si>
  <si>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</si>
  <si>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</si>
  <si>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</si>
  <si>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</si>
  <si>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</si>
  <si>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</si>
  <si>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</si>
  <si>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</si>
  <si>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</si>
  <si>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</si>
  <si>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</si>
  <si>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</si>
  <si>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</si>
  <si>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>งบกระแสเงินสด (ต่อ)</t>
  </si>
  <si>
    <t xml:space="preserve"> 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</si>
  <si>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</si>
  <si>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</si>
  <si>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</si>
  <si>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</si>
  <si>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</si>
  <si>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</si>
  <si>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สินทรัพย์ทางการเงินไม่หมุนเวียนอื่น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</si>
  <si>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</si>
  <si>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</si>
  <si>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</si>
  <si>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</si>
  <si>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</si>
  <si>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>กระแสเงินสดสุทธิได้มาจาก(ใช้ไปใน)การดำเนินงาน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</si>
  <si>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</si>
  <si>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</si>
  <si>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</si>
  <si>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</si>
  <si>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</si>
  <si>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</si>
  <si>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</si>
  <si>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</si>
  <si>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</si>
  <si>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</si>
  <si>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</si>
  <si>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</si>
  <si>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</si>
  <si>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ลูกหนี้ค่าหุ้น</t>
  </si>
  <si>
    <t xml:space="preserve">             ผลขาดทุนด้านเครดิตที่คาดว่าจะเกิดขึ้น</t>
  </si>
  <si>
    <t xml:space="preserve">             ผลขาดทุนการลดมูลค่าสินค้า</t>
  </si>
  <si>
    <t xml:space="preserve">             เงินสดรับคืนจากสินทรัพย์ไม่หมุนเวียนที่ถือไว้เพื่อจำหน่าย</t>
  </si>
  <si>
    <t xml:space="preserve">             เงินสดจ่ายชำระหนี้สินตามสัญญาเช่า</t>
  </si>
  <si>
    <t>24</t>
  </si>
  <si>
    <t xml:space="preserve">             ขาดทุนจากการเลิกใช้ทรัพย์สิน</t>
  </si>
  <si>
    <t xml:space="preserve">             จ่ายผลประโยชน์พนักงาน</t>
  </si>
  <si>
    <t>ณ วันที่ 31 มีนาคม 2568</t>
  </si>
  <si>
    <t>31 มีนาคม 2568</t>
  </si>
  <si>
    <t xml:space="preserve">          ลูกหนี้ตามสัญญาเช่าการเงิน-ส่วนที่ถึงกำหนด</t>
  </si>
  <si>
    <t xml:space="preserve">                  ชำระภายในหนึ่งปี</t>
  </si>
  <si>
    <t xml:space="preserve">         ลูกหนี้ตามสัญญาเช่าการเงิน</t>
  </si>
  <si>
    <t xml:space="preserve">      ค่าความนิยม</t>
  </si>
  <si>
    <t>23</t>
  </si>
  <si>
    <t xml:space="preserve">        เงินกู้ยืมระยะสั้นจากบุคคลที่เกี่ยวข้องกัน</t>
  </si>
  <si>
    <t>4</t>
  </si>
  <si>
    <t xml:space="preserve">        หนี้สินภาษีเงินได้รอตัดบัญชี</t>
  </si>
  <si>
    <t>สำหรับงวด 3 เดือน สิ้นสุดวันที่ 31 มีนาคม 2568</t>
  </si>
  <si>
    <t>ยอดคงเหลือ ณ วันที่ 31 มีนาคม 2568</t>
  </si>
  <si>
    <t>2568</t>
  </si>
  <si>
    <t>ยอดคงเหลือ ณ วันที่ 1 มกราคม 2568</t>
  </si>
  <si>
    <t>รายได้จากการก่อสร้าง</t>
  </si>
  <si>
    <t>27</t>
  </si>
  <si>
    <t>28</t>
  </si>
  <si>
    <t>ยอดคงเหลือ ณ วันที่ 31 มีนาคม 2567</t>
  </si>
  <si>
    <t xml:space="preserve">             ลูกหนี้การค้า-ผ่อนชำระ</t>
  </si>
  <si>
    <t>31 ธันวาคม 2567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</si>
  <si>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</si>
  <si>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</si>
  <si>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</si>
  <si>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ผลต่างของอัตราแลกเปลี่ยนจากการแปลงค่างบการเงิน</t>
  </si>
  <si>
    <t>บริษัท นำวิวัฒน์ เมดิคอล คอร์ปอเรชั่น จำกัด (มหาชน) และบริษัทย่อย</t>
  </si>
  <si>
    <t xml:space="preserve">             เงินสดรับเงินกู้ยืมจากสถาบันการเงิน</t>
  </si>
  <si>
    <t xml:space="preserve">             เงินสดจ่ายเพื่อชำระเงินกู้ยืมจากสถาบันการเงิน</t>
  </si>
  <si>
    <t xml:space="preserve">      ต้นทุนการซื้อธุรกิจที่ยังไม่ปันส่วน</t>
  </si>
  <si>
    <t xml:space="preserve">            เงินสดจ่ายเงินลงทุนชั่วคราว</t>
  </si>
  <si>
    <t xml:space="preserve">            เงินสดจ่ายเงินลงทุนในบริษัทย่อย</t>
  </si>
  <si>
    <t>ต้นทุนการก่อสร้าง</t>
  </si>
  <si>
    <t xml:space="preserve">         สินทรัพย์ที่เกิดจากสัญญา-หมุนเวียน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</si>
  <si>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</si>
  <si>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</si>
  <si>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>25</t>
  </si>
  <si>
    <t xml:space="preserve">             สินทรัพย์ที่เกิดจากสัญญา-หมุนเวียน</t>
  </si>
  <si>
    <t xml:space="preserve">             เงินสดรับคืนจากเงินให้กู้ยืมแก่บุคคลที่เกี่ยวข้องกัน</t>
  </si>
  <si>
    <t xml:space="preserve">             เงินสดรับจากการกู้ยืมบุคคลที่เกี่ยวข้องกัน</t>
  </si>
  <si>
    <t xml:space="preserve">         สินทรัพย์ทางการเงินไม่หมุนเวียน-มีภาระผูกพัน</t>
  </si>
  <si>
    <t xml:space="preserve">             เงินสดจ่ายเพื่อซื้อบริษัทย่อย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</si>
</sst>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  <numFmt numFmtId="219" formatCode="#,##0.0000\ ;\(#,##0.0000\)"/>
  </numFmts>
  <fonts count="14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91">
    <xf numFmtId="0" fontId="0" fillId="0" borderId="0"/>
    <xf numFmtId="190" fontId="5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1" fillId="0" borderId="0"/>
    <xf numFmtId="194" fontId="7" fillId="0" borderId="0"/>
    <xf numFmtId="0" fontId="7" fillId="0" borderId="0"/>
    <xf numFmtId="0" fontId="8" fillId="0" borderId="0"/>
    <xf numFmtId="39" fontId="9" fillId="0" borderId="0"/>
    <xf numFmtId="43" fontId="6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8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9" fontId="2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38" fontId="28" fillId="53" borderId="0" applyNumberFormat="0" applyBorder="0" applyAlignment="0" applyProtection="0"/>
    <xf numFmtId="0" fontId="41" fillId="0" borderId="16" applyNumberFormat="0" applyAlignment="0" applyProtection="0">
      <alignment horizontal="left" vertical="center"/>
    </xf>
    <xf numFmtId="0" fontId="41" fillId="0" borderId="4">
      <alignment horizontal="left" vertical="center"/>
    </xf>
    <xf numFmtId="10" fontId="28" fillId="54" borderId="20" applyNumberFormat="0" applyBorder="0" applyAlignment="0" applyProtection="0"/>
    <xf numFmtId="0" fontId="33" fillId="0" borderId="21" applyNumberFormat="0" applyFill="0" applyAlignment="0" applyProtection="0"/>
    <xf numFmtId="37" fontId="35" fillId="0" borderId="0"/>
    <xf numFmtId="0" fontId="36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24" applyNumberFormat="0" applyFill="0" applyAlignment="0" applyProtection="0">
      <alignment horizontal="center" vertical="center"/>
    </xf>
    <xf numFmtId="0" fontId="33" fillId="0" borderId="21" applyNumberFormat="0" applyFill="0" applyAlignment="0" applyProtection="0"/>
    <xf numFmtId="9" fontId="42" fillId="0" borderId="0" applyFont="0" applyFill="0" applyBorder="0" applyAlignment="0" applyProtection="0"/>
    <xf numFmtId="0" fontId="5" fillId="0" borderId="0"/>
    <xf numFmtId="0" fontId="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39" fontId="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33" borderId="0" applyNumberFormat="0" applyBorder="0" applyAlignment="0" applyProtection="0"/>
    <xf numFmtId="0" fontId="13" fillId="1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34" borderId="0" applyNumberFormat="0" applyBorder="0" applyAlignment="0" applyProtection="0"/>
    <xf numFmtId="0" fontId="1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35" borderId="0" applyNumberFormat="0" applyBorder="0" applyAlignment="0" applyProtection="0"/>
    <xf numFmtId="0" fontId="13" fillId="1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2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37" borderId="0" applyNumberFormat="0" applyBorder="0" applyAlignment="0" applyProtection="0"/>
    <xf numFmtId="0" fontId="13" fillId="26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38" borderId="0" applyNumberFormat="0" applyBorder="0" applyAlignment="0" applyProtection="0"/>
    <xf numFmtId="0" fontId="13" fillId="3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1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40" borderId="0" applyNumberFormat="0" applyBorder="0" applyAlignment="0" applyProtection="0"/>
    <xf numFmtId="0" fontId="13" fillId="15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41" borderId="0" applyNumberFormat="0" applyBorder="0" applyAlignment="0" applyProtection="0"/>
    <xf numFmtId="0" fontId="13" fillId="19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3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2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42" borderId="0" applyNumberFormat="0" applyBorder="0" applyAlignment="0" applyProtection="0"/>
    <xf numFmtId="0" fontId="13" fillId="31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43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0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46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28" borderId="0" applyNumberFormat="0" applyBorder="0" applyAlignment="0" applyProtection="0"/>
    <xf numFmtId="0" fontId="45" fillId="46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47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48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49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50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51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52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46" fillId="0" borderId="0"/>
    <xf numFmtId="190" fontId="5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8" fontId="8" fillId="0" borderId="0" applyFill="0" applyBorder="0" applyAlignment="0" applyProtection="0"/>
    <xf numFmtId="199" fontId="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197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18" fillId="0" borderId="0" applyFill="0" applyBorder="0" applyAlignment="0" applyProtection="0"/>
    <xf numFmtId="200" fontId="8" fillId="0" borderId="0" applyFill="0" applyBorder="0" applyAlignment="0" applyProtection="0"/>
    <xf numFmtId="202" fontId="25" fillId="0" borderId="0" applyFill="0" applyBorder="0" applyAlignment="0" applyProtection="0"/>
    <xf numFmtId="198" fontId="8" fillId="0" borderId="0" applyFill="0" applyBorder="0" applyAlignment="0" applyProtection="0"/>
    <xf numFmtId="203" fontId="8" fillId="0" borderId="0" applyFill="0" applyBorder="0" applyAlignment="0" applyProtection="0"/>
    <xf numFmtId="202" fontId="8" fillId="0" borderId="0" applyFill="0" applyBorder="0" applyAlignment="0" applyProtection="0"/>
    <xf numFmtId="0" fontId="47" fillId="0" borderId="0" applyFont="0" applyFill="0" applyBorder="0" applyAlignment="0" applyProtection="0"/>
    <xf numFmtId="198" fontId="8" fillId="0" borderId="0" applyFill="0" applyBorder="0" applyAlignment="0" applyProtection="0"/>
    <xf numFmtId="200" fontId="8" fillId="0" borderId="0" applyFill="0" applyBorder="0" applyAlignment="0" applyProtection="0"/>
    <xf numFmtId="204" fontId="8" fillId="0" borderId="0" applyFill="0" applyBorder="0" applyAlignment="0" applyProtection="0"/>
    <xf numFmtId="200" fontId="8" fillId="0" borderId="0" applyFill="0" applyBorder="0" applyAlignment="0" applyProtection="0"/>
    <xf numFmtId="43" fontId="5" fillId="0" borderId="0" applyFont="0" applyFill="0" applyBorder="0" applyAlignment="0" applyProtection="0"/>
    <xf numFmtId="197" fontId="18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ill="0" applyBorder="0" applyAlignment="0" applyProtection="0"/>
    <xf numFmtId="198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8" fontId="8" fillId="0" borderId="0" applyFill="0" applyBorder="0" applyAlignment="0" applyProtection="0"/>
    <xf numFmtId="191" fontId="8" fillId="0" borderId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ill="0" applyBorder="0" applyAlignment="0" applyProtection="0"/>
    <xf numFmtId="191" fontId="8" fillId="0" borderId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ill="0" applyBorder="0" applyAlignment="0" applyProtection="0"/>
    <xf numFmtId="205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9" fillId="0" borderId="0" applyFont="0" applyFill="0" applyBorder="0" applyAlignment="0" applyProtection="0"/>
    <xf numFmtId="198" fontId="8" fillId="0" borderId="0" applyFill="0" applyBorder="0" applyAlignment="0" applyProtection="0"/>
    <xf numFmtId="190" fontId="49" fillId="0" borderId="0" applyFont="0" applyFill="0" applyBorder="0" applyAlignment="0" applyProtection="0"/>
    <xf numFmtId="0" fontId="25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35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8" fillId="75" borderId="0" applyNumberFormat="0" applyBorder="0" applyAlignment="0" applyProtection="0"/>
    <xf numFmtId="14" fontId="50" fillId="77" borderId="28">
      <alignment horizontal="center" vertical="center" wrapText="1"/>
    </xf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" fontId="51" fillId="0" borderId="0" applyFont="0" applyFill="0" applyBorder="0" applyAlignment="0" applyProtection="0"/>
    <xf numFmtId="0" fontId="28" fillId="78" borderId="0" applyNumberFormat="0" applyBorder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38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1" fontId="5" fillId="0" borderId="0" applyFon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5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53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7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7" fillId="0" borderId="0"/>
    <xf numFmtId="0" fontId="55" fillId="0" borderId="0"/>
    <xf numFmtId="0" fontId="5" fillId="0" borderId="0"/>
    <xf numFmtId="0" fontId="54" fillId="0" borderId="0"/>
    <xf numFmtId="0" fontId="7" fillId="0" borderId="0"/>
    <xf numFmtId="0" fontId="8" fillId="0" borderId="0"/>
    <xf numFmtId="0" fontId="18" fillId="0" borderId="0"/>
    <xf numFmtId="0" fontId="13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7" fillId="0" borderId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206" fontId="51" fillId="0" borderId="27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207" fontId="5" fillId="0" borderId="0" applyFont="0" applyFill="0" applyBorder="0" applyAlignment="0" applyProtection="0"/>
    <xf numFmtId="10" fontId="8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8" fillId="0" borderId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29" applyNumberFormat="0" applyBorder="0"/>
    <xf numFmtId="0" fontId="5" fillId="0" borderId="30" applyNumberFormat="0" applyFill="0" applyAlignment="0" applyProtection="0"/>
    <xf numFmtId="208" fontId="43" fillId="0" borderId="0"/>
    <xf numFmtId="0" fontId="56" fillId="0" borderId="0" applyFill="0" applyBorder="0" applyProtection="0">
      <alignment horizontal="left"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25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6" borderId="8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" borderId="11" applyNumberFormat="0" applyAlignment="0" applyProtection="0"/>
    <xf numFmtId="0" fontId="63" fillId="2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8" fillId="0" borderId="0"/>
    <xf numFmtId="0" fontId="7" fillId="0" borderId="0"/>
    <xf numFmtId="0" fontId="44" fillId="0" borderId="0"/>
    <xf numFmtId="0" fontId="8" fillId="0" borderId="0"/>
    <xf numFmtId="0" fontId="44" fillId="0" borderId="0"/>
    <xf numFmtId="0" fontId="13" fillId="0" borderId="0"/>
    <xf numFmtId="0" fontId="44" fillId="0" borderId="0"/>
    <xf numFmtId="0" fontId="5" fillId="0" borderId="0"/>
    <xf numFmtId="0" fontId="55" fillId="0" borderId="0"/>
    <xf numFmtId="0" fontId="5" fillId="0" borderId="0"/>
    <xf numFmtId="0" fontId="4" fillId="0" borderId="0"/>
    <xf numFmtId="0" fontId="8" fillId="0" borderId="0"/>
    <xf numFmtId="0" fontId="5" fillId="0" borderId="0"/>
    <xf numFmtId="213" fontId="5" fillId="0" borderId="0"/>
    <xf numFmtId="0" fontId="65" fillId="0" borderId="0"/>
    <xf numFmtId="0" fontId="7" fillId="0" borderId="0"/>
    <xf numFmtId="0" fontId="66" fillId="5" borderId="8" applyNumberFormat="0" applyAlignment="0" applyProtection="0"/>
    <xf numFmtId="0" fontId="67" fillId="4" borderId="0" applyNumberFormat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8" fillId="0" borderId="13" applyNumberFormat="0" applyFill="0" applyAlignment="0" applyProtection="0"/>
    <xf numFmtId="0" fontId="69" fillId="3" borderId="0" applyNumberFormat="0" applyBorder="0" applyAlignment="0" applyProtection="0"/>
    <xf numFmtId="208" fontId="43" fillId="0" borderId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70" fillId="6" borderId="9" applyNumberFormat="0" applyAlignment="0" applyProtection="0"/>
    <xf numFmtId="0" fontId="6" fillId="56" borderId="22" applyNumberFormat="0" applyFont="0" applyAlignment="0" applyProtection="0"/>
    <xf numFmtId="0" fontId="47" fillId="8" borderId="12" applyNumberFormat="0" applyFon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56" borderId="22" applyNumberFormat="0" applyFont="0" applyAlignment="0" applyProtection="0"/>
    <xf numFmtId="10" fontId="28" fillId="54" borderId="31" applyNumberFormat="0" applyBorder="0" applyAlignment="0" applyProtection="0"/>
    <xf numFmtId="0" fontId="32" fillId="38" borderId="14" applyNumberFormat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43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23" fillId="51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2" fillId="38" borderId="14" applyNumberFormat="0" applyAlignment="0" applyProtection="0"/>
    <xf numFmtId="10" fontId="28" fillId="54" borderId="31" applyNumberFormat="0" applyBorder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4" fillId="0" borderId="0"/>
    <xf numFmtId="0" fontId="49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8" fillId="56" borderId="22" applyNumberFormat="0" applyFon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1" fontId="5" fillId="0" borderId="32" applyNumberFormat="0" applyFill="0" applyAlignment="0" applyProtection="0">
      <alignment horizontal="center" vertical="center"/>
    </xf>
    <xf numFmtId="0" fontId="39" fillId="0" borderId="25" applyNumberFormat="0" applyFill="0" applyAlignment="0" applyProtection="0"/>
    <xf numFmtId="0" fontId="75" fillId="6" borderId="8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7" borderId="11" applyNumberFormat="0" applyAlignment="0" applyProtection="0"/>
    <xf numFmtId="0" fontId="80" fillId="0" borderId="10" applyNumberFormat="0" applyFill="0" applyAlignment="0" applyProtection="0"/>
    <xf numFmtId="0" fontId="81" fillId="2" borderId="0" applyNumberFormat="0" applyBorder="0" applyAlignment="0" applyProtection="0"/>
    <xf numFmtId="0" fontId="4" fillId="0" borderId="0"/>
    <xf numFmtId="0" fontId="13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82" fillId="5" borderId="8" applyNumberFormat="0" applyAlignment="0" applyProtection="0"/>
    <xf numFmtId="0" fontId="83" fillId="4" borderId="0" applyNumberFormat="0" applyBorder="0" applyAlignment="0" applyProtection="0"/>
    <xf numFmtId="9" fontId="48" fillId="0" borderId="0" applyFont="0" applyFill="0" applyBorder="0" applyAlignment="0" applyProtection="0"/>
    <xf numFmtId="0" fontId="84" fillId="0" borderId="13" applyNumberFormat="0" applyFill="0" applyAlignment="0" applyProtection="0"/>
    <xf numFmtId="0" fontId="85" fillId="3" borderId="0" applyNumberFormat="0" applyBorder="0" applyAlignment="0" applyProtection="0"/>
    <xf numFmtId="0" fontId="6" fillId="0" borderId="0"/>
    <xf numFmtId="0" fontId="74" fillId="9" borderId="0" applyNumberFormat="0" applyBorder="0" applyAlignment="0" applyProtection="0"/>
    <xf numFmtId="0" fontId="74" fillId="13" borderId="0" applyNumberFormat="0" applyBorder="0" applyAlignment="0" applyProtection="0"/>
    <xf numFmtId="0" fontId="74" fillId="17" borderId="0" applyNumberFormat="0" applyBorder="0" applyAlignment="0" applyProtection="0"/>
    <xf numFmtId="0" fontId="74" fillId="21" borderId="0" applyNumberFormat="0" applyBorder="0" applyAlignment="0" applyProtection="0"/>
    <xf numFmtId="0" fontId="74" fillId="25" borderId="0" applyNumberFormat="0" applyBorder="0" applyAlignment="0" applyProtection="0"/>
    <xf numFmtId="0" fontId="74" fillId="29" borderId="0" applyNumberFormat="0" applyBorder="0" applyAlignment="0" applyProtection="0"/>
    <xf numFmtId="0" fontId="86" fillId="6" borderId="9" applyNumberFormat="0" applyAlignment="0" applyProtection="0"/>
    <xf numFmtId="0" fontId="6" fillId="8" borderId="12" applyNumberFormat="0" applyFont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206" fontId="51" fillId="0" borderId="33" applyFont="0" applyFill="0" applyBorder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9" fillId="0" borderId="25" applyNumberFormat="0" applyFill="0" applyAlignment="0" applyProtection="0"/>
    <xf numFmtId="0" fontId="6" fillId="0" borderId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56" borderId="22" applyNumberFormat="0" applyFont="0" applyAlignment="0" applyProtection="0"/>
    <xf numFmtId="0" fontId="44" fillId="0" borderId="0"/>
    <xf numFmtId="0" fontId="55" fillId="0" borderId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10" fontId="28" fillId="54" borderId="31" applyNumberFormat="0" applyBorder="0" applyAlignment="0" applyProtection="0"/>
    <xf numFmtId="0" fontId="32" fillId="38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43" fontId="6" fillId="0" borderId="0" applyFont="0" applyFill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51" borderId="14" applyNumberFormat="0" applyAlignment="0" applyProtection="0"/>
    <xf numFmtId="0" fontId="32" fillId="38" borderId="14" applyNumberFormat="0" applyAlignment="0" applyProtection="0"/>
    <xf numFmtId="10" fontId="28" fillId="54" borderId="31" applyNumberFormat="0" applyBorder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7" fillId="0" borderId="0"/>
    <xf numFmtId="0" fontId="44" fillId="0" borderId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206" fontId="51" fillId="0" borderId="33" applyFont="0" applyFill="0" applyBorder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1" fontId="5" fillId="0" borderId="32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91" fillId="0" borderId="10" applyNumberFormat="0" applyFill="0" applyAlignment="0" applyProtection="0"/>
    <xf numFmtId="0" fontId="8" fillId="0" borderId="0"/>
    <xf numFmtId="0" fontId="14" fillId="0" borderId="0"/>
    <xf numFmtId="0" fontId="23" fillId="51" borderId="14" applyNumberFormat="0" applyAlignment="0" applyProtection="0"/>
    <xf numFmtId="0" fontId="32" fillId="38" borderId="14" applyNumberFormat="0" applyAlignment="0" applyProtection="0"/>
    <xf numFmtId="0" fontId="37" fillId="51" borderId="23" applyNumberFormat="0" applyAlignment="0" applyProtection="0"/>
    <xf numFmtId="0" fontId="6" fillId="56" borderId="22" applyNumberFormat="0" applyFont="0" applyAlignment="0" applyProtection="0"/>
    <xf numFmtId="0" fontId="32" fillId="38" borderId="14" applyNumberFormat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6" fillId="0" borderId="0"/>
    <xf numFmtId="0" fontId="31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0" fillId="0" borderId="18" applyNumberFormat="0" applyFill="0" applyAlignment="0" applyProtection="0"/>
    <xf numFmtId="0" fontId="29" fillId="0" borderId="17" applyNumberFormat="0" applyFill="0" applyAlignment="0" applyProtection="0"/>
    <xf numFmtId="0" fontId="47" fillId="56" borderId="22" applyNumberFormat="0" applyFont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39" fillId="0" borderId="25" applyNumberFormat="0" applyFill="0" applyAlignment="0" applyProtection="0"/>
    <xf numFmtId="0" fontId="32" fillId="38" borderId="14" applyNumberFormat="0" applyAlignment="0" applyProtection="0"/>
    <xf numFmtId="0" fontId="49" fillId="0" borderId="0"/>
    <xf numFmtId="0" fontId="5" fillId="0" borderId="0"/>
    <xf numFmtId="0" fontId="47" fillId="0" borderId="0"/>
    <xf numFmtId="0" fontId="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0" fillId="0" borderId="0" applyNumberFormat="0" applyFill="0" applyBorder="0" applyAlignment="0" applyProtection="0"/>
    <xf numFmtId="0" fontId="55" fillId="0" borderId="0"/>
    <xf numFmtId="0" fontId="23" fillId="51" borderId="14" applyNumberFormat="0" applyAlignment="0" applyProtection="0"/>
    <xf numFmtId="0" fontId="22" fillId="34" borderId="0" applyNumberFormat="0" applyBorder="0" applyAlignment="0" applyProtection="0"/>
    <xf numFmtId="0" fontId="136" fillId="0" borderId="21" applyNumberFormat="0" applyFill="0" applyAlignment="0" applyProtection="0"/>
    <xf numFmtId="0" fontId="44" fillId="0" borderId="0"/>
    <xf numFmtId="1" fontId="5" fillId="0" borderId="32" applyNumberFormat="0" applyFill="0" applyAlignment="0" applyProtection="0">
      <alignment horizontal="center" vertical="center"/>
    </xf>
    <xf numFmtId="0" fontId="5" fillId="0" borderId="30" applyNumberFormat="0" applyFill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124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7" fillId="56" borderId="22" applyNumberFormat="0" applyFon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9" fillId="0" borderId="0"/>
    <xf numFmtId="0" fontId="49" fillId="0" borderId="0"/>
    <xf numFmtId="0" fontId="47" fillId="0" borderId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18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17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38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116" fillId="38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115" fillId="38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43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75" borderId="14" applyNumberFormat="0" applyAlignment="0" applyProtection="0"/>
    <xf numFmtId="0" fontId="135" fillId="46" borderId="0" applyNumberFormat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98" fillId="51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97" fillId="51" borderId="14" applyNumberFormat="0" applyAlignment="0" applyProtection="0"/>
    <xf numFmtId="0" fontId="21" fillId="45" borderId="0" applyNumberFormat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91" fillId="0" borderId="10" applyNumberFormat="0" applyFill="0" applyAlignment="0" applyProtection="0"/>
    <xf numFmtId="0" fontId="135" fillId="44" borderId="0" applyNumberFormat="0" applyBorder="0" applyAlignment="0" applyProtection="0"/>
    <xf numFmtId="0" fontId="135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39" borderId="0" applyNumberFormat="0" applyBorder="0" applyAlignment="0" applyProtection="0"/>
    <xf numFmtId="0" fontId="47" fillId="41" borderId="0" applyNumberFormat="0" applyBorder="0" applyAlignment="0" applyProtection="0"/>
    <xf numFmtId="0" fontId="6" fillId="38" borderId="0" applyNumberFormat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6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0" fontId="47" fillId="33" borderId="0" applyNumberFormat="0" applyBorder="0" applyAlignment="0" applyProtection="0"/>
    <xf numFmtId="0" fontId="23" fillId="75" borderId="14" applyNumberFormat="0" applyAlignment="0" applyProtection="0"/>
    <xf numFmtId="0" fontId="7" fillId="0" borderId="0"/>
    <xf numFmtId="0" fontId="32" fillId="62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34" fillId="55" borderId="0" applyNumberFormat="0" applyBorder="0" applyAlignment="0" applyProtection="0"/>
    <xf numFmtId="0" fontId="49" fillId="0" borderId="0"/>
    <xf numFmtId="0" fontId="4" fillId="0" borderId="0"/>
    <xf numFmtId="0" fontId="90" fillId="0" borderId="0">
      <alignment vertical="top"/>
    </xf>
    <xf numFmtId="0" fontId="49" fillId="0" borderId="0"/>
    <xf numFmtId="0" fontId="33" fillId="0" borderId="21" applyNumberFormat="0" applyFill="0" applyAlignment="0" applyProtection="0"/>
    <xf numFmtId="0" fontId="24" fillId="52" borderId="15" applyNumberFormat="0" applyAlignment="0" applyProtection="0"/>
    <xf numFmtId="43" fontId="5" fillId="0" borderId="0" applyFont="0" applyFill="0" applyBorder="0" applyAlignment="0" applyProtection="0"/>
    <xf numFmtId="0" fontId="39" fillId="0" borderId="25" applyNumberFormat="0" applyFill="0" applyAlignment="0" applyProtection="0"/>
    <xf numFmtId="0" fontId="8" fillId="78" borderId="22" applyNumberFormat="0" applyAlignment="0" applyProtection="0"/>
    <xf numFmtId="0" fontId="47" fillId="0" borderId="0"/>
    <xf numFmtId="0" fontId="47" fillId="0" borderId="0"/>
    <xf numFmtId="0" fontId="48" fillId="0" borderId="0"/>
    <xf numFmtId="0" fontId="23" fillId="51" borderId="14" applyNumberFormat="0" applyAlignment="0" applyProtection="0"/>
    <xf numFmtId="0" fontId="23" fillId="51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33" fillId="0" borderId="21" applyNumberFormat="0" applyFill="0" applyAlignment="0" applyProtection="0"/>
    <xf numFmtId="0" fontId="39" fillId="0" borderId="25" applyNumberFormat="0" applyFill="0" applyAlignment="0" applyProtection="0"/>
    <xf numFmtId="0" fontId="33" fillId="0" borderId="21" applyNumberFormat="0" applyFill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32" fillId="38" borderId="14" applyNumberFormat="0" applyAlignment="0" applyProtection="0"/>
    <xf numFmtId="0" fontId="23" fillId="75" borderId="14" applyNumberFormat="0" applyAlignment="0" applyProtection="0"/>
    <xf numFmtId="0" fontId="39" fillId="0" borderId="25" applyNumberFormat="0" applyFill="0" applyAlignment="0" applyProtection="0"/>
    <xf numFmtId="0" fontId="37" fillId="75" borderId="23" applyNumberFormat="0" applyAlignment="0" applyProtection="0"/>
    <xf numFmtId="0" fontId="32" fillId="62" borderId="14" applyNumberFormat="0" applyAlignment="0" applyProtection="0"/>
    <xf numFmtId="0" fontId="8" fillId="78" borderId="22" applyNumberFormat="0" applyAlignment="0" applyProtection="0"/>
    <xf numFmtId="0" fontId="37" fillId="51" borderId="23" applyNumberFormat="0" applyAlignment="0" applyProtection="0"/>
    <xf numFmtId="0" fontId="6" fillId="56" borderId="22" applyNumberFormat="0" applyFont="0" applyAlignment="0" applyProtection="0"/>
    <xf numFmtId="43" fontId="4" fillId="0" borderId="0" applyFont="0" applyFill="0" applyBorder="0" applyAlignment="0" applyProtection="0"/>
    <xf numFmtId="0" fontId="2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75" borderId="23" applyNumberFormat="0" applyAlignment="0" applyProtection="0"/>
    <xf numFmtId="0" fontId="128" fillId="0" borderId="25" applyNumberFormat="0" applyFill="0" applyAlignment="0" applyProtection="0"/>
    <xf numFmtId="0" fontId="129" fillId="0" borderId="25" applyNumberFormat="0" applyFill="0" applyAlignment="0" applyProtection="0"/>
    <xf numFmtId="0" fontId="123" fillId="51" borderId="23" applyNumberFormat="0" applyAlignment="0" applyProtection="0"/>
    <xf numFmtId="0" fontId="32" fillId="62" borderId="14" applyNumberFormat="0" applyAlignment="0" applyProtection="0"/>
    <xf numFmtId="0" fontId="23" fillId="75" borderId="14" applyNumberFormat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51" borderId="23" applyNumberFormat="0" applyAlignment="0" applyProtection="0"/>
    <xf numFmtId="9" fontId="6" fillId="0" borderId="0" applyFont="0" applyFill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13" fillId="0" borderId="0"/>
    <xf numFmtId="0" fontId="23" fillId="75" borderId="14" applyNumberFormat="0" applyAlignment="0" applyProtection="0"/>
    <xf numFmtId="43" fontId="13" fillId="0" borderId="0" applyFont="0" applyFill="0" applyBorder="0" applyAlignment="0" applyProtection="0"/>
    <xf numFmtId="0" fontId="49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93" fillId="43" borderId="0" applyNumberFormat="0" applyBorder="0" applyAlignment="0" applyProtection="0"/>
    <xf numFmtId="0" fontId="94" fillId="43" borderId="0" applyNumberFormat="0" applyBorder="0" applyAlignment="0" applyProtection="0"/>
    <xf numFmtId="0" fontId="93" fillId="40" borderId="0" applyNumberFormat="0" applyBorder="0" applyAlignment="0" applyProtection="0"/>
    <xf numFmtId="0" fontId="94" fillId="40" borderId="0" applyNumberFormat="0" applyBorder="0" applyAlignment="0" applyProtection="0"/>
    <xf numFmtId="0" fontId="93" fillId="41" borderId="0" applyNumberFormat="0" applyBorder="0" applyAlignment="0" applyProtection="0"/>
    <xf numFmtId="0" fontId="94" fillId="41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46" borderId="0" applyNumberFormat="0" applyBorder="0" applyAlignment="0" applyProtection="0"/>
    <xf numFmtId="0" fontId="94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93" fillId="47" borderId="0" applyNumberFormat="0" applyBorder="0" applyAlignment="0" applyProtection="0"/>
    <xf numFmtId="0" fontId="94" fillId="47" borderId="0" applyNumberFormat="0" applyBorder="0" applyAlignment="0" applyProtection="0"/>
    <xf numFmtId="0" fontId="93" fillId="48" borderId="0" applyNumberFormat="0" applyBorder="0" applyAlignment="0" applyProtection="0"/>
    <xf numFmtId="0" fontId="94" fillId="48" borderId="0" applyNumberFormat="0" applyBorder="0" applyAlignment="0" applyProtection="0"/>
    <xf numFmtId="0" fontId="93" fillId="49" borderId="0" applyNumberFormat="0" applyBorder="0" applyAlignment="0" applyProtection="0"/>
    <xf numFmtId="0" fontId="94" fillId="49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50" borderId="0" applyNumberFormat="0" applyBorder="0" applyAlignment="0" applyProtection="0"/>
    <xf numFmtId="0" fontId="94" fillId="50" borderId="0" applyNumberFormat="0" applyBorder="0" applyAlignment="0" applyProtection="0"/>
    <xf numFmtId="0" fontId="95" fillId="34" borderId="0" applyNumberFormat="0" applyBorder="0" applyAlignment="0" applyProtection="0"/>
    <xf numFmtId="0" fontId="96" fillId="34" borderId="0" applyNumberFormat="0" applyBorder="0" applyAlignment="0" applyProtection="0"/>
    <xf numFmtId="0" fontId="97" fillId="51" borderId="14" applyNumberFormat="0" applyAlignment="0" applyProtection="0"/>
    <xf numFmtId="0" fontId="98" fillId="51" borderId="14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99" fillId="52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100" fillId="52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0" fontId="24" fillId="76" borderId="15" applyNumberFormat="0" applyAlignment="0" applyProtection="0"/>
    <xf numFmtId="43" fontId="6" fillId="0" borderId="0" applyFont="0" applyFill="0" applyBorder="0" applyAlignment="0" applyProtection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5" fillId="0" borderId="0" applyFill="0" applyBorder="0" applyAlignment="0" applyProtection="0"/>
    <xf numFmtId="43" fontId="101" fillId="0" borderId="0" applyFont="0" applyFill="0" applyBorder="0" applyAlignment="0" applyProtection="0"/>
    <xf numFmtId="37" fontId="49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" fillId="0" borderId="0" applyFont="0" applyFill="0" applyBorder="0" applyAlignment="0" applyProtection="0"/>
    <xf numFmtId="37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02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5" fillId="0" borderId="0" applyFill="0" applyBorder="0" applyAlignment="0" applyProtection="0"/>
    <xf numFmtId="214" fontId="25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44" fontId="47" fillId="0" borderId="0" applyFont="0" applyFill="0" applyBorder="0" applyAlignment="0" applyProtection="0"/>
    <xf numFmtId="215" fontId="25" fillId="0" borderId="0"/>
    <xf numFmtId="194" fontId="7" fillId="0" borderId="0"/>
    <xf numFmtId="215" fontId="25" fillId="0" borderId="0"/>
    <xf numFmtId="215" fontId="25" fillId="0" borderId="0"/>
    <xf numFmtId="215" fontId="25" fillId="0" borderId="0"/>
    <xf numFmtId="216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217" fontId="25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106" fillId="35" borderId="0" applyNumberFormat="0" applyBorder="0" applyAlignment="0" applyProtection="0"/>
    <xf numFmtId="0" fontId="107" fillId="0" borderId="17" applyNumberFormat="0" applyFill="0" applyAlignment="0" applyProtection="0"/>
    <xf numFmtId="0" fontId="108" fillId="0" borderId="17" applyNumberFormat="0" applyFill="0" applyAlignment="0" applyProtection="0"/>
    <xf numFmtId="0" fontId="109" fillId="0" borderId="18" applyNumberFormat="0" applyFill="0" applyAlignment="0" applyProtection="0"/>
    <xf numFmtId="0" fontId="110" fillId="0" borderId="18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center"/>
    </xf>
    <xf numFmtId="0" fontId="113" fillId="0" borderId="0">
      <alignment horizontal="center"/>
    </xf>
    <xf numFmtId="0" fontId="113" fillId="0" borderId="0">
      <alignment horizontal="center" textRotation="90"/>
    </xf>
    <xf numFmtId="0" fontId="114" fillId="0" borderId="0" applyNumberFormat="0" applyFill="0" applyBorder="0" applyAlignment="0" applyProtection="0">
      <alignment vertical="top"/>
      <protection locked="0"/>
    </xf>
    <xf numFmtId="10" fontId="28" fillId="54" borderId="31" applyNumberFormat="0" applyBorder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0" fontId="117" fillId="0" borderId="21" applyNumberFormat="0" applyFill="0" applyAlignment="0" applyProtection="0"/>
    <xf numFmtId="0" fontId="118" fillId="0" borderId="21" applyNumberFormat="0" applyFill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216" fontId="36" fillId="0" borderId="0"/>
    <xf numFmtId="0" fontId="25" fillId="0" borderId="0"/>
    <xf numFmtId="0" fontId="25" fillId="0" borderId="0"/>
    <xf numFmtId="0" fontId="48" fillId="0" borderId="0"/>
    <xf numFmtId="0" fontId="5" fillId="0" borderId="0"/>
    <xf numFmtId="0" fontId="101" fillId="0" borderId="0"/>
    <xf numFmtId="0" fontId="101" fillId="0" borderId="0"/>
    <xf numFmtId="0" fontId="4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7" fillId="0" borderId="0"/>
    <xf numFmtId="0" fontId="18" fillId="0" borderId="0"/>
    <xf numFmtId="0" fontId="18" fillId="0" borderId="0"/>
    <xf numFmtId="0" fontId="55" fillId="0" borderId="0"/>
    <xf numFmtId="0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7" fillId="0" borderId="0"/>
    <xf numFmtId="0" fontId="49" fillId="0" borderId="0"/>
    <xf numFmtId="0" fontId="92" fillId="0" borderId="0"/>
    <xf numFmtId="0" fontId="121" fillId="0" borderId="0"/>
    <xf numFmtId="0" fontId="44" fillId="0" borderId="0"/>
    <xf numFmtId="0" fontId="7" fillId="0" borderId="0"/>
    <xf numFmtId="0" fontId="7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0" fontId="122" fillId="0" borderId="0"/>
    <xf numFmtId="0" fontId="48" fillId="0" borderId="0"/>
    <xf numFmtId="0" fontId="48" fillId="0" borderId="0"/>
    <xf numFmtId="0" fontId="4" fillId="0" borderId="0"/>
    <xf numFmtId="0" fontId="25" fillId="0" borderId="0"/>
    <xf numFmtId="0" fontId="5" fillId="0" borderId="0"/>
    <xf numFmtId="0" fontId="18" fillId="0" borderId="0"/>
    <xf numFmtId="0" fontId="18" fillId="0" borderId="0"/>
    <xf numFmtId="0" fontId="7" fillId="56" borderId="22" applyNumberFormat="0" applyFont="0" applyAlignment="0" applyProtection="0"/>
    <xf numFmtId="0" fontId="123" fillId="51" borderId="23" applyNumberFormat="0" applyAlignment="0" applyProtection="0"/>
    <xf numFmtId="0" fontId="124" fillId="5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9" fontId="7" fillId="0" borderId="0" applyFont="0" applyFill="0" applyBorder="0" applyAlignment="0" applyProtection="0"/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0" fontId="125" fillId="0" borderId="0"/>
    <xf numFmtId="0" fontId="125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5" applyNumberFormat="0" applyFill="0" applyAlignment="0" applyProtection="0"/>
    <xf numFmtId="0" fontId="129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3" fillId="51" borderId="14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5" applyNumberFormat="0" applyAlignment="0" applyProtection="0"/>
    <xf numFmtId="0" fontId="33" fillId="0" borderId="21" applyNumberFormat="0" applyFill="0" applyAlignment="0" applyProtection="0"/>
    <xf numFmtId="0" fontId="27" fillId="35" borderId="0" applyNumberFormat="0" applyBorder="0" applyAlignment="0" applyProtection="0"/>
    <xf numFmtId="0" fontId="48" fillId="0" borderId="0"/>
    <xf numFmtId="0" fontId="25" fillId="0" borderId="0"/>
    <xf numFmtId="0" fontId="5" fillId="0" borderId="0"/>
    <xf numFmtId="0" fontId="25" fillId="0" borderId="0" applyProtection="0"/>
    <xf numFmtId="0" fontId="14" fillId="0" borderId="0"/>
    <xf numFmtId="0" fontId="90" fillId="0" borderId="0">
      <alignment vertical="top"/>
    </xf>
    <xf numFmtId="0" fontId="9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7" fillId="0" borderId="0"/>
    <xf numFmtId="0" fontId="44" fillId="0" borderId="0"/>
    <xf numFmtId="0" fontId="25" fillId="0" borderId="0"/>
    <xf numFmtId="0" fontId="2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18" fillId="0" borderId="0"/>
    <xf numFmtId="0" fontId="5" fillId="0" borderId="0"/>
    <xf numFmtId="0" fontId="6" fillId="0" borderId="0"/>
    <xf numFmtId="0" fontId="133" fillId="0" borderId="0"/>
    <xf numFmtId="0" fontId="5" fillId="0" borderId="0"/>
    <xf numFmtId="0" fontId="49" fillId="0" borderId="0"/>
    <xf numFmtId="0" fontId="32" fillId="38" borderId="14" applyNumberFormat="0" applyAlignment="0" applyProtection="0"/>
    <xf numFmtId="0" fontId="134" fillId="4" borderId="0" applyNumberFormat="0" applyBorder="0" applyAlignment="0" applyProtection="0"/>
    <xf numFmtId="0" fontId="34" fillId="55" borderId="0" applyNumberFormat="0" applyBorder="0" applyAlignment="0" applyProtection="0"/>
    <xf numFmtId="0" fontId="23" fillId="75" borderId="14" applyNumberFormat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25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5" fillId="0" borderId="26"/>
    <xf numFmtId="0" fontId="5" fillId="0" borderId="26"/>
    <xf numFmtId="0" fontId="5" fillId="0" borderId="26"/>
    <xf numFmtId="0" fontId="5" fillId="0" borderId="26"/>
    <xf numFmtId="0" fontId="5" fillId="0" borderId="26"/>
    <xf numFmtId="0" fontId="37" fillId="51" borderId="23" applyNumberFormat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206" fontId="51" fillId="0" borderId="33" applyFont="0" applyFill="0" applyBorder="0" applyAlignment="0" applyProtection="0"/>
    <xf numFmtId="0" fontId="37" fillId="51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1" fontId="5" fillId="0" borderId="32" applyNumberFormat="0" applyFill="0" applyAlignment="0" applyProtection="0">
      <alignment horizontal="center" vertical="center"/>
    </xf>
    <xf numFmtId="0" fontId="5" fillId="0" borderId="30" applyNumberFormat="0" applyFill="0" applyAlignment="0" applyProtection="0"/>
    <xf numFmtId="0" fontId="39" fillId="0" borderId="25" applyNumberFormat="0" applyFill="0" applyAlignment="0" applyProtection="0"/>
    <xf numFmtId="0" fontId="91" fillId="0" borderId="10" applyNumberFormat="0" applyFill="0" applyAlignment="0" applyProtection="0"/>
    <xf numFmtId="0" fontId="8" fillId="0" borderId="0"/>
    <xf numFmtId="0" fontId="14" fillId="0" borderId="0"/>
    <xf numFmtId="9" fontId="6" fillId="0" borderId="0" applyFont="0" applyFill="0" applyBorder="0" applyAlignment="0" applyProtection="0"/>
    <xf numFmtId="0" fontId="37" fillId="75" borderId="23" applyNumberFormat="0" applyAlignment="0" applyProtection="0"/>
    <xf numFmtId="0" fontId="8" fillId="78" borderId="22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51" borderId="14" applyNumberFormat="0" applyAlignment="0" applyProtection="0"/>
    <xf numFmtId="0" fontId="32" fillId="38" borderId="14" applyNumberFormat="0" applyAlignment="0" applyProtection="0"/>
    <xf numFmtId="0" fontId="39" fillId="0" borderId="25" applyNumberFormat="0" applyFill="0" applyAlignment="0" applyProtection="0"/>
    <xf numFmtId="0" fontId="32" fillId="62" borderId="14" applyNumberFormat="0" applyAlignment="0" applyProtection="0"/>
    <xf numFmtId="0" fontId="37" fillId="51" borderId="23" applyNumberFormat="0" applyAlignment="0" applyProtection="0"/>
    <xf numFmtId="0" fontId="6" fillId="56" borderId="22" applyNumberFormat="0" applyFont="0" applyAlignment="0" applyProtection="0"/>
    <xf numFmtId="0" fontId="23" fillId="75" borderId="14" applyNumberFormat="0" applyAlignment="0" applyProtection="0"/>
    <xf numFmtId="0" fontId="23" fillId="51" borderId="14" applyNumberFormat="0" applyAlignment="0" applyProtection="0"/>
    <xf numFmtId="0" fontId="39" fillId="0" borderId="25" applyNumberFormat="0" applyFill="0" applyAlignment="0" applyProtection="0"/>
    <xf numFmtId="0" fontId="23" fillId="75" borderId="14" applyNumberFormat="0" applyAlignment="0" applyProtection="0"/>
    <xf numFmtId="9" fontId="6" fillId="0" borderId="0" applyFont="0" applyFill="0" applyBorder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37" fillId="75" borderId="23" applyNumberFormat="0" applyAlignment="0" applyProtection="0"/>
    <xf numFmtId="0" fontId="8" fillId="78" borderId="22" applyNumberFormat="0" applyAlignment="0" applyProtection="0"/>
    <xf numFmtId="0" fontId="8" fillId="78" borderId="22" applyNumberFormat="0" applyAlignment="0" applyProtection="0"/>
    <xf numFmtId="0" fontId="8" fillId="56" borderId="22" applyNumberFormat="0" applyFont="0" applyAlignment="0" applyProtection="0"/>
    <xf numFmtId="0" fontId="55" fillId="0" borderId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32" fillId="62" borderId="14" applyNumberFormat="0" applyAlignment="0" applyProtection="0"/>
    <xf numFmtId="0" fontId="97" fillId="51" borderId="14" applyNumberFormat="0" applyAlignment="0" applyProtection="0"/>
    <xf numFmtId="0" fontId="98" fillId="51" borderId="14" applyNumberFormat="0" applyAlignment="0" applyProtection="0"/>
    <xf numFmtId="43" fontId="6" fillId="0" borderId="0" applyFont="0" applyFill="0" applyBorder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0" fontId="23" fillId="75" borderId="14" applyNumberFormat="0" applyAlignment="0" applyProtection="0"/>
    <xf numFmtId="10" fontId="28" fillId="54" borderId="20" applyNumberFormat="0" applyBorder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0" fontId="7" fillId="56" borderId="22" applyNumberFormat="0" applyFont="0" applyAlignment="0" applyProtection="0"/>
    <xf numFmtId="0" fontId="123" fillId="51" borderId="23" applyNumberFormat="0" applyAlignment="0" applyProtection="0"/>
    <xf numFmtId="0" fontId="124" fillId="51" borderId="23" applyNumberFormat="0" applyAlignment="0" applyProtection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0" fontId="128" fillId="0" borderId="25" applyNumberFormat="0" applyFill="0" applyAlignment="0" applyProtection="0"/>
    <xf numFmtId="0" fontId="129" fillId="0" borderId="25" applyNumberFormat="0" applyFill="0" applyAlignment="0" applyProtection="0"/>
    <xf numFmtId="0" fontId="23" fillId="51" borderId="14" applyNumberFormat="0" applyAlignment="0" applyProtection="0"/>
    <xf numFmtId="0" fontId="32" fillId="38" borderId="14" applyNumberFormat="0" applyAlignment="0" applyProtection="0"/>
    <xf numFmtId="0" fontId="39" fillId="0" borderId="25" applyNumberFormat="0" applyFill="0" applyAlignment="0" applyProtection="0"/>
    <xf numFmtId="0" fontId="37" fillId="51" borderId="23" applyNumberFormat="0" applyAlignment="0" applyProtection="0"/>
    <xf numFmtId="0" fontId="6" fillId="0" borderId="0"/>
    <xf numFmtId="0" fontId="31" fillId="0" borderId="19" applyNumberFormat="0" applyFill="0" applyAlignment="0" applyProtection="0"/>
    <xf numFmtId="39" fontId="43" fillId="0" borderId="0"/>
    <xf numFmtId="43" fontId="5" fillId="0" borderId="0" applyFill="0" applyBorder="0" applyAlignment="0" applyProtection="0"/>
    <xf numFmtId="191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1" fillId="0" borderId="39">
      <alignment horizontal="left" vertical="center"/>
    </xf>
    <xf numFmtId="10" fontId="28" fillId="54" borderId="41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19" fillId="0" borderId="0" applyFont="0" applyFill="0" applyBorder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51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38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41" fontId="5" fillId="0" borderId="0" applyFont="0" applyFill="0" applyBorder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6" fillId="56" borderId="42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10" fontId="28" fillId="54" borderId="41" applyNumberFormat="0" applyBorder="0" applyAlignment="0" applyProtection="0"/>
    <xf numFmtId="0" fontId="32" fillId="38" borderId="40" applyNumberForma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0" fontId="23" fillId="51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40" applyNumberFormat="0" applyAlignment="0" applyProtection="0"/>
    <xf numFmtId="10" fontId="28" fillId="54" borderId="41" applyNumberFormat="0" applyBorder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" fillId="0" borderId="0"/>
    <xf numFmtId="0" fontId="3" fillId="0" borderId="0"/>
    <xf numFmtId="0" fontId="3" fillId="0" borderId="0"/>
    <xf numFmtId="0" fontId="8" fillId="56" borderId="42" applyNumberFormat="0" applyFon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10" fontId="28" fillId="54" borderId="41" applyNumberFormat="0" applyBorder="0" applyAlignment="0" applyProtection="0"/>
    <xf numFmtId="0" fontId="32" fillId="38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43" fontId="6" fillId="0" borderId="0" applyFont="0" applyFill="0" applyBorder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51" borderId="40" applyNumberFormat="0" applyAlignment="0" applyProtection="0"/>
    <xf numFmtId="0" fontId="32" fillId="38" borderId="40" applyNumberFormat="0" applyAlignment="0" applyProtection="0"/>
    <xf numFmtId="10" fontId="28" fillId="54" borderId="41" applyNumberFormat="0" applyBorder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" fillId="51" borderId="40" applyNumberFormat="0" applyAlignment="0" applyProtection="0"/>
    <xf numFmtId="0" fontId="32" fillId="38" borderId="40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0" fontId="32" fillId="38" borderId="40" applyNumberFormat="0" applyAlignment="0" applyProtection="0"/>
    <xf numFmtId="0" fontId="32" fillId="62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51" borderId="40" applyNumberFormat="0" applyAlignment="0" applyProtection="0"/>
    <xf numFmtId="0" fontId="39" fillId="0" borderId="44" applyNumberFormat="0" applyFill="0" applyAlignment="0" applyProtection="0"/>
    <xf numFmtId="0" fontId="32" fillId="38" borderId="40" applyNumberForma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32" fillId="62" borderId="40" applyNumberFormat="0" applyAlignment="0" applyProtection="0"/>
    <xf numFmtId="0" fontId="8" fillId="78" borderId="42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43" fontId="4" fillId="0" borderId="0" applyFont="0" applyFill="0" applyBorder="0" applyAlignment="0" applyProtection="0"/>
    <xf numFmtId="0" fontId="32" fillId="62" borderId="40" applyNumberFormat="0" applyAlignment="0" applyProtection="0"/>
    <xf numFmtId="0" fontId="23" fillId="7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7" fillId="51" borderId="40" applyNumberFormat="0" applyAlignment="0" applyProtection="0"/>
    <xf numFmtId="0" fontId="98" fillId="51" borderId="40" applyNumberFormat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41" applyNumberFormat="0" applyBorder="0" applyAlignment="0" applyProtection="0"/>
    <xf numFmtId="0" fontId="115" fillId="38" borderId="40" applyNumberFormat="0" applyAlignment="0" applyProtection="0"/>
    <xf numFmtId="0" fontId="116" fillId="38" borderId="4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0" fontId="23" fillId="51" borderId="40" applyNumberFormat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2" fillId="38" borderId="40" applyNumberFormat="0" applyAlignment="0" applyProtection="0"/>
    <xf numFmtId="43" fontId="8" fillId="0" borderId="0" applyFont="0" applyFill="0" applyBorder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206" fontId="51" fillId="0" borderId="45" applyFont="0" applyFill="0" applyBorder="0" applyAlignment="0" applyProtection="0"/>
    <xf numFmtId="0" fontId="37" fillId="51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9" fillId="0" borderId="44" applyNumberFormat="0" applyFill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51" borderId="40" applyNumberFormat="0" applyAlignment="0" applyProtection="0"/>
    <xf numFmtId="0" fontId="32" fillId="38" borderId="40" applyNumberFormat="0" applyAlignment="0" applyProtection="0"/>
    <xf numFmtId="0" fontId="39" fillId="0" borderId="44" applyNumberFormat="0" applyFill="0" applyAlignment="0" applyProtection="0"/>
    <xf numFmtId="0" fontId="32" fillId="62" borderId="40" applyNumberFormat="0" applyAlignment="0" applyProtection="0"/>
    <xf numFmtId="0" fontId="37" fillId="51" borderId="43" applyNumberFormat="0" applyAlignment="0" applyProtection="0"/>
    <xf numFmtId="0" fontId="6" fillId="56" borderId="42" applyNumberFormat="0" applyFont="0" applyAlignment="0" applyProtection="0"/>
    <xf numFmtId="0" fontId="23" fillId="75" borderId="40" applyNumberFormat="0" applyAlignment="0" applyProtection="0"/>
    <xf numFmtId="0" fontId="23" fillId="51" borderId="40" applyNumberFormat="0" applyAlignment="0" applyProtection="0"/>
    <xf numFmtId="0" fontId="39" fillId="0" borderId="44" applyNumberFormat="0" applyFill="0" applyAlignment="0" applyProtection="0"/>
    <xf numFmtId="0" fontId="23" fillId="75" borderId="40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37" fillId="75" borderId="43" applyNumberFormat="0" applyAlignment="0" applyProtection="0"/>
    <xf numFmtId="0" fontId="8" fillId="78" borderId="42" applyNumberFormat="0" applyAlignment="0" applyProtection="0"/>
    <xf numFmtId="0" fontId="8" fillId="78" borderId="42" applyNumberFormat="0" applyAlignment="0" applyProtection="0"/>
    <xf numFmtId="0" fontId="8" fillId="56" borderId="42" applyNumberFormat="0" applyFon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32" fillId="62" borderId="40" applyNumberFormat="0" applyAlignment="0" applyProtection="0"/>
    <xf numFmtId="0" fontId="97" fillId="51" borderId="40" applyNumberFormat="0" applyAlignment="0" applyProtection="0"/>
    <xf numFmtId="0" fontId="98" fillId="51" borderId="40" applyNumberFormat="0" applyAlignment="0" applyProtection="0"/>
    <xf numFmtId="43" fontId="6" fillId="0" borderId="0" applyFont="0" applyFill="0" applyBorder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0" fontId="23" fillId="75" borderId="40" applyNumberFormat="0" applyAlignment="0" applyProtection="0"/>
    <xf numFmtId="10" fontId="28" fillId="54" borderId="41" applyNumberFormat="0" applyBorder="0" applyAlignment="0" applyProtection="0"/>
    <xf numFmtId="0" fontId="115" fillId="38" borderId="40" applyNumberFormat="0" applyAlignment="0" applyProtection="0"/>
    <xf numFmtId="0" fontId="116" fillId="38" borderId="40" applyNumberFormat="0" applyAlignment="0" applyProtection="0"/>
    <xf numFmtId="0" fontId="7" fillId="56" borderId="42" applyNumberFormat="0" applyFont="0" applyAlignment="0" applyProtection="0"/>
    <xf numFmtId="0" fontId="123" fillId="51" borderId="43" applyNumberFormat="0" applyAlignment="0" applyProtection="0"/>
    <xf numFmtId="0" fontId="124" fillId="51" borderId="43" applyNumberFormat="0" applyAlignment="0" applyProtection="0"/>
    <xf numFmtId="0" fontId="128" fillId="0" borderId="44" applyNumberFormat="0" applyFill="0" applyAlignment="0" applyProtection="0"/>
    <xf numFmtId="0" fontId="129" fillId="0" borderId="44" applyNumberFormat="0" applyFill="0" applyAlignment="0" applyProtection="0"/>
    <xf numFmtId="0" fontId="23" fillId="51" borderId="40" applyNumberFormat="0" applyAlignment="0" applyProtection="0"/>
    <xf numFmtId="0" fontId="32" fillId="38" borderId="40" applyNumberFormat="0" applyAlignment="0" applyProtection="0"/>
    <xf numFmtId="0" fontId="39" fillId="0" borderId="44" applyNumberFormat="0" applyFill="0" applyAlignment="0" applyProtection="0"/>
    <xf numFmtId="0" fontId="37" fillId="51" borderId="43" applyNumberFormat="0" applyAlignment="0" applyProtection="0"/>
    <xf numFmtId="43" fontId="5" fillId="0" borderId="0" applyFont="0" applyFill="0" applyBorder="0" applyAlignment="0" applyProtection="0"/>
    <xf numFmtId="1" fontId="5" fillId="0" borderId="32" applyNumberFormat="0" applyFill="0" applyAlignment="0" applyProtection="0">
      <alignment horizontal="center" vertical="center"/>
    </xf>
    <xf numFmtId="1" fontId="5" fillId="0" borderId="32" applyNumberFormat="0" applyFill="0" applyAlignment="0" applyProtection="0">
      <alignment horizontal="center" vertical="center"/>
    </xf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1" fillId="0" borderId="46" applyFont="0" applyFill="0" applyBorder="0" applyAlignment="0" applyProtection="0"/>
    <xf numFmtId="43" fontId="6" fillId="0" borderId="0" applyFont="0" applyFill="0" applyBorder="0" applyAlignment="0" applyProtection="0"/>
    <xf numFmtId="206" fontId="51" fillId="0" borderId="46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ill="0" applyBorder="0" applyAlignment="0" applyProtection="0"/>
    <xf numFmtId="206" fontId="51" fillId="0" borderId="46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1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5" fillId="0" borderId="0" applyFont="0" applyFill="0" applyBorder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51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9" fillId="0" borderId="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28" fillId="54" borderId="49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28" fillId="54" borderId="4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7" fillId="51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9" fillId="0" borderId="48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51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9" fillId="0" borderId="48" applyNumberFormat="0" applyFill="0" applyAlignment="0" applyProtection="0"/>
    <xf numFmtId="10" fontId="28" fillId="54" borderId="49" applyNumberFormat="0" applyBorder="0" applyAlignment="0" applyProtection="0"/>
    <xf numFmtId="43" fontId="6" fillId="0" borderId="0" applyFont="0" applyFill="0" applyBorder="0" applyAlignment="0" applyProtection="0"/>
    <xf numFmtId="10" fontId="28" fillId="54" borderId="49" applyNumberFormat="0" applyBorder="0" applyAlignment="0" applyProtection="0"/>
    <xf numFmtId="0" fontId="37" fillId="51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43" fontId="6" fillId="0" borderId="0" applyFont="0" applyFill="0" applyBorder="0" applyAlignment="0" applyProtection="0"/>
    <xf numFmtId="0" fontId="37" fillId="51" borderId="47" applyNumberFormat="0" applyAlignment="0" applyProtection="0"/>
    <xf numFmtId="0" fontId="39" fillId="0" borderId="48" applyNumberFormat="0" applyFill="0" applyAlignment="0" applyProtection="0"/>
    <xf numFmtId="0" fontId="39" fillId="0" borderId="48" applyNumberFormat="0" applyFill="0" applyAlignment="0" applyProtection="0"/>
    <xf numFmtId="0" fontId="37" fillId="75" borderId="47" applyNumberFormat="0" applyAlignment="0" applyProtection="0"/>
    <xf numFmtId="0" fontId="37" fillId="51" borderId="47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10" fontId="28" fillId="54" borderId="4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51" borderId="47" applyNumberFormat="0" applyAlignment="0" applyProtection="0"/>
    <xf numFmtId="0" fontId="124" fillId="51" borderId="47" applyNumberFormat="0" applyAlignment="0" applyProtection="0"/>
    <xf numFmtId="0" fontId="128" fillId="0" borderId="48" applyNumberFormat="0" applyFill="0" applyAlignment="0" applyProtection="0"/>
    <xf numFmtId="0" fontId="129" fillId="0" borderId="48" applyNumberFormat="0" applyFill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48" applyNumberFormat="0" applyFill="0" applyAlignment="0" applyProtection="0"/>
    <xf numFmtId="0" fontId="37" fillId="51" borderId="47" applyNumberFormat="0" applyAlignment="0" applyProtection="0"/>
    <xf numFmtId="0" fontId="37" fillId="51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9" fillId="0" borderId="48" applyNumberFormat="0" applyFill="0" applyAlignment="0" applyProtection="0"/>
    <xf numFmtId="0" fontId="37" fillId="75" borderId="47" applyNumberFormat="0" applyAlignment="0" applyProtection="0"/>
    <xf numFmtId="0" fontId="39" fillId="0" borderId="48" applyNumberFormat="0" applyFill="0" applyAlignment="0" applyProtection="0"/>
    <xf numFmtId="0" fontId="37" fillId="51" borderId="47" applyNumberFormat="0" applyAlignment="0" applyProtection="0"/>
    <xf numFmtId="0" fontId="39" fillId="0" borderId="48" applyNumberFormat="0" applyFill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0" fontId="37" fillId="75" borderId="47" applyNumberFormat="0" applyAlignment="0" applyProtection="0"/>
    <xf numFmtId="43" fontId="6" fillId="0" borderId="0" applyFont="0" applyFill="0" applyBorder="0" applyAlignment="0" applyProtection="0"/>
    <xf numFmtId="0" fontId="123" fillId="51" borderId="47" applyNumberFormat="0" applyAlignment="0" applyProtection="0"/>
    <xf numFmtId="0" fontId="124" fillId="51" borderId="47" applyNumberFormat="0" applyAlignment="0" applyProtection="0"/>
    <xf numFmtId="0" fontId="128" fillId="0" borderId="48" applyNumberFormat="0" applyFill="0" applyAlignment="0" applyProtection="0"/>
    <xf numFmtId="0" fontId="129" fillId="0" borderId="48" applyNumberFormat="0" applyFill="0" applyAlignment="0" applyProtection="0"/>
    <xf numFmtId="0" fontId="39" fillId="0" borderId="48" applyNumberFormat="0" applyFill="0" applyAlignment="0" applyProtection="0"/>
    <xf numFmtId="0" fontId="37" fillId="51" borderId="47" applyNumberFormat="0" applyAlignment="0" applyProtection="0"/>
  </cellStyleXfs>
  <cellXfs count="147">
    <xf numFmtId="0" fontId="0" fillId="0" borderId="0" xfId="0"/>
    <xf numFmtId="39" fontId="15" fillId="0" borderId="0" xfId="19" applyFont="1" applyAlignment="1">
      <alignment horizontal="center"/>
    </xf>
    <xf numFmtId="39" fontId="15" fillId="0" borderId="0" xfId="19" applyFont="1"/>
    <xf numFmtId="39" fontId="15" fillId="0" borderId="0" xfId="19" applyFont="1" applyAlignment="1">
      <alignment horizontal="left"/>
    </xf>
    <xf numFmtId="39" fontId="15" fillId="0" borderId="0" xfId="19" quotePrefix="1" applyFont="1" applyAlignment="1">
      <alignment horizontal="center"/>
    </xf>
    <xf numFmtId="39" fontId="15" fillId="0" borderId="2" xfId="19" applyFont="1" applyBorder="1" applyAlignment="1">
      <alignment horizontal="center"/>
    </xf>
    <xf numFmtId="49" fontId="137" fillId="0" borderId="0" xfId="19" applyNumberFormat="1" applyFont="1" applyAlignment="1">
      <alignment horizontal="center"/>
    </xf>
    <xf numFmtId="190" fontId="137" fillId="0" borderId="0" xfId="1" applyFont="1" applyFill="1"/>
    <xf numFmtId="39" fontId="137" fillId="0" borderId="0" xfId="19" applyFont="1"/>
    <xf numFmtId="39" fontId="12" fillId="0" borderId="0" xfId="1" applyNumberFormat="1" applyFont="1" applyFill="1"/>
    <xf numFmtId="39" fontId="15" fillId="0" borderId="0" xfId="3122" applyNumberFormat="1" applyFont="1"/>
    <xf numFmtId="39" fontId="138" fillId="0" borderId="0" xfId="3122" applyNumberFormat="1" applyFont="1"/>
    <xf numFmtId="39" fontId="15" fillId="0" borderId="0" xfId="19" applyFont="1" applyAlignment="1">
      <alignment horizontal="right"/>
    </xf>
    <xf numFmtId="39" fontId="15" fillId="0" borderId="2" xfId="3122" applyNumberFormat="1" applyFont="1" applyBorder="1" applyAlignment="1">
      <alignment horizontal="center" vertical="center"/>
    </xf>
    <xf numFmtId="39" fontId="15" fillId="0" borderId="2" xfId="19" applyFont="1" applyBorder="1" applyAlignment="1">
      <alignment horizontal="center" vertical="center"/>
    </xf>
    <xf numFmtId="192" fontId="15" fillId="0" borderId="0" xfId="10" applyNumberFormat="1" applyFont="1"/>
    <xf numFmtId="193" fontId="16" fillId="0" borderId="0" xfId="19" applyNumberFormat="1" applyFont="1"/>
    <xf numFmtId="37" fontId="15" fillId="0" borderId="0" xfId="19" applyNumberFormat="1" applyFont="1" applyAlignment="1">
      <alignment horizontal="center" vertical="center"/>
    </xf>
    <xf numFmtId="193" fontId="15" fillId="0" borderId="0" xfId="19" applyNumberFormat="1" applyFont="1"/>
    <xf numFmtId="0" fontId="15" fillId="0" borderId="0" xfId="19" quotePrefix="1" applyNumberFormat="1" applyFont="1" applyAlignment="1">
      <alignment horizontal="center"/>
    </xf>
    <xf numFmtId="193" fontId="15" fillId="0" borderId="37" xfId="19" applyNumberFormat="1" applyFont="1" applyBorder="1"/>
    <xf numFmtId="39" fontId="15" fillId="0" borderId="38" xfId="19" applyFont="1" applyBorder="1" applyAlignment="1">
      <alignment horizontal="center"/>
    </xf>
    <xf numFmtId="39" fontId="15" fillId="0" borderId="38" xfId="19" applyFont="1" applyBorder="1"/>
    <xf numFmtId="39" fontId="15" fillId="0" borderId="38" xfId="3122" applyNumberFormat="1" applyFont="1" applyBorder="1" applyAlignment="1">
      <alignment horizontal="center" vertical="center"/>
    </xf>
    <xf numFmtId="39" fontId="15" fillId="0" borderId="0" xfId="0" applyNumberFormat="1" applyFont="1"/>
    <xf numFmtId="49" fontId="137" fillId="0" borderId="0" xfId="0" applyNumberFormat="1" applyFont="1"/>
    <xf numFmtId="39" fontId="15" fillId="0" borderId="0" xfId="3122" applyNumberFormat="1" applyFont="1" applyAlignment="1">
      <alignment horizontal="center" vertical="center"/>
    </xf>
    <xf numFmtId="190" fontId="15" fillId="0" borderId="0" xfId="1" applyFont="1" applyFill="1"/>
    <xf numFmtId="190" fontId="137" fillId="0" borderId="0" xfId="1" applyFont="1" applyFill="1" applyAlignment="1">
      <alignment horizontal="center"/>
    </xf>
    <xf numFmtId="39" fontId="137" fillId="0" borderId="0" xfId="19" applyFont="1" applyAlignment="1">
      <alignment horizontal="center"/>
    </xf>
    <xf numFmtId="39" fontId="137" fillId="0" borderId="0" xfId="0" applyNumberFormat="1" applyFont="1"/>
    <xf numFmtId="39" fontId="137" fillId="0" borderId="0" xfId="19" applyFont="1" applyAlignment="1">
      <alignment horizontal="left"/>
    </xf>
    <xf numFmtId="39" fontId="137" fillId="0" borderId="0" xfId="0" applyNumberFormat="1" applyFont="1" applyAlignment="1">
      <alignment horizontal="center"/>
    </xf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193" fontId="15" fillId="0" borderId="0" xfId="24" applyNumberFormat="1" applyFont="1" applyFill="1"/>
    <xf numFmtId="39" fontId="15" fillId="0" borderId="0" xfId="11" applyNumberFormat="1" applyFont="1"/>
    <xf numFmtId="193" fontId="15" fillId="0" borderId="0" xfId="11" applyNumberFormat="1" applyFont="1"/>
    <xf numFmtId="49" fontId="15" fillId="0" borderId="0" xfId="0" applyNumberFormat="1" applyFont="1"/>
    <xf numFmtId="193" fontId="137" fillId="0" borderId="0" xfId="19" applyNumberFormat="1" applyFont="1" applyAlignment="1">
      <alignment horizontal="center"/>
    </xf>
    <xf numFmtId="39" fontId="137" fillId="0" borderId="0" xfId="19" quotePrefix="1" applyFont="1" applyAlignment="1">
      <alignment horizontal="center"/>
    </xf>
    <xf numFmtId="39" fontId="15" fillId="0" borderId="38" xfId="3122" applyNumberFormat="1" applyFont="1" applyBorder="1" applyAlignment="1">
      <alignment horizontal="center"/>
    </xf>
    <xf numFmtId="39" fontId="15" fillId="0" borderId="38" xfId="65" applyFont="1" applyBorder="1" applyAlignment="1">
      <alignment horizontal="center"/>
    </xf>
    <xf numFmtId="39" fontId="15" fillId="0" borderId="0" xfId="65" applyFont="1" applyAlignment="1">
      <alignment horizontal="center"/>
    </xf>
    <xf numFmtId="39" fontId="15" fillId="0" borderId="2" xfId="65" applyFont="1" applyBorder="1" applyAlignment="1">
      <alignment horizontal="center"/>
    </xf>
    <xf numFmtId="49" fontId="137" fillId="0" borderId="0" xfId="3122" applyNumberFormat="1" applyFont="1"/>
    <xf numFmtId="39" fontId="15" fillId="0" borderId="0" xfId="65" applyFont="1" applyAlignment="1">
      <alignment horizontal="left"/>
    </xf>
    <xf numFmtId="193" fontId="15" fillId="0" borderId="0" xfId="1173" applyNumberFormat="1" applyFont="1" applyFill="1" applyAlignment="1">
      <alignment horizontal="right"/>
    </xf>
    <xf numFmtId="39" fontId="15" fillId="0" borderId="0" xfId="19" applyFont="1" applyAlignment="1">
      <alignment horizontal="left" indent="1"/>
    </xf>
    <xf numFmtId="193" fontId="137" fillId="0" borderId="0" xfId="19" quotePrefix="1" applyNumberFormat="1" applyFont="1" applyAlignment="1">
      <alignment horizontal="center"/>
    </xf>
    <xf numFmtId="39" fontId="15" fillId="0" borderId="0" xfId="19" quotePrefix="1" applyFont="1"/>
    <xf numFmtId="39" fontId="15" fillId="0" borderId="0" xfId="3122" quotePrefix="1" applyNumberFormat="1" applyFont="1"/>
    <xf numFmtId="193" fontId="15" fillId="0" borderId="0" xfId="19" applyNumberFormat="1" applyFont="1" applyAlignment="1">
      <alignment horizontal="center"/>
    </xf>
    <xf numFmtId="39" fontId="15" fillId="0" borderId="0" xfId="0" applyNumberFormat="1" applyFont="1" applyAlignment="1">
      <alignment horizontal="right"/>
    </xf>
    <xf numFmtId="49" fontId="15" fillId="0" borderId="0" xfId="19" quotePrefix="1" applyNumberFormat="1" applyFont="1" applyAlignment="1">
      <alignment horizontal="center"/>
    </xf>
    <xf numFmtId="193" fontId="15" fillId="0" borderId="2" xfId="19" applyNumberFormat="1" applyFont="1" applyBorder="1"/>
    <xf numFmtId="193" fontId="15" fillId="0" borderId="38" xfId="19" applyNumberFormat="1" applyFont="1" applyBorder="1"/>
    <xf numFmtId="193" fontId="15" fillId="0" borderId="36" xfId="19" applyNumberFormat="1" applyFont="1" applyBorder="1"/>
    <xf numFmtId="39" fontId="15" fillId="0" borderId="0" xfId="19" applyFont="1" applyAlignment="1">
      <alignment horizontal="centerContinuous"/>
    </xf>
    <xf numFmtId="49" fontId="15" fillId="0" borderId="0" xfId="19" applyNumberFormat="1" applyFont="1" applyAlignment="1">
      <alignment horizontal="centerContinuous"/>
    </xf>
    <xf numFmtId="49" fontId="15" fillId="0" borderId="0" xfId="19" applyNumberFormat="1" applyFont="1" applyAlignment="1">
      <alignment horizontal="center"/>
    </xf>
    <xf numFmtId="193" fontId="15" fillId="0" borderId="0" xfId="19" quotePrefix="1" applyNumberFormat="1" applyFont="1" applyAlignment="1">
      <alignment horizontal="center"/>
    </xf>
    <xf numFmtId="40" fontId="15" fillId="0" borderId="0" xfId="19" applyNumberFormat="1" applyFont="1"/>
    <xf numFmtId="49" fontId="15" fillId="0" borderId="0" xfId="19" applyNumberFormat="1" applyFont="1"/>
    <xf numFmtId="40" fontId="15" fillId="0" borderId="0" xfId="0" applyNumberFormat="1" applyFont="1"/>
    <xf numFmtId="40" fontId="15" fillId="0" borderId="0" xfId="19" applyNumberFormat="1" applyFont="1" applyAlignment="1">
      <alignment horizontal="left" indent="2"/>
    </xf>
    <xf numFmtId="40" fontId="138" fillId="0" borderId="0" xfId="0" applyNumberFormat="1" applyFont="1"/>
    <xf numFmtId="49" fontId="138" fillId="0" borderId="0" xfId="19" applyNumberFormat="1" applyFont="1"/>
    <xf numFmtId="193" fontId="138" fillId="0" borderId="0" xfId="19" quotePrefix="1" applyNumberFormat="1" applyFont="1" applyAlignment="1">
      <alignment horizontal="center"/>
    </xf>
    <xf numFmtId="39" fontId="15" fillId="0" borderId="0" xfId="22" applyNumberFormat="1" applyFont="1"/>
    <xf numFmtId="0" fontId="15" fillId="0" borderId="0" xfId="0" applyFont="1"/>
    <xf numFmtId="193" fontId="15" fillId="0" borderId="0" xfId="24" applyNumberFormat="1" applyFont="1" applyFill="1" applyBorder="1"/>
    <xf numFmtId="39" fontId="15" fillId="0" borderId="0" xfId="65" applyFont="1"/>
    <xf numFmtId="39" fontId="15" fillId="0" borderId="0" xfId="19" applyFont="1" applyAlignment="1">
      <alignment horizontal="left" indent="4"/>
    </xf>
    <xf numFmtId="39" fontId="15" fillId="0" borderId="0" xfId="3444" applyFont="1" applyAlignment="1">
      <alignment horizontal="left" indent="2"/>
    </xf>
    <xf numFmtId="39" fontId="15" fillId="0" borderId="0" xfId="3444" applyFont="1" applyAlignment="1">
      <alignment horizontal="left" indent="4"/>
    </xf>
    <xf numFmtId="39" fontId="15" fillId="0" borderId="0" xfId="3444" applyFont="1" applyAlignment="1">
      <alignment horizontal="left"/>
    </xf>
    <xf numFmtId="40" fontId="15" fillId="0" borderId="0" xfId="19" applyNumberFormat="1" applyFont="1" applyAlignment="1">
      <alignment horizontal="left"/>
    </xf>
    <xf numFmtId="39" fontId="15" fillId="0" borderId="0" xfId="65" applyFont="1" applyAlignment="1">
      <alignment horizontal="left" indent="2"/>
    </xf>
    <xf numFmtId="218" fontId="15" fillId="0" borderId="0" xfId="1" applyNumberFormat="1" applyFont="1" applyFill="1"/>
    <xf numFmtId="190" fontId="15" fillId="0" borderId="0" xfId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192" fontId="140" fillId="0" borderId="0" xfId="10" applyNumberFormat="1" applyFont="1"/>
    <xf numFmtId="39" fontId="140" fillId="0" borderId="0" xfId="19" applyFont="1"/>
    <xf numFmtId="39" fontId="140" fillId="0" borderId="0" xfId="3122" applyNumberFormat="1" applyFont="1"/>
    <xf numFmtId="193" fontId="140" fillId="0" borderId="0" xfId="19" applyNumberFormat="1" applyFont="1"/>
    <xf numFmtId="39" fontId="140" fillId="0" borderId="0" xfId="19" applyFont="1" applyAlignment="1">
      <alignment horizontal="left"/>
    </xf>
    <xf numFmtId="193" fontId="140" fillId="0" borderId="37" xfId="19" applyNumberFormat="1" applyFont="1" applyBorder="1"/>
    <xf numFmtId="193" fontId="16" fillId="0" borderId="0" xfId="24" applyNumberFormat="1" applyFont="1" applyFill="1" applyBorder="1"/>
    <xf numFmtId="0" fontId="15" fillId="0" borderId="0" xfId="19" applyNumberFormat="1" applyFont="1" applyAlignment="1">
      <alignment horizontal="center"/>
    </xf>
    <xf numFmtId="205" fontId="15" fillId="0" borderId="0" xfId="1" applyNumberFormat="1" applyFont="1" applyFill="1"/>
    <xf numFmtId="193" fontId="15" fillId="0" borderId="0" xfId="19" applyNumberFormat="1" applyFont="1" applyAlignment="1">
      <alignment horizontal="centerContinuous"/>
    </xf>
    <xf numFmtId="193" fontId="16" fillId="0" borderId="0" xfId="19" applyNumberFormat="1" applyFont="1" applyAlignment="1">
      <alignment horizontal="centerContinuous"/>
    </xf>
    <xf numFmtId="193" fontId="15" fillId="0" borderId="0" xfId="0" applyNumberFormat="1" applyFont="1"/>
    <xf numFmtId="193" fontId="15" fillId="0" borderId="35" xfId="19" applyNumberFormat="1" applyFont="1" applyBorder="1"/>
    <xf numFmtId="193" fontId="16" fillId="0" borderId="2" xfId="19" applyNumberFormat="1" applyFont="1" applyBorder="1"/>
    <xf numFmtId="193" fontId="16" fillId="0" borderId="35" xfId="19" applyNumberFormat="1" applyFont="1" applyBorder="1"/>
    <xf numFmtId="193" fontId="15" fillId="0" borderId="0" xfId="65" applyNumberFormat="1" applyFont="1"/>
    <xf numFmtId="193" fontId="15" fillId="0" borderId="34" xfId="19" applyNumberFormat="1" applyFont="1" applyBorder="1"/>
    <xf numFmtId="193" fontId="15" fillId="0" borderId="34" xfId="65" applyNumberFormat="1" applyFont="1" applyBorder="1"/>
    <xf numFmtId="190" fontId="15" fillId="0" borderId="34" xfId="65" applyNumberFormat="1" applyFont="1" applyBorder="1"/>
    <xf numFmtId="218" fontId="15" fillId="0" borderId="0" xfId="19" applyNumberFormat="1" applyFont="1" applyAlignment="1">
      <alignment horizontal="center"/>
    </xf>
    <xf numFmtId="38" fontId="15" fillId="0" borderId="0" xfId="19" applyNumberFormat="1" applyFont="1" applyAlignment="1">
      <alignment horizontal="center"/>
    </xf>
    <xf numFmtId="195" fontId="15" fillId="0" borderId="0" xfId="19" applyNumberFormat="1" applyFont="1"/>
    <xf numFmtId="190" fontId="5" fillId="0" borderId="0" xfId="1" applyAlignment="1">
      <alignment horizontal="center"/>
    </xf>
    <xf numFmtId="193" fontId="15" fillId="0" borderId="39" xfId="19" applyNumberFormat="1" applyFont="1" applyBorder="1"/>
    <xf numFmtId="39" fontId="15" fillId="0" borderId="0" xfId="19" applyFont="1" applyAlignment="1">
      <alignment horizontal="center" vertical="center"/>
    </xf>
    <xf numFmtId="49" fontId="15" fillId="0" borderId="0" xfId="19" applyNumberFormat="1" applyFont="1" applyAlignment="1">
      <alignment horizontal="center" wrapText="1"/>
    </xf>
    <xf numFmtId="15" fontId="15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192" fontId="15" fillId="0" borderId="0" xfId="0" applyNumberFormat="1" applyFont="1"/>
    <xf numFmtId="192" fontId="137" fillId="0" borderId="0" xfId="0" applyNumberFormat="1" applyFont="1"/>
    <xf numFmtId="49" fontId="15" fillId="0" borderId="0" xfId="19" applyNumberFormat="1" applyFont="1" applyAlignment="1">
      <alignment horizontal="right"/>
    </xf>
    <xf numFmtId="15" fontId="15" fillId="0" borderId="0" xfId="0" applyNumberFormat="1" applyFont="1" applyAlignment="1">
      <alignment horizontal="center" vertical="center"/>
    </xf>
    <xf numFmtId="39" fontId="15" fillId="0" borderId="0" xfId="19" applyFont="1" applyAlignment="1">
      <alignment horizontal="left" indent="2"/>
    </xf>
    <xf numFmtId="193" fontId="15" fillId="0" borderId="1" xfId="19" applyNumberFormat="1" applyFont="1" applyBorder="1"/>
    <xf numFmtId="193" fontId="15" fillId="0" borderId="0" xfId="19" applyNumberFormat="1" applyFont="1" applyAlignment="1">
      <alignment horizontal="left"/>
    </xf>
    <xf numFmtId="193" fontId="15" fillId="0" borderId="3" xfId="19" applyNumberFormat="1" applyFont="1" applyBorder="1"/>
    <xf numFmtId="39" fontId="15" fillId="0" borderId="0" xfId="0" quotePrefix="1" applyNumberFormat="1" applyFont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  <xf numFmtId="39" fontId="15" fillId="0" borderId="0" xfId="1" applyNumberFormat="1" applyFont="1" applyFill="1"/>
    <xf numFmtId="219" fontId="15" fillId="0" borderId="0" xfId="1" applyNumberFormat="1" applyFont="1" applyFill="1"/>
    <xf numFmtId="39" fontId="15" fillId="0" borderId="36" xfId="19" applyFont="1" applyBorder="1"/>
    <xf numFmtId="39" fontId="15" fillId="0" borderId="37" xfId="19" applyFont="1" applyBorder="1"/>
    <xf numFmtId="39" fontId="15" fillId="0" borderId="1" xfId="19" applyFont="1" applyBorder="1"/>
    <xf numFmtId="39" fontId="15" fillId="0" borderId="3" xfId="19" applyFont="1" applyBorder="1"/>
    <xf numFmtId="39" fontId="15" fillId="0" borderId="34" xfId="19" applyFont="1" applyBorder="1"/>
    <xf numFmtId="195" fontId="15" fillId="0" borderId="0" xfId="1" applyNumberFormat="1" applyFont="1" applyFill="1"/>
    <xf numFmtId="49" fontId="15" fillId="0" borderId="0" xfId="11" quotePrefix="1" applyNumberFormat="1" applyFont="1" applyAlignment="1">
      <alignment horizontal="center"/>
    </xf>
    <xf numFmtId="39" fontId="15" fillId="0" borderId="0" xfId="11" applyNumberFormat="1" applyFont="1" applyAlignment="1">
      <alignment horizontal="center"/>
    </xf>
    <xf numFmtId="39" fontId="15" fillId="0" borderId="0" xfId="10" applyNumberFormat="1" applyFont="1"/>
    <xf numFmtId="39" fontId="139" fillId="0" borderId="0" xfId="19" applyFont="1"/>
    <xf numFmtId="39" fontId="139" fillId="0" borderId="0" xfId="11" applyNumberFormat="1" applyFont="1"/>
    <xf numFmtId="196" fontId="15" fillId="0" borderId="0" xfId="19" applyNumberFormat="1" applyFont="1"/>
    <xf numFmtId="39" fontId="15" fillId="0" borderId="0" xfId="19" applyFont="1" applyAlignment="1">
      <alignment horizontal="left" indent="13"/>
    </xf>
    <xf numFmtId="39" fontId="15" fillId="0" borderId="0" xfId="11" applyNumberFormat="1" applyFont="1" applyAlignment="1">
      <alignment horizontal="centerContinuous"/>
    </xf>
    <xf numFmtId="39" fontId="15" fillId="0" borderId="0" xfId="11" quotePrefix="1" applyNumberFormat="1" applyFont="1" applyAlignment="1">
      <alignment horizontal="center"/>
    </xf>
    <xf numFmtId="39" fontId="15" fillId="0" borderId="0" xfId="19" applyFont="1" applyAlignment="1">
      <alignment horizontal="center"/>
    </xf>
    <xf numFmtId="39" fontId="15" fillId="0" borderId="2" xfId="19" applyFont="1" applyBorder="1" applyAlignment="1">
      <alignment horizontal="center"/>
    </xf>
    <xf numFmtId="39" fontId="15" fillId="0" borderId="0" xfId="19" quotePrefix="1" applyFont="1" applyAlignment="1">
      <alignment horizontal="center"/>
    </xf>
    <xf numFmtId="39" fontId="15" fillId="0" borderId="0" xfId="65" quotePrefix="1" applyFont="1" applyAlignment="1">
      <alignment horizontal="center"/>
    </xf>
    <xf numFmtId="39" fontId="16" fillId="0" borderId="0" xfId="19" applyFont="1" applyAlignment="1">
      <alignment horizontal="center"/>
    </xf>
    <xf numFmtId="193" fontId="15" fillId="0" borderId="2" xfId="19" applyNumberFormat="1" applyFont="1" applyBorder="1" applyAlignment="1">
      <alignment horizontal="center"/>
    </xf>
    <xf numFmtId="39" fontId="15" fillId="0" borderId="39" xfId="3122" applyNumberFormat="1" applyFont="1" applyBorder="1" applyAlignment="1">
      <alignment horizontal="center"/>
    </xf>
    <xf numFmtId="39" fontId="15" fillId="0" borderId="2" xfId="3122" applyNumberFormat="1" applyFont="1" applyBorder="1" applyAlignment="1">
      <alignment horizontal="center"/>
    </xf>
    <xf numFmtId="39" fontId="137" fillId="0" borderId="2" xfId="19" applyFont="1" applyBorder="1" applyAlignment="1">
      <alignment horizontal="center"/>
    </xf>
  </cellXfs>
  <cellStyles count="5291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0 2 2 2" xfId="4666" xr:uid="{32999B5F-31D2-4551-842B-B20CCECB0511}"/>
    <cellStyle name="20% - Accent1 40 2 3" xfId="4467" xr:uid="{48A1AF8D-6681-4336-A477-29C693C8CC81}"/>
    <cellStyle name="20% - Accent1 40 2 4" xfId="4898" xr:uid="{CE0D03FE-60F7-4414-A943-D80B2C8B9F73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0 2 2 2" xfId="4667" xr:uid="{9C17758D-6986-4FB9-BA50-BFE69B0BE538}"/>
    <cellStyle name="20% - Accent2 40 2 3" xfId="4468" xr:uid="{2D836E49-7746-414E-BC43-87B4514F14D2}"/>
    <cellStyle name="20% - Accent2 40 2 4" xfId="4899" xr:uid="{37AD7846-562A-4555-9CE5-7BD0618595ED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0 2 2 2" xfId="4668" xr:uid="{61D5380E-D823-4109-BA2F-AF6439A80D34}"/>
    <cellStyle name="20% - Accent3 40 2 3" xfId="4469" xr:uid="{3B57D342-1568-4BD6-878F-19468EB5AE51}"/>
    <cellStyle name="20% - Accent3 40 2 4" xfId="4900" xr:uid="{4DFF2D33-F5E9-4B04-9532-B51434B45C57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0 2 2 2" xfId="4669" xr:uid="{74210D23-B564-43F0-A825-797C6639E30F}"/>
    <cellStyle name="20% - Accent4 40 2 3" xfId="4470" xr:uid="{E3FDB971-69C8-4694-B565-5052A328D358}"/>
    <cellStyle name="20% - Accent4 40 2 4" xfId="4901" xr:uid="{973FDAD5-BB29-46C6-B82D-2296799DBB74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0 2 2 2" xfId="4670" xr:uid="{A2679D24-59B2-4FC4-8FBB-F5C0BF544FE6}"/>
    <cellStyle name="20% - Accent5 40 2 3" xfId="4471" xr:uid="{07AD046E-11BC-4B23-892C-0119A6198AB0}"/>
    <cellStyle name="20% - Accent5 40 2 4" xfId="4902" xr:uid="{EBFAAB86-F830-41EC-AF43-97CE94703B33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0 2 2 2" xfId="4671" xr:uid="{BC95E764-DCB9-46AE-9A9A-2C199C7355F5}"/>
    <cellStyle name="20% - Accent6 40 2 3" xfId="4472" xr:uid="{D784843E-4B42-474E-9086-800D0206A7BA}"/>
    <cellStyle name="20% - Accent6 40 2 4" xfId="4903" xr:uid="{58B3CFBC-CF8A-427D-9B85-881D43AAFF36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 2 2 2" xfId="4749" xr:uid="{228CE83A-11BA-45E5-B920-B9414903E1F1}"/>
    <cellStyle name="20% - ส่วนที่ถูกเน้น1 2 2 3" xfId="4530" xr:uid="{200663A1-D86D-44E2-8D78-5170D22E27E3}"/>
    <cellStyle name="20% - ส่วนที่ถูกเน้น1 2 2 4" xfId="5001" xr:uid="{03596649-0D48-465D-BCE0-645A1491EF59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 2 2 2" xfId="4750" xr:uid="{408CF5DD-A7D9-4267-903E-7C1467D0234B}"/>
    <cellStyle name="20% - ส่วนที่ถูกเน้น2 2 2 3" xfId="4531" xr:uid="{EF716226-25C0-4715-8D3A-44A961FCD590}"/>
    <cellStyle name="20% - ส่วนที่ถูกเน้น2 2 2 4" xfId="5002" xr:uid="{EAA2105B-E1AD-4F96-82EF-05B569987181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 2 2 2" xfId="4751" xr:uid="{32409139-4739-4432-B74D-CA9A1D1C7C64}"/>
    <cellStyle name="20% - ส่วนที่ถูกเน้น3 2 2 3" xfId="4532" xr:uid="{5CAF6EDB-BFDD-4212-A146-69AA7244A0E2}"/>
    <cellStyle name="20% - ส่วนที่ถูกเน้น3 2 2 4" xfId="5003" xr:uid="{083710B9-B39E-48CD-9719-833885958B33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 2 2 2" xfId="4752" xr:uid="{ACF5D24A-2FEF-4FCE-A077-AE3119241C13}"/>
    <cellStyle name="20% - ส่วนที่ถูกเน้น4 2 2 3" xfId="4533" xr:uid="{03132946-39F8-4EB7-9A7D-73656B2D3AA4}"/>
    <cellStyle name="20% - ส่วนที่ถูกเน้น4 2 2 4" xfId="5004" xr:uid="{FA55ECB9-CAAB-4F86-B964-60F050F0D5A8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 3 2" xfId="4753" xr:uid="{32E4F474-DF5F-484D-BDDE-84968CC5FC0E}"/>
    <cellStyle name="20% - ส่วนที่ถูกเน้น5 2 4" xfId="4534" xr:uid="{F85D6426-4827-4CE8-9BAD-16434955ECD5}"/>
    <cellStyle name="20% - ส่วนที่ถูกเน้น5 2 5" xfId="5005" xr:uid="{FF5EEEF2-C575-4123-9B9A-5E5AFADEF86D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 3 2" xfId="4754" xr:uid="{7C50EBD7-47C9-467F-9B5E-F049EB52121A}"/>
    <cellStyle name="20% - ส่วนที่ถูกเน้น6 2 4" xfId="4535" xr:uid="{15AE2181-9BCA-4EC1-AE97-0055502F2388}"/>
    <cellStyle name="20% - ส่วนที่ถูกเน้น6 2 5" xfId="5006" xr:uid="{C78A2AF9-A1E4-4164-B622-650454A1F256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0 2 2 2" xfId="4672" xr:uid="{46273C44-D8F9-4BC7-83BA-110D3DF58FEA}"/>
    <cellStyle name="40% - Accent1 40 2 3" xfId="4473" xr:uid="{7745EE65-248F-4790-ACAB-7B2762CA128E}"/>
    <cellStyle name="40% - Accent1 40 2 4" xfId="4904" xr:uid="{A5E65482-43F8-4180-AAD6-17677B85FDAE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0 2 2 2" xfId="4675" xr:uid="{37F2B0C8-BF42-4FD9-84EC-A741538D2B07}"/>
    <cellStyle name="40% - Accent2 40 2 3" xfId="4474" xr:uid="{3E378B79-3DEC-4830-938E-8D549D2E7E69}"/>
    <cellStyle name="40% - Accent2 40 2 4" xfId="4905" xr:uid="{B45F52A2-EBB3-4120-AFEA-53CDF94E24D5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0 2 2 2" xfId="4676" xr:uid="{4221170B-FB9F-42F4-B279-71824D0EC3A9}"/>
    <cellStyle name="40% - Accent3 40 2 3" xfId="4475" xr:uid="{06FAAD40-EAA9-4CE4-B4B0-B8294731365E}"/>
    <cellStyle name="40% - Accent3 40 2 4" xfId="4906" xr:uid="{47C08338-D16D-4526-A7D9-5A47364F00A2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0 2 2 2" xfId="4677" xr:uid="{F13B82D3-1C85-4578-9FD1-7FFAE6336E80}"/>
    <cellStyle name="40% - Accent4 40 2 3" xfId="4476" xr:uid="{58B1376C-7210-43D2-A63B-57BDCB51477F}"/>
    <cellStyle name="40% - Accent4 40 2 4" xfId="4907" xr:uid="{58BB5F49-BB83-4054-89BE-C71A475935D1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0 2 2 2" xfId="4678" xr:uid="{E33F18BB-B5ED-4199-BAF0-4D6DD9AD57ED}"/>
    <cellStyle name="40% - Accent5 40 2 3" xfId="4477" xr:uid="{21E7C077-281A-4DA6-BA64-FCBBDE1D12C1}"/>
    <cellStyle name="40% - Accent5 40 2 4" xfId="4908" xr:uid="{B95CEFE0-3BFC-45E9-8458-21AB8E2E513C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0 2 2 2" xfId="4679" xr:uid="{0A8D725B-2B3B-4023-B969-061CAFDFA2C6}"/>
    <cellStyle name="40% - Accent6 40 2 3" xfId="4478" xr:uid="{83AC04EA-2137-4FF0-A876-2543B6486DDC}"/>
    <cellStyle name="40% - Accent6 40 2 4" xfId="4909" xr:uid="{55FC4609-A5EC-458C-9D5F-0233824A9179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 3 2" xfId="4755" xr:uid="{9A3009DB-48B3-45FF-BED6-C4BD5674558C}"/>
    <cellStyle name="40% - ส่วนที่ถูกเน้น1 2 4" xfId="4536" xr:uid="{AF5BCDC5-AD9E-45D7-AFEC-D4EBD40AD4CE}"/>
    <cellStyle name="40% - ส่วนที่ถูกเน้น1 2 5" xfId="5007" xr:uid="{1BC9850B-726F-44BF-9B37-B5525B3E098A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 3 2" xfId="4756" xr:uid="{9EB76FEE-FF88-4E94-A892-ABF4322CCD4F}"/>
    <cellStyle name="40% - ส่วนที่ถูกเน้น2 2 4" xfId="4537" xr:uid="{4B1B3FD4-1CB1-4779-93CD-CC6837BA7885}"/>
    <cellStyle name="40% - ส่วนที่ถูกเน้น2 2 5" xfId="5008" xr:uid="{C21CD835-DA96-4FD7-9A25-E8ED88BA3D64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 2 2 2" xfId="4757" xr:uid="{45BDC34E-96C8-4885-AF68-F85F4E04C8A5}"/>
    <cellStyle name="40% - ส่วนที่ถูกเน้น3 2 2 3" xfId="4538" xr:uid="{FFD19AA7-C636-4C5E-AC8C-60DB08C750D5}"/>
    <cellStyle name="40% - ส่วนที่ถูกเน้น3 2 2 4" xfId="5009" xr:uid="{816C5164-F7C9-4996-9551-BFE0EF3A2959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 3 2" xfId="4758" xr:uid="{148B1EB5-CF01-4E23-B4C5-2DF606A4D93E}"/>
    <cellStyle name="40% - ส่วนที่ถูกเน้น4 2 4" xfId="4539" xr:uid="{B4D6C1FD-2257-4A33-AA7A-12B0E70F5C5E}"/>
    <cellStyle name="40% - ส่วนที่ถูกเน้น4 2 5" xfId="5010" xr:uid="{DCD2753F-3812-4CF3-B8F3-864F99B01FA4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 3 2" xfId="4759" xr:uid="{93B1DEDE-8D1D-42C5-9F72-B1BAE8DFA86C}"/>
    <cellStyle name="40% - ส่วนที่ถูกเน้น5 2 4" xfId="4540" xr:uid="{A723BE03-136C-4C86-BE9C-E5B657CAD28C}"/>
    <cellStyle name="40% - ส่วนที่ถูกเน้น5 2 5" xfId="5011" xr:uid="{F245CD7B-C7FA-438C-A6BF-3E65DFC6CCB3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 3 2" xfId="4760" xr:uid="{00616836-FB39-408B-B37A-0A68B9286D43}"/>
    <cellStyle name="40% - ส่วนที่ถูกเน้น6 2 4" xfId="4541" xr:uid="{C4BF11C4-2BC6-46E7-ADF1-D86ECBEF5763}"/>
    <cellStyle name="40% - ส่วนที่ถูกเน้น6 2 5" xfId="5012" xr:uid="{6A714D89-8C44-48B7-AB71-99E0B900E5FB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3 2 2" xfId="4791" xr:uid="{CCE65E7D-FD38-473A-9F84-836BB86A1940}"/>
    <cellStyle name="Comma 10 3 3" xfId="4565" xr:uid="{8BD98C7F-1956-47D3-B5A4-D7271AB3C8B9}"/>
    <cellStyle name="Comma 10 3 4" xfId="5156" xr:uid="{3E8376E4-FFE0-4301-AF7F-A4B2B71E5C79}"/>
    <cellStyle name="Comma 10 4" xfId="3529" xr:uid="{A1B27CB0-37D5-4CFA-B880-EBEA1D1812FA}"/>
    <cellStyle name="Comma 10 4 2" xfId="4682" xr:uid="{DFC81728-1DDD-484B-9448-027C43C215B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 3 2" xfId="4746" xr:uid="{24AA5FB8-2673-49EB-B52A-E2E49142F1D4}"/>
    <cellStyle name="Comma 13 2_WCO" xfId="2804" xr:uid="{00000000-0005-0000-0000-000086050000}"/>
    <cellStyle name="Comma 13 3" xfId="3530" xr:uid="{890F20D6-90F5-450C-A798-BA8A62588179}"/>
    <cellStyle name="Comma 13 3 2" xfId="4683" xr:uid="{B38D38C9-C8CE-41E0-83F1-04DF6E811C77}"/>
    <cellStyle name="Comma 13 4" xfId="3528" xr:uid="{9A343B69-A561-4AD9-B271-49EA87AF7831}"/>
    <cellStyle name="Comma 13 4 2" xfId="4681" xr:uid="{2C53A015-6357-4B78-BDC2-044B5BBBF829}"/>
    <cellStyle name="Comma 13 5" xfId="4440" xr:uid="{285B83A8-F8B5-4C7B-858A-47C4A58A2CA1}"/>
    <cellStyle name="Comma 13 5 2" xfId="4873" xr:uid="{EBD2C788-96A8-460F-8943-5ADA433712C7}"/>
    <cellStyle name="Comma 13 6" xfId="3454" xr:uid="{7490E2CF-40F3-4510-89CE-FFE83E70BFB2}"/>
    <cellStyle name="Comma 13 6 2" xfId="4650" xr:uid="{8CA63DEE-1C88-4D3E-BDB9-F9B9219D3572}"/>
    <cellStyle name="Comma 13 7" xfId="4479" xr:uid="{A63D7ECA-147E-44B6-8871-D5D32308CC02}"/>
    <cellStyle name="Comma 13 8" xfId="4748" xr:uid="{C4D8B1DC-8F9C-48EF-8427-7EB4C7C5BF25}"/>
    <cellStyle name="Comma 13 9" xfId="4910" xr:uid="{1C578222-05C9-46A1-B88F-353386D762A9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 3 2" xfId="4745" xr:uid="{24FCDEEC-8081-4F7C-AC70-B1079FEDB138}"/>
    <cellStyle name="Comma 14 2 4" xfId="4528" xr:uid="{C902306E-1482-4789-828C-F065A6630A16}"/>
    <cellStyle name="Comma 14 2 5" xfId="4998" xr:uid="{50E37CA1-AA29-470F-8E70-1C3CDCE10AD4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6 3 2" xfId="4684" xr:uid="{C9AD22F4-058A-4CA1-BAE2-B49B6B5C48D2}"/>
    <cellStyle name="Comma 16 4" xfId="4480" xr:uid="{7F71A260-D065-4EA9-B216-B79C242F91B3}"/>
    <cellStyle name="Comma 16 5" xfId="4911" xr:uid="{F224C2E5-8720-4DD9-A43D-E670A3CC2682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7 3 2" xfId="4685" xr:uid="{969F7376-B4DB-4A58-A963-AF551E4C39E8}"/>
    <cellStyle name="Comma 17 4" xfId="4481" xr:uid="{5BE39115-2F62-426B-A049-A7CFF47F75D6}"/>
    <cellStyle name="Comma 17 5" xfId="4912" xr:uid="{AAD766AB-8921-46FA-9A1E-3CD858AB7F7F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8 3 2" xfId="4686" xr:uid="{8F725D3E-2A71-4589-B18F-F38BF2D351BA}"/>
    <cellStyle name="Comma 18 4" xfId="4482" xr:uid="{C1290B3E-A4B1-4427-9A50-0A0A0710F194}"/>
    <cellStyle name="Comma 18 5" xfId="4913" xr:uid="{CAC2F1C7-5F36-4B01-BC2B-014C083F2A72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10 2 2" xfId="4792" xr:uid="{C5B99001-8EFF-4EAF-8123-FD3294049562}"/>
    <cellStyle name="Comma 2 2 10 3" xfId="4566" xr:uid="{317A90FE-863E-4507-823E-902CDDA0C10C}"/>
    <cellStyle name="Comma 2 2 10 4" xfId="5157" xr:uid="{CC6C6AAA-5346-4868-B0F2-C79CAE9A2DBF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2 2 2" xfId="4793" xr:uid="{ECB48944-BC69-4F27-AE45-92FE9B3006F7}"/>
    <cellStyle name="Comma 2 2 2 2 2 3" xfId="4567" xr:uid="{1754A9FA-FF41-48E2-8C5D-F04C6D3CA51F}"/>
    <cellStyle name="Comma 2 2 2 2 2 4" xfId="5158" xr:uid="{30004291-F755-4E13-BB71-E2BC16665A02}"/>
    <cellStyle name="Comma 2 2 2 2 3" xfId="3926" xr:uid="{60246FB5-31F8-4F07-9C53-998D064DA96B}"/>
    <cellStyle name="Comma 2 2 2 2 3 2" xfId="4780" xr:uid="{D6C27D43-E99E-43E3-9BD2-3F20C1313201}"/>
    <cellStyle name="Comma 2 2 2 2 4" xfId="4555" xr:uid="{FEFDC179-3B1B-480B-8A71-AA6BBC2853BB}"/>
    <cellStyle name="Comma 2 2 2 2 5" xfId="5067" xr:uid="{316CA0C4-D53D-4B63-98C3-C04C7BBF4E88}"/>
    <cellStyle name="Comma 2 2 2 3" xfId="3020" xr:uid="{00000000-0005-0000-0000-00009D050000}"/>
    <cellStyle name="Comma 2 2 2 3 2" xfId="4237" xr:uid="{08DF1256-01BC-4B38-A1F4-E806196F0BD4}"/>
    <cellStyle name="Comma 2 2 2 3 2 2" xfId="4794" xr:uid="{88B89984-4506-4CB4-A221-B340708B249F}"/>
    <cellStyle name="Comma 2 2 2 3 3" xfId="4568" xr:uid="{2A0C0680-C80E-4263-B3BC-1B78B36867D1}"/>
    <cellStyle name="Comma 2 2 2 3 4" xfId="5159" xr:uid="{81C005DD-04F4-4D3E-A97B-7E3466AAE22A}"/>
    <cellStyle name="Comma 2 2 3" xfId="3021" xr:uid="{00000000-0005-0000-0000-00009E050000}"/>
    <cellStyle name="Comma 2 2 3 2" xfId="4238" xr:uid="{EC0812A9-8A18-4985-AE94-B099EC2A21F2}"/>
    <cellStyle name="Comma 2 2 3 2 2" xfId="4795" xr:uid="{969BFEB8-D940-41E3-8024-F0A583808DB7}"/>
    <cellStyle name="Comma 2 2 3 3" xfId="4569" xr:uid="{E3B7EDCD-486D-4498-95D5-6E115EAF13B0}"/>
    <cellStyle name="Comma 2 2 3 4" xfId="5160" xr:uid="{2D840A88-2EC1-440C-A02B-78F9FC1B9ACE}"/>
    <cellStyle name="Comma 2 2 4" xfId="3022" xr:uid="{00000000-0005-0000-0000-00009F050000}"/>
    <cellStyle name="Comma 2 2 4 2" xfId="4239" xr:uid="{1B7A6526-CD43-40C6-BEE6-0D05DF820972}"/>
    <cellStyle name="Comma 2 2 4 2 2" xfId="4796" xr:uid="{C2E031EA-6158-4DD3-989A-961762DDE0D5}"/>
    <cellStyle name="Comma 2 2 4 3" xfId="4570" xr:uid="{D2F9120D-44AB-4A20-8A0C-71E569EB1A7F}"/>
    <cellStyle name="Comma 2 2 4 4" xfId="5161" xr:uid="{70820DDD-E34F-4D46-A2D2-69187F4AC86B}"/>
    <cellStyle name="Comma 2 2 5" xfId="1179" xr:uid="{00000000-0005-0000-0000-0000A0050000}"/>
    <cellStyle name="Comma 2 2 6" xfId="3447" xr:uid="{9D6D18E5-5498-474A-8A7B-7CCEDDEA05C8}"/>
    <cellStyle name="Comma 2 2 6 2" xfId="4643" xr:uid="{125C2204-D043-4F13-A4EB-211E48FCDE43}"/>
    <cellStyle name="Comma 2 2 7" xfId="4445" xr:uid="{172902A6-9F20-4346-864C-E2497D429E11}"/>
    <cellStyle name="Comma 2 2 8" xfId="4876" xr:uid="{5F301AE3-46C7-4182-BD4B-F86F9217220E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10 2 2" xfId="4662" xr:uid="{1B7A0CED-1E79-45B1-8935-0719ED809E4D}"/>
    <cellStyle name="Comma 2 3 10 3" xfId="4463" xr:uid="{A515A0B7-E628-41B9-859E-256E68FEF152}"/>
    <cellStyle name="Comma 2 3 10 4" xfId="4894" xr:uid="{26D5BF83-FC7F-4180-9484-C29246612C2E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3 2 2" xfId="4797" xr:uid="{86DB1B9C-C72E-4770-B9DC-9367E3D79E52}"/>
    <cellStyle name="Comma 2 3 3 3" xfId="4571" xr:uid="{7BC4403A-3712-4B4B-BC24-BF15FAF45674}"/>
    <cellStyle name="Comma 2 3 3 4" xfId="5162" xr:uid="{10BB7CD3-E3B2-46E3-9676-CBEBF5A7FFDE}"/>
    <cellStyle name="Comma 2 3 4" xfId="3025" xr:uid="{00000000-0005-0000-0000-0000A6050000}"/>
    <cellStyle name="Comma 2 3 4 2" xfId="4241" xr:uid="{E8B6DACA-6F19-47BD-9DB4-989400106809}"/>
    <cellStyle name="Comma 2 3 4 2 2" xfId="4798" xr:uid="{9F380825-B2DF-4F75-8156-9E4504DDF710}"/>
    <cellStyle name="Comma 2 3 4 3" xfId="4572" xr:uid="{35942B46-88CA-4592-B9EB-092F4854020B}"/>
    <cellStyle name="Comma 2 3 4 4" xfId="5163" xr:uid="{A7FF523D-E215-4CB7-BB0F-BBC6F0B9CF5D}"/>
    <cellStyle name="Comma 2 3 5" xfId="1181" xr:uid="{00000000-0005-0000-0000-0000A7050000}"/>
    <cellStyle name="Comma 2 3 5 2" xfId="3534" xr:uid="{ECADD840-B729-4237-A7CC-008E348B08A9}"/>
    <cellStyle name="Comma 2 3 5 2 2" xfId="4687" xr:uid="{27D652B8-B87C-4234-B312-3FE2D6B50C61}"/>
    <cellStyle name="Comma 2 3 6" xfId="3448" xr:uid="{76F367F1-A5EB-4ADE-98E0-B8C64D0C5DD0}"/>
    <cellStyle name="Comma 2 3 6 2" xfId="4644" xr:uid="{F9F5157D-0FD6-4626-8876-AE690F4C93FC}"/>
    <cellStyle name="Comma 2 3 7" xfId="4446" xr:uid="{FCB208E4-62ED-4A0F-82C2-2BC38614533A}"/>
    <cellStyle name="Comma 2 3 8" xfId="4877" xr:uid="{5268CA08-2CE1-469D-B4AF-C7630A3BF929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2 2 2" xfId="4800" xr:uid="{4221923F-06A5-4682-BDB6-491694C193EA}"/>
    <cellStyle name="Comma 2 5 2 2 3" xfId="4574" xr:uid="{B2D85715-FBA5-44D7-97B4-990D622258FA}"/>
    <cellStyle name="Comma 2 5 2 2 4" xfId="5165" xr:uid="{A494C3DB-68EF-4657-9971-71DDE8F6A86B}"/>
    <cellStyle name="Comma 2 5 2 3" xfId="4242" xr:uid="{08AAE679-9E40-4491-9D8F-1F7731CDE477}"/>
    <cellStyle name="Comma 2 5 2 3 2" xfId="4799" xr:uid="{009D21B6-8E91-4DE6-874A-CB57D5F4733C}"/>
    <cellStyle name="Comma 2 5 2 4" xfId="4573" xr:uid="{860CE74B-F2FC-4EE7-BEB1-5EC0E528CE72}"/>
    <cellStyle name="Comma 2 5 2 5" xfId="5164" xr:uid="{45C80D32-1450-4B1E-8043-15B5CBEE769D}"/>
    <cellStyle name="Comma 2 5 3" xfId="3028" xr:uid="{00000000-0005-0000-0000-0000AD050000}"/>
    <cellStyle name="Comma 2 5 3 2" xfId="4244" xr:uid="{CC50BBC6-BC9E-4879-A336-A8914A8B58CE}"/>
    <cellStyle name="Comma 2 5 3 2 2" xfId="4801" xr:uid="{DC9D3F4B-F58B-4B6F-8D0B-BB979DAE27C6}"/>
    <cellStyle name="Comma 2 5 3 3" xfId="4575" xr:uid="{FD7340B9-1681-486B-88F3-910C4FE903F8}"/>
    <cellStyle name="Comma 2 5 3 4" xfId="5166" xr:uid="{5089F145-D988-4DE6-BBB3-ECEBF0DD981B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6 4 2" xfId="4645" xr:uid="{6922F63B-0F3B-4DF2-8C20-101E875EAA06}"/>
    <cellStyle name="Comma 2 6 5" xfId="4447" xr:uid="{2C9F4E58-3E72-47E9-9AF8-3AC8DDBCF73C}"/>
    <cellStyle name="Comma 2 6 6" xfId="4878" xr:uid="{73135B70-2147-41CF-86AA-9F4305CEB9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3 2 2" xfId="4763" xr:uid="{B562BD54-64E9-4B26-ACD5-6C3C8232F07E}"/>
    <cellStyle name="Comma 21 4" xfId="3535" xr:uid="{6BE02129-1756-4522-9B4F-CE156657FE07}"/>
    <cellStyle name="Comma 21 4 2" xfId="4688" xr:uid="{56F8DE39-AD58-48A4-8FFD-511B5FFDE716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3 2 2" xfId="4764" xr:uid="{FFE425F3-D31D-466C-BE83-CC9E5331273E}"/>
    <cellStyle name="Comma 22 3 3" xfId="4544" xr:uid="{FEA7C127-E5A9-496F-9F89-93108B8022AC}"/>
    <cellStyle name="Comma 22 3 4" xfId="5015" xr:uid="{4AAA9DD2-A7D3-41EF-8D54-813B7C79FBBA}"/>
    <cellStyle name="Comma 22 4" xfId="1197" xr:uid="{00000000-0005-0000-0000-0000C0050000}"/>
    <cellStyle name="Comma 22 4 2" xfId="3536" xr:uid="{D0E76493-400D-4F1A-9D70-2B7478201660}"/>
    <cellStyle name="Comma 22 4 2 2" xfId="4689" xr:uid="{9884E4AF-D658-46C4-B968-535C249FF292}"/>
    <cellStyle name="Comma 22 4 3" xfId="4483" xr:uid="{BEACF8D4-C821-4A2C-AEE2-2DBD34F18090}"/>
    <cellStyle name="Comma 22 4 4" xfId="4914" xr:uid="{BCB41126-86A8-4F77-8B21-51082C9E5CB7}"/>
    <cellStyle name="Comma 22 5" xfId="2290" xr:uid="{00000000-0005-0000-0000-0000C1050000}"/>
    <cellStyle name="Comma 22 5 2" xfId="3923" xr:uid="{0D9D20FC-6291-4263-B8DE-23D3ED07BCFE}"/>
    <cellStyle name="Comma 22 5 2 2" xfId="4777" xr:uid="{7B30E150-8606-4544-B39A-FE8A95B3C98D}"/>
    <cellStyle name="Comma 22 5 3" xfId="4552" xr:uid="{623AE3CA-9658-45DD-B975-B76A8CAF2CA2}"/>
    <cellStyle name="Comma 22 5 4" xfId="5064" xr:uid="{050CCAB1-1F3E-470C-A1F6-659BC75973DD}"/>
    <cellStyle name="Comma 22 6" xfId="3453" xr:uid="{6A164B9E-D585-44FD-815D-049D0AA2F714}"/>
    <cellStyle name="Comma 22 6 2" xfId="4649" xr:uid="{2C692E11-9DC8-4936-8A5F-A7136D257C65}"/>
    <cellStyle name="Comma 22 7" xfId="4451" xr:uid="{18E0621E-7421-435C-B8D3-BD1C65E1268C}"/>
    <cellStyle name="Comma 22 8" xfId="4882" xr:uid="{EDC8A4C4-95F7-4078-8E76-73CCA54834C9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2 2 2" xfId="4691" xr:uid="{B8F0A73A-6723-4689-928F-488E9BF8F4AD}"/>
    <cellStyle name="Comma 23 3" xfId="3537" xr:uid="{0223E462-E4D4-48DC-AD5B-B71B07C6824B}"/>
    <cellStyle name="Comma 23 3 2" xfId="4690" xr:uid="{0736081B-5702-4BDD-BBE4-688A51096404}"/>
    <cellStyle name="Comma 23 4" xfId="4484" xr:uid="{37A44D73-4B62-4112-86B0-E980C004082C}"/>
    <cellStyle name="Comma 23 5" xfId="4915" xr:uid="{ACDE434F-2023-4613-B22F-527612F8BA58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2 2 2" xfId="4786" xr:uid="{B9E4B7AF-C9FD-444D-B0DE-C6B91C1640B0}"/>
    <cellStyle name="Comma 24 2 2 3" xfId="4562" xr:uid="{2CAE313A-B882-48DB-9084-67143860023B}"/>
    <cellStyle name="Comma 24 2 2 4" xfId="5153" xr:uid="{A501B1D1-C1F4-4AE2-927B-DEA0F8650CDD}"/>
    <cellStyle name="Comma 24 2 3" xfId="3539" xr:uid="{31FD5FD3-3F1B-496C-AC4F-CAC26DB29D2A}"/>
    <cellStyle name="Comma 24 2 3 2" xfId="4692" xr:uid="{9A5BCE10-60AE-40D4-9985-5172E3712D97}"/>
    <cellStyle name="Comma 24 2 4" xfId="4485" xr:uid="{9BAECF38-AFBD-4F15-8744-C8AEFF89E8A1}"/>
    <cellStyle name="Comma 24 2 5" xfId="4916" xr:uid="{745EB26D-6E58-4C5E-B1C8-15630D1801F2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2 2 2" xfId="4778" xr:uid="{B4C6AA77-7AD0-432C-B257-2A522F47C9C3}"/>
    <cellStyle name="Comma 25 2 2 3" xfId="4553" xr:uid="{07789C8C-0346-48D8-AF40-2C97FC31E750}"/>
    <cellStyle name="Comma 25 2 2 4" xfId="5065" xr:uid="{0F50AC7D-9561-421A-BE8A-FF8BE637DF7D}"/>
    <cellStyle name="Comma 25 2 3" xfId="3540" xr:uid="{FFDEC4B1-2529-4C9E-850D-423B0F812809}"/>
    <cellStyle name="Comma 25 2 3 2" xfId="4693" xr:uid="{EF62991D-C9B8-4DC4-9E19-E33EEC0B0E5C}"/>
    <cellStyle name="Comma 25 2 4" xfId="4486" xr:uid="{2E187C1D-8BD0-4DF9-92DF-FC7718977004}"/>
    <cellStyle name="Comma 25 2 5" xfId="4917" xr:uid="{9060825A-79D0-4973-B5C0-2E65AFF83775}"/>
    <cellStyle name="Comma 25 3" xfId="3471" xr:uid="{2A988FB5-B429-4D4C-94C2-5368F2136945}"/>
    <cellStyle name="Comma 25 3 2" xfId="4665" xr:uid="{768AC6D0-DAC2-46E6-807E-5678B00E0556}"/>
    <cellStyle name="Comma 25 4" xfId="4466" xr:uid="{906A536E-C307-4280-A4C8-B119978E4B1B}"/>
    <cellStyle name="Comma 25 5" xfId="4897" xr:uid="{CBDFBB00-687A-4BF9-BEEB-5EF1DCA7FF6D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2 2 2" xfId="4695" xr:uid="{40639554-67B0-4D1A-B3CD-7A1D20101218}"/>
    <cellStyle name="Comma 26 2 3" xfId="4487" xr:uid="{0D44E7CF-775B-4B3F-90C9-273F53D87487}"/>
    <cellStyle name="Comma 26 2 4" xfId="4918" xr:uid="{A0B6FCFE-A9D7-4CB6-8D82-DEC5AF8754C8}"/>
    <cellStyle name="Comma 26 3" xfId="2079" xr:uid="{00000000-0005-0000-0000-0000CC050000}"/>
    <cellStyle name="Comma 26 3 2" xfId="3792" xr:uid="{7B73FF15-FF8F-49C0-ABF0-434900615561}"/>
    <cellStyle name="Comma 26 3 2 2" xfId="4765" xr:uid="{1DB48183-F427-4BEF-9E0D-E47FD432C65B}"/>
    <cellStyle name="Comma 26 4" xfId="3541" xr:uid="{C907AB36-C5D2-4D91-A022-386116CB5AEB}"/>
    <cellStyle name="Comma 26 4 2" xfId="4694" xr:uid="{38AF9296-C257-4381-9215-9A7E2D08C8A0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2 2 2" xfId="4697" xr:uid="{0FC73140-425E-44D2-BCB0-EB294B5EAD57}"/>
    <cellStyle name="Comma 27 2 3" xfId="4488" xr:uid="{5F5B3C78-241F-4215-9315-2795C3BAA399}"/>
    <cellStyle name="Comma 27 2 4" xfId="4919" xr:uid="{60B48450-6CE1-4EEE-8BD4-004AB25AC6B1}"/>
    <cellStyle name="Comma 27 3" xfId="2080" xr:uid="{00000000-0005-0000-0000-0000CF050000}"/>
    <cellStyle name="Comma 27 4" xfId="3543" xr:uid="{40F6491E-A4E0-497C-896B-3A3F947B1039}"/>
    <cellStyle name="Comma 27 4 2" xfId="4696" xr:uid="{83585299-671B-49B4-AA0F-B1488F95A00D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2 2 2" xfId="4766" xr:uid="{5E476506-AC29-4618-BEE3-D4CF9C90B78B}"/>
    <cellStyle name="Comma 28 2 3" xfId="4545" xr:uid="{1370AA01-256E-4601-B592-5B04287EFB44}"/>
    <cellStyle name="Comma 28 2 4" xfId="5016" xr:uid="{493050A9-A506-44DC-A3AC-E60E11DBE81D}"/>
    <cellStyle name="Comma 28 3" xfId="3545" xr:uid="{CDECF8C0-C8B0-48B1-9F76-F711463EE351}"/>
    <cellStyle name="Comma 28 3 2" xfId="4698" xr:uid="{7F0C17E6-BEAD-4E90-8D74-7A7DC0CA0032}"/>
    <cellStyle name="Comma 28 4" xfId="4489" xr:uid="{575FDC35-EE79-4110-B22F-80DFD9BED3F4}"/>
    <cellStyle name="Comma 28 5" xfId="4920" xr:uid="{2C2E4AE0-736D-4B14-AE73-E177F4BDA090}"/>
    <cellStyle name="Comma 29" xfId="1209" xr:uid="{00000000-0005-0000-0000-0000D2050000}"/>
    <cellStyle name="Comma 29 2" xfId="3546" xr:uid="{5D9CA92D-83B0-4DD4-8899-815C9D526127}"/>
    <cellStyle name="Comma 29 2 2" xfId="4699" xr:uid="{CEC28B17-C163-453D-B01E-4840D231A8B8}"/>
    <cellStyle name="Comma 29 3" xfId="4490" xr:uid="{9FBF06C0-7C99-4A6F-BDE5-5B1E524E51DB}"/>
    <cellStyle name="Comma 29 4" xfId="4921" xr:uid="{4C13DD96-ED25-402E-92BC-F4ACEAD57932}"/>
    <cellStyle name="Comma 3" xfId="6" xr:uid="{00000000-0005-0000-0000-0000D3050000}"/>
    <cellStyle name="Comma 3 10" xfId="4448" xr:uid="{C7168ADD-9FFD-4961-91A8-C18C9961E2D3}"/>
    <cellStyle name="Comma 3 11" xfId="4879" xr:uid="{A700674E-832C-4D4C-919B-A8DFD237C6F2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2 2 2" xfId="4782" xr:uid="{CA51E647-4CE4-4331-8CA6-D61FFB5A817E}"/>
    <cellStyle name="Comma 3 2 2 2 3" xfId="4557" xr:uid="{EDBFF3FF-9A39-4568-BE8E-944B777F818A}"/>
    <cellStyle name="Comma 3 2 2 2 4" xfId="5069" xr:uid="{C6568CD3-E635-4FFF-B280-5B8CB4550BC1}"/>
    <cellStyle name="Comma 3 2 2 3" xfId="1211" xr:uid="{00000000-0005-0000-0000-0000D7050000}"/>
    <cellStyle name="Comma 3 2 2 4" xfId="3451" xr:uid="{B8CD3A8F-0338-4AE4-B71F-33B67FD10827}"/>
    <cellStyle name="Comma 3 2 2 4 2" xfId="4647" xr:uid="{EFB33EB1-D2AF-4DE9-BF1F-A286088159B3}"/>
    <cellStyle name="Comma 3 2 2 5" xfId="4449" xr:uid="{A8ECFC56-B358-4F82-AA5A-7691482F9CE0}"/>
    <cellStyle name="Comma 3 2 2 6" xfId="4880" xr:uid="{8327F18A-62F0-4D23-8D89-EFB118CD78FD}"/>
    <cellStyle name="Comma 3 2 3" xfId="3030" xr:uid="{00000000-0005-0000-0000-0000D8050000}"/>
    <cellStyle name="Comma 3 2 3 2" xfId="4245" xr:uid="{7724A902-6823-4B05-827A-6DF091221928}"/>
    <cellStyle name="Comma 3 2 3 2 2" xfId="4802" xr:uid="{2B870BAF-C2AF-4C8B-AEB2-B208F5E9BCA4}"/>
    <cellStyle name="Comma 3 2 3 3" xfId="4576" xr:uid="{A0B2CB15-0EC7-40CF-BD81-6311545D6ECA}"/>
    <cellStyle name="Comma 3 2 3 4" xfId="5167" xr:uid="{BBEC75C5-EDEE-4CC9-9A20-D8BD1B9A0E81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3 2 2 2" xfId="4803" xr:uid="{B8F42E22-3764-4391-A1FF-0D69C225E89A}"/>
    <cellStyle name="Comma 3 3 2 3" xfId="4577" xr:uid="{4327448E-C144-4797-91CD-9F6A3E0F7A39}"/>
    <cellStyle name="Comma 3 3 2 4" xfId="5168" xr:uid="{4784A528-F475-4102-985A-71AFB1CD5C25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4 2 2 2" xfId="4804" xr:uid="{AB3221E9-AAEF-4F6E-88E1-4CC15A416E9E}"/>
    <cellStyle name="Comma 3 4 2 3" xfId="4578" xr:uid="{55ABA6EB-112A-43C7-9336-6E1098EA36A3}"/>
    <cellStyle name="Comma 3 4 2 4" xfId="5169" xr:uid="{9647385D-1CF0-4E8C-8A31-8FD4565C181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8 2 2" xfId="4653" xr:uid="{61FAF0EA-38A6-4FC2-B95E-2050B8486B35}"/>
    <cellStyle name="Comma 3 8 3" xfId="4454" xr:uid="{82ACCD8C-B13D-4838-967D-57115E0D27DF}"/>
    <cellStyle name="Comma 3 8 4" xfId="4885" xr:uid="{992F6FF6-5AE6-41EB-93CE-7BCA6378E232}"/>
    <cellStyle name="Comma 3 9" xfId="3450" xr:uid="{7027B1B4-C0E1-42B5-A623-DF00EF51FFFC}"/>
    <cellStyle name="Comma 3 9 2" xfId="4646" xr:uid="{B839ED0F-4865-4B1F-B34C-7ECAA1B0B87D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2 2 2" xfId="4805" xr:uid="{A29B3100-07C9-40A9-9F4B-5F75619B02AD}"/>
    <cellStyle name="Comma 30 2 2 3" xfId="4579" xr:uid="{F4645EF9-140E-4693-A288-2F183078918D}"/>
    <cellStyle name="Comma 30 2 2 4" xfId="5170" xr:uid="{6F94C6BA-2DFA-4FDF-B84E-17AA7E88C637}"/>
    <cellStyle name="Comma 30 2 3" xfId="3925" xr:uid="{EC8FF7F6-E144-4399-B9E5-7AD5ABBCA664}"/>
    <cellStyle name="Comma 30 2 3 2" xfId="4779" xr:uid="{200BABED-E130-4176-B632-B7F0EF3BAA4C}"/>
    <cellStyle name="Comma 30 2 4" xfId="4554" xr:uid="{85EEFF6B-E242-4975-9D6B-223E44950B4F}"/>
    <cellStyle name="Comma 30 2 5" xfId="5066" xr:uid="{6959A435-322F-4076-A8EA-5346D1726B66}"/>
    <cellStyle name="Comma 30 3" xfId="2897" xr:uid="{00000000-0005-0000-0000-0000E5050000}"/>
    <cellStyle name="Comma 30 3 2" xfId="4228" xr:uid="{AFC69BE4-68A9-4712-9620-04D29078AF40}"/>
    <cellStyle name="Comma 30 3 2 2" xfId="4787" xr:uid="{8BBBF16F-9903-45E3-A3DA-3EE72324BB3E}"/>
    <cellStyle name="Comma 30 4" xfId="3547" xr:uid="{18A7F3A1-6036-4B08-9BBA-86150555426F}"/>
    <cellStyle name="Comma 30 4 2" xfId="4700" xr:uid="{505F01D5-B5C4-451C-B98E-F9061651170B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1 3 2" xfId="4701" xr:uid="{1BF42BAD-FD0E-48CD-9214-E8A931B839FF}"/>
    <cellStyle name="Comma 31 4" xfId="4491" xr:uid="{660CB54E-2280-43C5-9922-ED8EEB271D43}"/>
    <cellStyle name="Comma 31 5" xfId="4922" xr:uid="{99B6E008-9C29-4775-A208-6E2E4F7EE751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3 2 2" xfId="4790" xr:uid="{CB1C2718-89DD-42F1-8491-7A6EC106E77B}"/>
    <cellStyle name="Comma 32 3 3" xfId="4564" xr:uid="{A93BA44E-00E4-4C6F-95B7-A5C5719F7421}"/>
    <cellStyle name="Comma 32 3 4" xfId="5155" xr:uid="{AA26855C-1997-479E-8ED9-BCD7445D4188}"/>
    <cellStyle name="Comma 32 4" xfId="3789" xr:uid="{FC7B1EFE-2D2A-4E41-83EE-D357D0E661F1}"/>
    <cellStyle name="Comma 32 4 2" xfId="4762" xr:uid="{BD1D4E06-0DD0-42E9-ACA7-2CC47324C891}"/>
    <cellStyle name="Comma 32 5" xfId="4543" xr:uid="{E07288D1-E567-4677-8193-60619AF2195D}"/>
    <cellStyle name="Comma 32 6" xfId="5014" xr:uid="{E1FFA737-6C21-4C03-A544-0D68F42CF5C8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2 2 2" xfId="4806" xr:uid="{2E7984DA-3AD2-4530-9EEB-284351EDB355}"/>
    <cellStyle name="Comma 33 2 3" xfId="4580" xr:uid="{6CA4BE8C-8B59-42C2-B966-C4DF39C85804}"/>
    <cellStyle name="Comma 33 2 4" xfId="5171" xr:uid="{91840D12-4BB8-4D2A-AC04-2AD9B8978A80}"/>
    <cellStyle name="Comma 33 3" xfId="3749" xr:uid="{C2E6078F-0189-470C-97C4-2301D62454AA}"/>
    <cellStyle name="Comma 33 3 2" xfId="4761" xr:uid="{7AC5F64F-6C1C-41DD-B717-5BCF6C16D4C6}"/>
    <cellStyle name="Comma 33 4" xfId="4542" xr:uid="{EFE98BAF-80CE-4D33-BCF2-4EB574D82CFC}"/>
    <cellStyle name="Comma 33 5" xfId="5013" xr:uid="{65744AE4-D4D0-496C-8442-6D3307FBECDF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2 2 2" xfId="4809" xr:uid="{9F7FD384-ED15-48B8-9F59-FDFADD095790}"/>
    <cellStyle name="Comma 34 2 2 3" xfId="4583" xr:uid="{353F57D2-2431-43D9-B472-65325A614E65}"/>
    <cellStyle name="Comma 34 2 2 4" xfId="5174" xr:uid="{E7A5A6DA-269C-4946-AD5F-810DA493441E}"/>
    <cellStyle name="Comma 34 2 3" xfId="4251" xr:uid="{CD464B4F-16C1-458D-8C5D-6AFC56F197DD}"/>
    <cellStyle name="Comma 34 2 3 2" xfId="4808" xr:uid="{40507DA2-1619-4B0B-8431-171A299F70AB}"/>
    <cellStyle name="Comma 34 2 4" xfId="4582" xr:uid="{EB161703-BB6B-40F8-86BC-94429AE024FD}"/>
    <cellStyle name="Comma 34 2 5" xfId="5173" xr:uid="{AFDD0F84-235C-48F3-AB7C-CA5C1627F5EF}"/>
    <cellStyle name="Comma 34 3" xfId="4250" xr:uid="{8E1071DF-8DDF-4584-B06E-7A56651A4534}"/>
    <cellStyle name="Comma 34 3 2" xfId="4807" xr:uid="{0F102BDD-C427-4359-B6F9-88BF050B912B}"/>
    <cellStyle name="Comma 34 4" xfId="4581" xr:uid="{7A0D7CBA-AE35-4F7E-823C-0893F83C59CB}"/>
    <cellStyle name="Comma 34 5" xfId="5172" xr:uid="{BA7CFB77-CB03-4254-9E92-FEA066E289CF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2 2 2" xfId="4811" xr:uid="{B088528B-9C8D-43E7-B505-34B202EB3AA4}"/>
    <cellStyle name="Comma 35 2 3" xfId="4585" xr:uid="{3F843046-06D4-4E4B-9E94-193237A803E2}"/>
    <cellStyle name="Comma 35 2 4" xfId="5176" xr:uid="{68E7DE3D-3B67-46AC-A5F7-62BD79D8D8C4}"/>
    <cellStyle name="Comma 35 3" xfId="4253" xr:uid="{BBDDB38E-F2C5-4F92-ADC6-E760A95AFC56}"/>
    <cellStyle name="Comma 35 3 2" xfId="4810" xr:uid="{D0EABF16-0873-4B22-8E23-690C8852C79F}"/>
    <cellStyle name="Comma 35 4" xfId="4584" xr:uid="{9EFEEC22-7E48-4A8D-BD67-D557D2EE9AF7}"/>
    <cellStyle name="Comma 35 5" xfId="5175" xr:uid="{FEA6CF5B-CC0D-47B3-8695-48DE046E04FD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2 2 2" xfId="4813" xr:uid="{E4ABE2B6-4B73-4109-955B-CB128785D4AB}"/>
    <cellStyle name="Comma 36 2 3" xfId="4587" xr:uid="{1D3D4EEA-2B2B-4887-AE8C-3985ED9EBF39}"/>
    <cellStyle name="Comma 36 2 4" xfId="5178" xr:uid="{BD40799D-4A00-47C0-832C-0038020F796D}"/>
    <cellStyle name="Comma 36 3" xfId="4255" xr:uid="{7EA39B61-6CA9-4E1D-9ECC-02BA5FC3494D}"/>
    <cellStyle name="Comma 36 3 2" xfId="4812" xr:uid="{0483D675-CB92-4D27-B532-5A6B41CC10E8}"/>
    <cellStyle name="Comma 36 4" xfId="4586" xr:uid="{033F9286-6488-4CD4-9804-BFA55E8A31BE}"/>
    <cellStyle name="Comma 36 5" xfId="5177" xr:uid="{E5CA8AF8-1A1C-40B1-8E8A-C69415C9C831}"/>
    <cellStyle name="Comma 37" xfId="3045" xr:uid="{00000000-0005-0000-0000-0000F4050000}"/>
    <cellStyle name="Comma 37 2" xfId="4257" xr:uid="{D4B89AF6-64CC-4573-AEDD-FCCFAD839D5B}"/>
    <cellStyle name="Comma 37 2 2" xfId="4814" xr:uid="{7E756112-E573-4BEF-8415-327E018F4535}"/>
    <cellStyle name="Comma 37 3" xfId="4588" xr:uid="{F717D13F-7D25-404E-8D35-E7CE6DFB9B03}"/>
    <cellStyle name="Comma 37 4" xfId="5179" xr:uid="{02BDB48C-D828-4651-9C46-AC8EF2402692}"/>
    <cellStyle name="Comma 38" xfId="3046" xr:uid="{00000000-0005-0000-0000-0000F5050000}"/>
    <cellStyle name="Comma 38 2" xfId="4258" xr:uid="{044C4955-A677-4D4C-B539-0ABB58FBD9C0}"/>
    <cellStyle name="Comma 38 2 2" xfId="4815" xr:uid="{E1370F3F-C9BF-4686-BF8D-1CB57AB85D67}"/>
    <cellStyle name="Comma 38 3" xfId="4589" xr:uid="{4CAF233F-10CE-448F-967E-F59E8078B8FE}"/>
    <cellStyle name="Comma 38 4" xfId="5180" xr:uid="{9DD6EA1F-484F-414F-B2A8-75A96F12DAF2}"/>
    <cellStyle name="Comma 39" xfId="3047" xr:uid="{00000000-0005-0000-0000-0000F6050000}"/>
    <cellStyle name="Comma 39 2" xfId="4259" xr:uid="{6CBC9917-CAC6-4BF9-8E6D-008D80052FC5}"/>
    <cellStyle name="Comma 39 2 2" xfId="4816" xr:uid="{9494380D-DA08-4B27-926A-3D6BD53E8468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4 2 2" xfId="4817" xr:uid="{1910A20A-D3EF-4AB9-8DFD-0EDECA5105B8}"/>
    <cellStyle name="Comma 4 4 3" xfId="4590" xr:uid="{53AB2668-FC79-48E4-8F32-44AAFD414FD7}"/>
    <cellStyle name="Comma 4 4 4" xfId="5181" xr:uid="{9402D561-5E47-4167-82B6-D8489AA717AA}"/>
    <cellStyle name="Comma 4 5" xfId="3049" xr:uid="{00000000-0005-0000-0000-0000FC050000}"/>
    <cellStyle name="Comma 4 5 2" xfId="4261" xr:uid="{17E38E8A-76E7-46CB-806A-19183216D0B0}"/>
    <cellStyle name="Comma 4 5 2 2" xfId="4818" xr:uid="{7CE2B343-2A9B-440E-9805-CA11A9ECD674}"/>
    <cellStyle name="Comma 4 5 3" xfId="4591" xr:uid="{FC9E1FEA-EC2A-4761-9AC6-8EA36021A43A}"/>
    <cellStyle name="Comma 4 5 4" xfId="5182" xr:uid="{01FF6FAB-716E-418F-A8CE-6490854F27D3}"/>
    <cellStyle name="Comma 4 6" xfId="37" xr:uid="{00000000-0005-0000-0000-0000FD050000}"/>
    <cellStyle name="Comma 4 6 2" xfId="3458" xr:uid="{09EB6A51-4B32-4A43-984A-DCCF4A54E839}"/>
    <cellStyle name="Comma 4 6 2 2" xfId="4654" xr:uid="{90B8345E-B0A1-45F9-8EAE-8563C14DDEF7}"/>
    <cellStyle name="Comma 4 6 3" xfId="4455" xr:uid="{225FCB3C-4723-4588-B866-6F73FF40975F}"/>
    <cellStyle name="Comma 4 6 4" xfId="4886" xr:uid="{03353B4E-B816-4068-9843-936F4D15FB7B}"/>
    <cellStyle name="Comma 4 7" xfId="3452" xr:uid="{EC1F276E-6FCC-4496-9641-D5583273A169}"/>
    <cellStyle name="Comma 4 7 2" xfId="4648" xr:uid="{263188B5-588B-48F2-8E5C-419110337211}"/>
    <cellStyle name="Comma 4 8" xfId="4450" xr:uid="{055E925F-C98E-41E4-8082-635EDF0A1BA3}"/>
    <cellStyle name="Comma 4 9" xfId="4881" xr:uid="{FC45B7D2-B63B-4943-A855-D6EB72B6F912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2 2 2" xfId="4819" xr:uid="{9C19ED88-AD23-4FE3-A96D-9E7083748263}"/>
    <cellStyle name="Comma 40 2 3" xfId="4592" xr:uid="{23163FB1-5652-401D-87B7-82E9D2858CF7}"/>
    <cellStyle name="Comma 40 2 4" xfId="5183" xr:uid="{B5C2FE32-0EA9-44D2-9E84-AA965FC10586}"/>
    <cellStyle name="Comma 40 3" xfId="3713" xr:uid="{A82232A8-1F03-4082-B20E-E2215C7D0965}"/>
    <cellStyle name="Comma 40 3 2" xfId="4747" xr:uid="{89853193-7007-4CC6-AAD2-9A35C1533897}"/>
    <cellStyle name="Comma 40 4" xfId="4529" xr:uid="{8638F5BE-DEBB-4DB8-8C3B-B815366A1909}"/>
    <cellStyle name="Comma 40 5" xfId="4999" xr:uid="{52FC0530-AE13-4C96-B355-DD3A122B25DB}"/>
    <cellStyle name="Comma 41" xfId="3051" xr:uid="{00000000-0005-0000-0000-000000060000}"/>
    <cellStyle name="Comma 41 2" xfId="4263" xr:uid="{572B75CF-18D2-41ED-B506-F33EB2ECBF1C}"/>
    <cellStyle name="Comma 41 2 2" xfId="4820" xr:uid="{8E8F63B3-3459-4C96-9A8C-D20369722C99}"/>
    <cellStyle name="Comma 41 3" xfId="4593" xr:uid="{4F007BA9-25F4-41DA-86E5-EDD758FF70CC}"/>
    <cellStyle name="Comma 41 4" xfId="5184" xr:uid="{EE3C0843-55DA-42BE-A7A4-187F0C50A438}"/>
    <cellStyle name="Comma 42" xfId="3052" xr:uid="{00000000-0005-0000-0000-000001060000}"/>
    <cellStyle name="Comma 42 2" xfId="4264" xr:uid="{D12D0F6C-4ADA-46CD-830E-90AA3923BF44}"/>
    <cellStyle name="Comma 42 2 2" xfId="4821" xr:uid="{A0548D47-31EB-4E2B-A36F-9413F0927225}"/>
    <cellStyle name="Comma 43" xfId="2582" xr:uid="{00000000-0005-0000-0000-000002060000}"/>
    <cellStyle name="Comma 43 2" xfId="4206" xr:uid="{D553AFAB-D8D5-41A1-9133-EB85A7B64714}"/>
    <cellStyle name="Comma 43 2 2" xfId="4784" xr:uid="{D501D3E6-1E06-4872-AA76-6655F7407915}"/>
    <cellStyle name="Comma 43 3" xfId="4561" xr:uid="{8EB61B23-80F9-430B-A27A-EB194920E59B}"/>
    <cellStyle name="Comma 43 4" xfId="5147" xr:uid="{AED52CEC-E611-4B84-83C1-A68CE62EE028}"/>
    <cellStyle name="Comma 44" xfId="2436" xr:uid="{00000000-0005-0000-0000-000003060000}"/>
    <cellStyle name="Comma 44 2" xfId="4063" xr:uid="{795B5052-A767-4E71-A91D-0C3C466ED7CB}"/>
    <cellStyle name="Comma 44 2 2" xfId="4783" xr:uid="{43578C6D-AB16-4022-8FC9-E5402FCF0F97}"/>
    <cellStyle name="Comma 44 3" xfId="4559" xr:uid="{6E6ED3FF-9AB6-4D64-B3DE-9202C47D05A0}"/>
    <cellStyle name="Comma 44 4" xfId="5111" xr:uid="{510A2045-6918-4D80-85D1-D34895D8DEC5}"/>
    <cellStyle name="Comma 45" xfId="3413" xr:uid="{00000000-0005-0000-0000-000004060000}"/>
    <cellStyle name="Comma 45 2" xfId="4415" xr:uid="{CD8BD858-3CB8-402C-9112-7EE001C61589}"/>
    <cellStyle name="Comma 45 2 2" xfId="4872" xr:uid="{B627ADE0-9A49-44D4-A909-6C89018F0578}"/>
    <cellStyle name="Comma 45 3" xfId="4641" xr:uid="{79A7417E-7D8C-4AEE-B8A1-ED45F297D9A8}"/>
    <cellStyle name="Comma 45 4" xfId="5284" xr:uid="{435655DC-2C2C-48C5-A7DE-E3FBD6BB3516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47 2 2" xfId="4652" xr:uid="{8C36D4BC-7A41-4DA3-BE90-E6953CBA198B}"/>
    <cellStyle name="Comma 47 3" xfId="4453" xr:uid="{6C960B79-A2CD-484E-A6A7-6CFF504AEBD9}"/>
    <cellStyle name="Comma 47 4" xfId="4884" xr:uid="{4E523F97-E80F-4AAD-8F23-EDA6F10D1645}"/>
    <cellStyle name="Comma 48" xfId="4444" xr:uid="{FC4D5491-BBC7-4CDD-9FC7-424FAA43534A}"/>
    <cellStyle name="Comma 49" xfId="4639" xr:uid="{BA592F4A-E586-475E-AACE-B5835FB172F4}"/>
    <cellStyle name="Comma 5" xfId="38" xr:uid="{00000000-0005-0000-0000-000007060000}"/>
    <cellStyle name="Comma 5 10" xfId="4456" xr:uid="{8B39280E-42E5-4755-83C4-4558B9448838}"/>
    <cellStyle name="Comma 5 11" xfId="4887" xr:uid="{3C115784-64D4-4EFC-ABEE-32A025F8DC44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2 2 2" xfId="4702" xr:uid="{3FD04DE5-C751-4F8C-B923-35D1E123A4CA}"/>
    <cellStyle name="Comma 5 2 2 3" xfId="4492" xr:uid="{2011C45C-6E1A-4731-8031-7EDB96E75316}"/>
    <cellStyle name="Comma 5 2 2 4" xfId="4923" xr:uid="{7954C85F-6DB5-4423-ABF8-A21F20F8703F}"/>
    <cellStyle name="Comma 5 2 3" xfId="1222" xr:uid="{00000000-0005-0000-0000-00000A060000}"/>
    <cellStyle name="Comma 5 2 4" xfId="3470" xr:uid="{490B29FB-D617-4613-A5C6-68CDC6020424}"/>
    <cellStyle name="Comma 5 2 4 2" xfId="4664" xr:uid="{C42D67CA-2D0F-46BC-980B-4B54E5C9CD28}"/>
    <cellStyle name="Comma 5 2 5" xfId="4465" xr:uid="{7EDD0D4A-8E7E-421F-BF18-DAC51A65D30F}"/>
    <cellStyle name="Comma 5 2 6" xfId="4896" xr:uid="{44C3B7C0-CA6B-487F-8E73-FE934B7AD758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2 2 2" xfId="4822" xr:uid="{E5F7823B-5F51-4133-9411-E0B6E623035D}"/>
    <cellStyle name="Comma 5 3 2 3" xfId="4594" xr:uid="{1CE1FFD9-E00A-4DE5-972B-CF928C9C8C38}"/>
    <cellStyle name="Comma 5 3 2 4" xfId="5185" xr:uid="{430AA729-EF22-4F6F-B680-308426F6528C}"/>
    <cellStyle name="Comma 5 3 3" xfId="3794" xr:uid="{E8E78E6E-E510-4A3C-BAFB-6B1951F4EB25}"/>
    <cellStyle name="Comma 5 3 3 2" xfId="4767" xr:uid="{415F9155-F4B7-49A2-A32F-8D56091F8D69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4 2 2" xfId="4823" xr:uid="{0606B3C5-B60B-4ED2-83BD-C419B3BBFFC9}"/>
    <cellStyle name="Comma 5 4 3" xfId="4595" xr:uid="{B51926E6-A5FA-46E9-AB74-74F85D69F3DD}"/>
    <cellStyle name="Comma 5 4 4" xfId="5186" xr:uid="{ED528366-A630-4BEE-9BED-0F0AF9540804}"/>
    <cellStyle name="Comma 5 5" xfId="3056" xr:uid="{00000000-0005-0000-0000-00000F060000}"/>
    <cellStyle name="Comma 5 5 2" xfId="4267" xr:uid="{B1898663-F1E9-4000-8238-014B64092217}"/>
    <cellStyle name="Comma 5 5 2 2" xfId="4824" xr:uid="{B570CEE9-8E83-46B6-9A26-F7C8692AAFFF}"/>
    <cellStyle name="Comma 5 5 3" xfId="4596" xr:uid="{0639CE00-0C06-44F5-B71D-372E473056D1}"/>
    <cellStyle name="Comma 5 5 4" xfId="5187" xr:uid="{8CE9CD1E-529C-4209-BECF-2A35BAF76440}"/>
    <cellStyle name="Comma 5 6" xfId="3459" xr:uid="{23527C0C-E578-424E-93AD-C304A17E358C}"/>
    <cellStyle name="Comma 5 6 2" xfId="4655" xr:uid="{7D765E32-22A4-45DB-A944-F75FB5CFBADD}"/>
    <cellStyle name="Comma 5 7" xfId="3922" xr:uid="{56FD62AF-D82E-4D28-950E-EF9107B7D23C}"/>
    <cellStyle name="Comma 5 7 2" xfId="4776" xr:uid="{54CEC829-B1E0-4151-9B43-FB32C5E4F80C}"/>
    <cellStyle name="Comma 5 8" xfId="4443" xr:uid="{5261AFB3-A4A8-4CF3-88A2-E26B9B642371}"/>
    <cellStyle name="Comma 5 8 2" xfId="4874" xr:uid="{BC07A694-5215-4144-BB24-06B97F20146B}"/>
    <cellStyle name="Comma 5 9" xfId="3690" xr:uid="{F65176BE-8B9B-44DC-BAED-0B2351862101}"/>
    <cellStyle name="Comma 5 9 2" xfId="4725" xr:uid="{9C791543-8230-49EE-89FD-6F433679A984}"/>
    <cellStyle name="Comma 5_WCO" xfId="2802" xr:uid="{00000000-0005-0000-0000-000010060000}"/>
    <cellStyle name="Comma 50" xfId="4875" xr:uid="{895FCED8-00B4-4C10-833B-E45C62AF01E7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2 2 2" xfId="4703" xr:uid="{5F3F3D70-E414-430B-985B-D86A2BDF8943}"/>
    <cellStyle name="Comma 6 2 2 3" xfId="4493" xr:uid="{67A1AE56-BE66-468B-A865-AD4049A7F633}"/>
    <cellStyle name="Comma 6 2 2 4" xfId="4924" xr:uid="{E845D6B4-987C-46E2-A8BF-C8969C179F1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2 2 2" xfId="4825" xr:uid="{9E603E2A-197A-491E-8A35-2D1E9582854F}"/>
    <cellStyle name="Comma 6 3 2 3" xfId="4597" xr:uid="{3AF900EB-804F-4817-88DF-4408AA291F9C}"/>
    <cellStyle name="Comma 6 3 2 4" xfId="5188" xr:uid="{A5E875F7-5577-4195-87C6-82DBDD0FC495}"/>
    <cellStyle name="Comma 6 3 3" xfId="3551" xr:uid="{2288A823-4ECB-4C79-84F4-B3C536FD74B1}"/>
    <cellStyle name="Comma 6 3 3 2" xfId="4704" xr:uid="{F3C681C3-F5B5-42FF-9811-6AE4169BB4C4}"/>
    <cellStyle name="Comma 6 3 4" xfId="4494" xr:uid="{8D8B4D49-0649-4579-870B-63CB169A1BE4}"/>
    <cellStyle name="Comma 6 3 5" xfId="4925" xr:uid="{5843BBF6-63FE-4E98-A4D6-5CF0A826F716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5 2 2" xfId="4768" xr:uid="{0EF6368C-32B8-490F-A9E5-30285EC32422}"/>
    <cellStyle name="Comma 6 5 3" xfId="4546" xr:uid="{88E6F441-33B9-44FB-9EA5-EF00A4435048}"/>
    <cellStyle name="Comma 6 5 4" xfId="5017" xr:uid="{349AC770-F6DF-4358-A37D-5704D1BA973F}"/>
    <cellStyle name="Comma 6 6" xfId="3460" xr:uid="{5A1D4FC8-FCDA-45C3-A8F8-B90575CDF47E}"/>
    <cellStyle name="Comma 6 6 2" xfId="4656" xr:uid="{6B33544F-3CEE-4DB4-9208-F724C473E4A3}"/>
    <cellStyle name="Comma 6 7" xfId="4457" xr:uid="{8ABF5D8B-C1CB-49A6-8B2F-ADC5A9B04C84}"/>
    <cellStyle name="Comma 6 8" xfId="4888" xr:uid="{EA652389-4570-4746-BF89-2209417E29F3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10 2" xfId="4673" xr:uid="{7883E7A3-AE2F-46F2-A9FF-EF687FBC52DD}"/>
    <cellStyle name="Comma 7 11" xfId="4458" xr:uid="{F2998CE9-A11B-4051-853D-6628BF63B735}"/>
    <cellStyle name="Comma 7 12" xfId="4889" xr:uid="{20FB4B7C-C0B1-4037-AC60-ED21BC4132A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2 2 2" xfId="4826" xr:uid="{86FDB3FF-F33B-44DA-86EC-85A2B0F49AF8}"/>
    <cellStyle name="Comma 7 2 2 2 3" xfId="4598" xr:uid="{AFA4BBCA-2DD5-4F65-90A4-CC035B4D05BC}"/>
    <cellStyle name="Comma 7 2 2 2 4" xfId="5189" xr:uid="{B3A1B42C-854F-408E-93F6-9E68E7271205}"/>
    <cellStyle name="Comma 7 2 2 3" xfId="3466" xr:uid="{740291D1-4AEC-4211-BD72-57E0C94F97AF}"/>
    <cellStyle name="Comma 7 2 2 3 2" xfId="4660" xr:uid="{B174A032-4C2D-4A3B-8934-4CDE148C695F}"/>
    <cellStyle name="Comma 7 2 2 4" xfId="4461" xr:uid="{F0E115AD-5D26-4CE6-BE50-D2DBCB06E5F2}"/>
    <cellStyle name="Comma 7 2 2 5" xfId="4892" xr:uid="{965D408C-4D65-45F4-A4B7-05EB4D8DC0CD}"/>
    <cellStyle name="Comma 7 2 3" xfId="3060" xr:uid="{00000000-0005-0000-0000-00001F060000}"/>
    <cellStyle name="Comma 7 2 3 2" xfId="4270" xr:uid="{73279475-7DE8-4181-B01B-B063BF68AF84}"/>
    <cellStyle name="Comma 7 2 3 2 2" xfId="4827" xr:uid="{A9557894-20BF-4B9F-B9D7-1BB2EA91F5C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2 2 2" xfId="4828" xr:uid="{CE30D0ED-89A9-4FD2-B972-B8D777D3A01D}"/>
    <cellStyle name="Comma 7 3 2 3" xfId="4599" xr:uid="{4BECE32B-291B-4C88-A397-7F65B986DD3E}"/>
    <cellStyle name="Comma 7 3 2 4" xfId="5190" xr:uid="{960CC2C5-8302-4E04-AA40-D7DF44A59BAB}"/>
    <cellStyle name="Comma 7 3 3" xfId="3552" xr:uid="{0A387D97-85D5-407E-8FEE-F36749ABC344}"/>
    <cellStyle name="Comma 7 3 3 2" xfId="4705" xr:uid="{E1021F82-6F0A-4A67-833A-584489D1A954}"/>
    <cellStyle name="Comma 7 3 4" xfId="4495" xr:uid="{D7E3FB00-E8A2-4F46-8EBE-12A1DFCCFE64}"/>
    <cellStyle name="Comma 7 3 5" xfId="4926" xr:uid="{B19C927A-12D5-4F9A-8DB5-B4634EDDC057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5 2 2" xfId="4829" xr:uid="{DB555B48-7B3D-409A-9055-94956B400426}"/>
    <cellStyle name="Comma 7 5 3" xfId="4600" xr:uid="{F5E734BA-8519-489A-A5D5-00E312FDE31A}"/>
    <cellStyle name="Comma 7 5 4" xfId="5191" xr:uid="{87F87626-B7E7-492A-AA1E-8C454D22F205}"/>
    <cellStyle name="Comma 7 6" xfId="3064" xr:uid="{00000000-0005-0000-0000-000025060000}"/>
    <cellStyle name="Comma 7 6 2" xfId="4273" xr:uid="{DE28A4FC-C7C5-4A63-98A8-471FAA0D9AD8}"/>
    <cellStyle name="Comma 7 6 2 2" xfId="4830" xr:uid="{30C8DFE8-DAA5-4280-937F-9DC51C5D782A}"/>
    <cellStyle name="Comma 7 6 3" xfId="4601" xr:uid="{21373B67-CE8D-4940-AD1F-7AEAB42BFFF4}"/>
    <cellStyle name="Comma 7 6 4" xfId="5192" xr:uid="{2D7B9D96-7430-42BA-9FE2-060C4E64ED6A}"/>
    <cellStyle name="Comma 7 7" xfId="3065" xr:uid="{00000000-0005-0000-0000-000026060000}"/>
    <cellStyle name="Comma 7 7 2" xfId="4274" xr:uid="{6AED363F-B414-441C-BB34-1408E11874F6}"/>
    <cellStyle name="Comma 7 7 2 2" xfId="4831" xr:uid="{569AF023-FB20-4741-8450-E110DC39560D}"/>
    <cellStyle name="Comma 7 7 3" xfId="4602" xr:uid="{7D171573-5346-4E9E-861F-C373D42D762D}"/>
    <cellStyle name="Comma 7 7 4" xfId="5193" xr:uid="{821C6F8A-8BE1-49BD-9BC9-E4482522EE4A}"/>
    <cellStyle name="Comma 7 8" xfId="3463" xr:uid="{A14331C6-101E-469A-AD90-AB5C486526AE}"/>
    <cellStyle name="Comma 7 8 2" xfId="4657" xr:uid="{DD5352A5-644A-4263-9A40-0F3F836293AA}"/>
    <cellStyle name="Comma 7 9" xfId="4324" xr:uid="{AE0A2A4B-FE01-4B70-91C8-BD0B6FF9BACD}"/>
    <cellStyle name="Comma 7 9 2" xfId="4871" xr:uid="{BA9C0FAA-D2C8-4041-B8A1-A6F8E3473478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10 2 2" xfId="4651" xr:uid="{62B076FB-008A-463C-AF49-7E64C3432018}"/>
    <cellStyle name="Comma 8 10 3" xfId="4452" xr:uid="{3B844205-61A1-4E12-B4F4-8900F6392A2A}"/>
    <cellStyle name="Comma 8 10 4" xfId="4883" xr:uid="{4B18E037-8617-4C66-81C9-BD061DE0184C}"/>
    <cellStyle name="Comma 8 11" xfId="4526" xr:uid="{AFD46ED1-A9D6-411D-9997-1F2737B771C1}"/>
    <cellStyle name="Comma 8 12" xfId="4890" xr:uid="{90AEFDF3-5DC4-42CA-902E-181CE50B46E0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2 2 2 2" xfId="4832" xr:uid="{3AB479F6-9161-402B-873B-966D915A3F8D}"/>
    <cellStyle name="Comma 8 2 2 3" xfId="4603" xr:uid="{47E10E74-8017-4876-9D0A-47795BA60CF4}"/>
    <cellStyle name="Comma 8 2 2 4" xfId="5194" xr:uid="{3E6ABEB4-19A6-420D-B9C7-1B1AFBDF5A6A}"/>
    <cellStyle name="Comma 8 3" xfId="1232" xr:uid="{00000000-0005-0000-0000-00002C060000}"/>
    <cellStyle name="Comma 8 3 2" xfId="3553" xr:uid="{7B978140-2389-4E3E-86CC-583DB6929A08}"/>
    <cellStyle name="Comma 8 3 2 2" xfId="4706" xr:uid="{7E17AC01-82A6-4D32-8D7F-9E0E0C261F61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 2 2 2" xfId="4833" xr:uid="{3E82952D-2BC1-476F-B84E-AF5382C82368}"/>
    <cellStyle name="Comma 8 4 2 3" xfId="4604" xr:uid="{2CA8A549-204C-4356-A1B9-9524F278580F}"/>
    <cellStyle name="Comma 8 4 2 4" xfId="5195" xr:uid="{B481589A-FEE9-4C70-9463-EEE08B9EFD2C}"/>
    <cellStyle name="Comma 8 4_WCO" xfId="2796" xr:uid="{00000000-0005-0000-0000-00002F060000}"/>
    <cellStyle name="Comma 8 5" xfId="3464" xr:uid="{7E476C9B-A105-4D70-8446-809188D42CF1}"/>
    <cellStyle name="Comma 8 5 2" xfId="4658" xr:uid="{C024F490-0645-4772-98D3-6F3492956E56}"/>
    <cellStyle name="Comma 8 6" xfId="4322" xr:uid="{B00E2A2D-E419-40F5-89C8-2AD4604872E5}"/>
    <cellStyle name="Comma 8 6 2" xfId="4870" xr:uid="{C51D8CB6-1BBB-4DD8-B444-10ABAFA9136A}"/>
    <cellStyle name="Comma 8 7" xfId="3480" xr:uid="{751CA58B-3751-474A-ACD1-31939B2E9776}"/>
    <cellStyle name="Comma 8 7 2" xfId="4674" xr:uid="{4E3A83B1-9C97-4DB8-800C-B6CA59B6F029}"/>
    <cellStyle name="Comma 8 8" xfId="3488" xr:uid="{7B560402-651C-4732-943F-14F8110BC7DC}"/>
    <cellStyle name="Comma 8 8 2" xfId="4680" xr:uid="{D57026E1-23FA-43A7-892B-CE597683D2C2}"/>
    <cellStyle name="Comma 8 9" xfId="4459" xr:uid="{6B3BE717-4DDF-47A3-AE46-23E44A23BF94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2 2 2" xfId="4708" xr:uid="{424AE4C0-8F3F-468A-80EB-0E079ADA4D38}"/>
    <cellStyle name="Comma 9 2 3" xfId="3554" xr:uid="{1006A697-66DB-478A-9BBB-44FF7A042A70}"/>
    <cellStyle name="Comma 9 2 3 2" xfId="4707" xr:uid="{95276DF0-BC47-4D67-90E2-D6609A0384CF}"/>
    <cellStyle name="Comma 9 2 4" xfId="4496" xr:uid="{01FF7664-0454-4A04-8B8C-7DE634C1E410}"/>
    <cellStyle name="Comma 9 2 5" xfId="4927" xr:uid="{2B67CC36-8854-4FB3-9872-191F375048AE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3 2 2 2" xfId="4709" xr:uid="{972436A2-0077-4B9E-8A4C-B09F66CD211D}"/>
    <cellStyle name="Comma 9 4" xfId="2085" xr:uid="{00000000-0005-0000-0000-000036060000}"/>
    <cellStyle name="Comma 9 4 2" xfId="3796" xr:uid="{B9B5F440-734F-47D5-8679-60CEEEFC2F85}"/>
    <cellStyle name="Comma 9 4 2 2" xfId="4769" xr:uid="{DC1FD4B9-4909-4A39-80EF-200D0F41C567}"/>
    <cellStyle name="Comma 9 5" xfId="2583" xr:uid="{00000000-0005-0000-0000-000037060000}"/>
    <cellStyle name="Comma 9 5 2" xfId="4207" xr:uid="{A90C0EC5-55E7-4394-8784-A6092D7882C1}"/>
    <cellStyle name="Comma 9 5 2 2" xfId="4785" xr:uid="{56C196E4-7DD2-4ADF-AFD6-99E2A2942911}"/>
    <cellStyle name="Comma 9 6" xfId="3469" xr:uid="{FAE6455F-4992-48F2-9186-EDE7DCB1526D}"/>
    <cellStyle name="Comma 9 6 2" xfId="4663" xr:uid="{63F8126E-390C-4BF3-9C34-E2CC4BA4E421}"/>
    <cellStyle name="Comma 9 7" xfId="4464" xr:uid="{12B12C10-40D4-4D23-B29E-4EE5E9DAFB41}"/>
    <cellStyle name="Comma 9 8" xfId="4895" xr:uid="{6A5B5854-350C-4665-996F-3E3EACA73878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 2 2 2" xfId="4834" xr:uid="{5A4FF59B-DB56-437C-A588-6FC86867C2A7}"/>
    <cellStyle name="Currency 2 3" xfId="4605" xr:uid="{20A3A789-1B1F-4B83-A76B-3758C5E593CC}"/>
    <cellStyle name="Currency 2 4" xfId="5196" xr:uid="{0C6DBF5E-100A-4147-81DA-4EFB06C7DB37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2 3" xfId="5197" xr:uid="{2DFCA902-8F69-40EA-9918-12ED690CD196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3 5" xfId="5018" xr:uid="{3A6B28B9-20E2-4BC4-815B-523D938DB40D}"/>
    <cellStyle name="Input [yellow] 4" xfId="2015" xr:uid="{00000000-0005-0000-0000-000060070000}"/>
    <cellStyle name="Input [yellow] 4 2" xfId="3735" xr:uid="{A0945970-43B9-4E4E-AFC2-2DD9BC868F22}"/>
    <cellStyle name="Input [yellow] 4 3" xfId="5000" xr:uid="{4E3F5839-E419-4ABE-B271-B5557D2FA387}"/>
    <cellStyle name="Input [yellow] 5" xfId="2422" xr:uid="{00000000-0005-0000-0000-000061070000}"/>
    <cellStyle name="Input [yellow] 5 2" xfId="4049" xr:uid="{FAFD8D93-EB3F-40BB-AEAF-A542F4A85EA5}"/>
    <cellStyle name="Input [yellow] 5 3" xfId="5110" xr:uid="{1915ED62-0DA6-486A-8689-FFA880CCA5DC}"/>
    <cellStyle name="Input [yellow] 6" xfId="2476" xr:uid="{00000000-0005-0000-0000-000062070000}"/>
    <cellStyle name="Input [yellow] 6 2" xfId="4103" xr:uid="{2509ECF6-BBB8-451D-9906-81C85062B5DF}"/>
    <cellStyle name="Input [yellow] 6 3" xfId="5112" xr:uid="{7708E9F7-9C20-4FE5-8EE4-102FE8597089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2 2 2" xfId="4836" xr:uid="{511BA433-EA60-4D43-947F-F1ADAAFF6B76}"/>
    <cellStyle name="Normal 4 3 2 3" xfId="4607" xr:uid="{BD787AEF-ED9D-4A90-B8D3-02C4BEDFEB12}"/>
    <cellStyle name="Normal 4 3 2 4" xfId="5199" xr:uid="{EB12D35B-CC8C-4D27-B872-F286ADA55AE9}"/>
    <cellStyle name="Normal 4 3 3" xfId="3164" xr:uid="{00000000-0005-0000-0000-000042090000}"/>
    <cellStyle name="Normal 4 3 3 2" xfId="4281" xr:uid="{F573AFDB-69B5-4520-87AA-DCC040F4293C}"/>
    <cellStyle name="Normal 4 3 3 2 2" xfId="4835" xr:uid="{6777E8CC-AF3F-4873-934C-76DC8A1FB9F6}"/>
    <cellStyle name="Normal 4 3 3 3" xfId="4606" xr:uid="{7519B17A-9DB0-4ED2-BD80-C041E790E92E}"/>
    <cellStyle name="Normal 4 3 3 4" xfId="5198" xr:uid="{3C937180-8410-454E-ACEC-85E6E9AEC917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4 2 2" xfId="4837" xr:uid="{EA2FF8D3-9A5F-43B7-8109-B9509FB7D95B}"/>
    <cellStyle name="Normal 4 4 3" xfId="4608" xr:uid="{BF1C8177-8919-4552-9539-43740AB754E8}"/>
    <cellStyle name="Normal 4 4 4" xfId="5200" xr:uid="{02998AFD-EA83-484F-9B47-D1DFDC1A8E90}"/>
    <cellStyle name="Normal 4 5" xfId="3167" xr:uid="{00000000-0005-0000-0000-000045090000}"/>
    <cellStyle name="Normal 4 5 2" xfId="4284" xr:uid="{2097D257-0562-44E0-BF78-10D0F565F9B6}"/>
    <cellStyle name="Normal 4 5 2 2" xfId="4838" xr:uid="{AA4DB8AF-2A6C-431D-809A-BA15721D6646}"/>
    <cellStyle name="Normal 4 5 3" xfId="4609" xr:uid="{C7015A6C-11F4-4758-BEAB-3405FE58F7B8}"/>
    <cellStyle name="Normal 4 5 4" xfId="5201" xr:uid="{641A9B25-51B8-44B4-861F-3D4060766FD8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2 2 2 2" xfId="4710" xr:uid="{407E9517-5A4F-464D-ABCD-A7ED75331930}"/>
    <cellStyle name="Normal 42 2 3" xfId="4497" xr:uid="{CDEAF544-81E4-49C6-9ABE-3AB6798AD56C}"/>
    <cellStyle name="Normal 42 2 4" xfId="4928" xr:uid="{A5DB117A-E4E3-4F5D-8593-74A82F710C9D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2 2 2" xfId="4711" xr:uid="{EE753155-002B-4DD3-817C-188FF1BEC235}"/>
    <cellStyle name="Normal 48 2 3" xfId="4498" xr:uid="{2765DFDB-59DA-4DF0-B3EE-AB0A3E90158C}"/>
    <cellStyle name="Normal 48 2 4" xfId="4929" xr:uid="{2B904203-9C0D-4AF1-9B45-BD15F97BE9FE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49 3 2 2" xfId="4744" xr:uid="{75E3ABB0-DC14-4839-98A6-1C69BCF6A865}"/>
    <cellStyle name="Normal 49 3 3" xfId="4527" xr:uid="{5E0D8CC2-58C0-4A6C-AC16-A5EFF73CB071}"/>
    <cellStyle name="Normal 49 3 4" xfId="4997" xr:uid="{E9331A1D-031F-4649-9EA2-9A2FE3489F3E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 2 2 2" xfId="4771" xr:uid="{E51C5C9E-F1CA-4D73-8FCD-D6E95CCE8653}"/>
    <cellStyle name="Normal 50 2 2 2 3" xfId="4548" xr:uid="{A966DFC8-09B3-4C82-8ECC-B3FCF6A69E54}"/>
    <cellStyle name="Normal 50 2 2 2 4" xfId="5020" xr:uid="{AAC2E94C-F95C-4993-902C-9EC4D756D38D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 3 2 2" xfId="4770" xr:uid="{EDD96338-D09A-4DB1-8782-7A6B957AA4AD}"/>
    <cellStyle name="Normal 50 2 3 3" xfId="4547" xr:uid="{F1B80718-1BD5-4EF4-990F-0CB1B744EC0B}"/>
    <cellStyle name="Normal 50 2 3 4" xfId="5019" xr:uid="{D0F87970-BA69-43AF-A5D1-3CC4A53EBD6F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 3 2" xfId="4712" xr:uid="{E78B1D31-0CB2-410B-8523-93A7A9EFE0C5}"/>
    <cellStyle name="Normal 53 4" xfId="4499" xr:uid="{327A0D86-9245-41EF-9FF6-012F4FC935EC}"/>
    <cellStyle name="Normal 53 5" xfId="4930" xr:uid="{6331CF19-DA8A-4B21-9238-FD179773C43B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 3 2" xfId="4713" xr:uid="{75BFB7FF-0F4F-469B-A56C-35D133602E62}"/>
    <cellStyle name="Normal 54 4" xfId="4500" xr:uid="{A1B756B2-FDB2-46AD-BD53-2D4A60B7C293}"/>
    <cellStyle name="Normal 54 5" xfId="4931" xr:uid="{39B0F2B3-6C1B-48A9-92C0-B829D30A34C5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 3 2" xfId="4714" xr:uid="{9F44AD44-F240-4B40-9A14-D6468C0A4E52}"/>
    <cellStyle name="Normal 55 4" xfId="4501" xr:uid="{E791AB3D-B8DD-4E3B-A92D-3288E9F91C6C}"/>
    <cellStyle name="Normal 55 5" xfId="4932" xr:uid="{B8F7A512-01B7-4A26-8E6B-11B4B080C59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 3 2" xfId="4715" xr:uid="{BC46704D-D5C3-4F8F-A066-566397AF73A2}"/>
    <cellStyle name="Normal 56 4" xfId="4502" xr:uid="{BF89D6A8-B82E-4F07-9CDE-8640780B16AB}"/>
    <cellStyle name="Normal 56 5" xfId="4933" xr:uid="{EEE90D73-1BFF-48B8-AA0F-F378D00E1C53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7 2 2" xfId="4716" xr:uid="{41614D71-26BA-4641-9478-C457C98197AE}"/>
    <cellStyle name="Normal 57 3" xfId="4503" xr:uid="{B80DD683-172A-4EAF-9AA5-7640418BE93A}"/>
    <cellStyle name="Normal 57 4" xfId="4934" xr:uid="{84B3B452-8D8F-4264-8B21-439458FA1AAD}"/>
    <cellStyle name="Normal 58" xfId="1671" xr:uid="{00000000-0005-0000-0000-000087090000}"/>
    <cellStyle name="Normal 58 2" xfId="3603" xr:uid="{DCE80E19-D17E-4B2A-B141-D8615203D11C}"/>
    <cellStyle name="Normal 58 2 2" xfId="4717" xr:uid="{0092C58A-BAD0-4605-B536-FDE35229CCE8}"/>
    <cellStyle name="Normal 58 3" xfId="4504" xr:uid="{A85103E1-EFD8-4EE7-965D-D3B9A9C7372C}"/>
    <cellStyle name="Normal 58 4" xfId="4935" xr:uid="{9F87B274-A0D2-4A5D-AFBB-B9B366C5A2C0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59 2 2 2" xfId="4718" xr:uid="{63A5748C-2BD7-4D16-90B7-1A1001FC1E18}"/>
    <cellStyle name="Normal 59 2 3" xfId="4505" xr:uid="{34E0972A-7D91-4092-98E1-76506ECA7A8F}"/>
    <cellStyle name="Normal 59 2 4" xfId="4936" xr:uid="{9CABA5E0-505B-4CE2-B8F3-8D128B3882AA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0 2 2" xfId="4719" xr:uid="{B6C3AEEA-FC8D-45FC-B9AA-C974808DDD58}"/>
    <cellStyle name="Normal 60 3" xfId="4506" xr:uid="{46746B65-33E3-4341-A02A-33DBD6264881}"/>
    <cellStyle name="Normal 60 4" xfId="4937" xr:uid="{FBA6E3E0-6F6F-4D48-8E1C-BC6BE49514D8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 3 2" xfId="4720" xr:uid="{1DD8CE69-3719-4296-87B9-9DA9111A4DC0}"/>
    <cellStyle name="Normal 61 4" xfId="4507" xr:uid="{2A207F9B-67A6-4623-BF25-4910967FA7A4}"/>
    <cellStyle name="Normal 61 5" xfId="4938" xr:uid="{4F822CDE-D79B-464A-B3AC-70DEA97B3503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 2 2 2" xfId="4789" xr:uid="{C6824AF4-288C-40AA-B98D-B161BED73132}"/>
    <cellStyle name="Normal 62 2 3" xfId="4563" xr:uid="{21E904D5-7DD8-4F62-82DC-0C9D7BD4EAA5}"/>
    <cellStyle name="Normal 62 2 4" xfId="5154" xr:uid="{150FF03C-86F3-4B6F-97DD-DA4D78C8F4A8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10" xfId="4891" xr:uid="{6278EA6F-574C-4E0E-87F0-011C13E24F59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 2 2 2" xfId="4721" xr:uid="{A17E5C0E-BD22-4DF2-ADA5-4E3797518DA0}"/>
    <cellStyle name="Normal 7 3 2 3" xfId="4508" xr:uid="{9978A33D-D53F-456F-88BE-AA60DF08B6A5}"/>
    <cellStyle name="Normal 7 3 2 4" xfId="4939" xr:uid="{FC52591E-1A4D-4F65-BD35-8E797080C4D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 8 2" xfId="4659" xr:uid="{F46C9F68-9AF9-4A54-B7AA-46B1548EEF72}"/>
    <cellStyle name="Normal 7 9" xfId="4460" xr:uid="{36785B7F-4C90-428F-91ED-5EA8051DC55E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 3 2" xfId="4772" xr:uid="{5A4A884E-56FB-4913-A4BE-048518A83DAA}"/>
    <cellStyle name="Normal 8 3 4" xfId="4549" xr:uid="{249D3CB8-BCB5-4D67-9038-D4CA90C7517F}"/>
    <cellStyle name="Normal 8 3 5" xfId="5021" xr:uid="{C8B3DF88-7189-4AB9-B46C-F88FF59CC61C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0 2 2" xfId="4722" xr:uid="{B7F437B9-8CA3-46C2-AD94-C66E682B68D5}"/>
    <cellStyle name="Note 40 3" xfId="4509" xr:uid="{FF628763-D1B1-486B-B85B-113D432BDE73}"/>
    <cellStyle name="Note 40 4" xfId="4940" xr:uid="{098D1585-3D3F-4FC7-9251-7747C511B836}"/>
    <cellStyle name="Note 41" xfId="1721" xr:uid="{00000000-0005-0000-0000-0000880A0000}"/>
    <cellStyle name="Note 41 2" xfId="3642" xr:uid="{CED129DE-22C9-4F13-8512-73543566A636}"/>
    <cellStyle name="Note 41 2 2" xfId="4723" xr:uid="{DFA2573E-B251-4AE2-87F7-8719C290F19F}"/>
    <cellStyle name="Note 41 3" xfId="4510" xr:uid="{4B5075D9-97DC-439D-911F-B13B511F75A0}"/>
    <cellStyle name="Note 41 4" xfId="4941" xr:uid="{422CCB1B-2461-45D3-B483-97461ADBB17C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2 3" xfId="4558" xr:uid="{47FC88A2-F0ED-43A7-899A-91DFC57FEA0F}"/>
    <cellStyle name="Number 1 3" xfId="3331" xr:uid="{00000000-0005-0000-0000-0000AE0A0000}"/>
    <cellStyle name="Number 1 3 2" xfId="4341" xr:uid="{9D1F54CB-DDF6-4825-8779-D23815C77980}"/>
    <cellStyle name="Number 1 3 3" xfId="4640" xr:uid="{01578AF2-E942-4F1E-8EFC-7029C6A95FFC}"/>
    <cellStyle name="Number 1 4" xfId="2546" xr:uid="{00000000-0005-0000-0000-0000AF0A0000}"/>
    <cellStyle name="Number 1 4 2" xfId="4171" xr:uid="{7C90A91F-FA9F-408A-AAB8-B741FAD879DB}"/>
    <cellStyle name="Number 1 4 3" xfId="4560" xr:uid="{424B56FF-5A6C-4AA7-95EB-4131D270BF8E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ft Excel]_x000d__x000a_Comment=The open=/f lines load custom functions into the Paste Function list._x000d__x000a_Maximized=3_x000d__x000a_Basics=1_x000d__x000a_A 2 2" xfId="4724" xr:uid="{CD5311C6-D745-4AC4-8E14-8F16FCA29A92}"/>
    <cellStyle name="oft Excel]_x000d__x000a_Comment=The open=/f lines load custom functions into the Paste Function list._x000d__x000a_Maximized=3_x000d__x000a_Basics=1_x000d__x000a_A 3" xfId="4511" xr:uid="{D689A3FB-E447-4938-AE27-9E5CE1D092C7}"/>
    <cellStyle name="oft Excel]_x000d__x000a_Comment=The open=/f lines load custom functions into the Paste Function list._x000d__x000a_Maximized=3_x000d__x000a_Basics=1_x000d__x000a_A 4" xfId="4942" xr:uid="{0F1CB5D1-CAFF-42D5-9CA3-E55726ADBD21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2 3" xfId="5023" xr:uid="{B4535BF9-12B2-4B61-A8CF-5EE116A344AA}"/>
    <cellStyle name="Output 10 3" xfId="2319" xr:uid="{00000000-0005-0000-0000-0000B30A0000}"/>
    <cellStyle name="Output 10 3 2" xfId="3949" xr:uid="{5D10BF27-C983-4C1E-8EA9-0A4B0DDAEB9E}"/>
    <cellStyle name="Output 10 3 3" xfId="5071" xr:uid="{BE4196CD-943B-43D7-8B7A-2CEBD3ADD38C}"/>
    <cellStyle name="Output 10 4" xfId="3333" xr:uid="{00000000-0005-0000-0000-0000B40A0000}"/>
    <cellStyle name="Output 10 4 2" xfId="4343" xr:uid="{317BBCB6-BCDC-4124-9EAC-67631E4B4B92}"/>
    <cellStyle name="Output 10 4 3" xfId="5238" xr:uid="{B888AFE3-5A83-47E5-91D2-A0902AC8ACFE}"/>
    <cellStyle name="Output 10 5" xfId="2548" xr:uid="{00000000-0005-0000-0000-0000B50A0000}"/>
    <cellStyle name="Output 10 5 2" xfId="4173" xr:uid="{CC1A28BA-10D1-4D2C-AC4D-426A970522EA}"/>
    <cellStyle name="Output 10 5 3" xfId="5114" xr:uid="{B578F137-B3DD-4870-904A-7997CA7C1862}"/>
    <cellStyle name="Output 10 6" xfId="3650" xr:uid="{9EDFFD4B-CE49-43D9-88D2-2C11B7CD972E}"/>
    <cellStyle name="Output 10 7" xfId="4943" xr:uid="{CBCC5E4A-6964-42BC-BDCF-FB7133AAF775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2 3" xfId="5024" xr:uid="{0DD98FCA-4BDD-40ED-A306-8DC39EA5FBEB}"/>
    <cellStyle name="Output 11 3" xfId="2320" xr:uid="{00000000-0005-0000-0000-0000B90A0000}"/>
    <cellStyle name="Output 11 3 2" xfId="3950" xr:uid="{A30E909B-B011-4E88-B65D-6F93F8624D5F}"/>
    <cellStyle name="Output 11 3 3" xfId="5072" xr:uid="{2FC6A16D-C89D-4B36-8446-35FC085556FE}"/>
    <cellStyle name="Output 11 4" xfId="3334" xr:uid="{00000000-0005-0000-0000-0000BA0A0000}"/>
    <cellStyle name="Output 11 4 2" xfId="4344" xr:uid="{70256A70-4907-4BCC-BE2F-4119663F1AF8}"/>
    <cellStyle name="Output 11 4 3" xfId="5239" xr:uid="{DAACAABA-86A0-46BE-84EA-44E8AF20C687}"/>
    <cellStyle name="Output 11 5" xfId="3403" xr:uid="{00000000-0005-0000-0000-0000BB0A0000}"/>
    <cellStyle name="Output 11 5 2" xfId="4406" xr:uid="{09FF5E02-BF19-4795-9568-685149E1AC68}"/>
    <cellStyle name="Output 11 5 3" xfId="5283" xr:uid="{D6737CB3-D70B-40A6-B2D1-AAE7EFF5FD6E}"/>
    <cellStyle name="Output 11 6" xfId="3651" xr:uid="{4AA5C764-B87C-4264-8A3E-AA8629EF3007}"/>
    <cellStyle name="Output 11 7" xfId="4944" xr:uid="{CEAC765E-FE90-4C5F-AA77-A39C6335E35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2 3" xfId="5025" xr:uid="{368FF878-2393-4127-B431-A9C9502ABC19}"/>
    <cellStyle name="Output 12 3" xfId="2321" xr:uid="{00000000-0005-0000-0000-0000BF0A0000}"/>
    <cellStyle name="Output 12 3 2" xfId="3951" xr:uid="{A3134B80-D33D-408F-8A29-69BE0C5F6559}"/>
    <cellStyle name="Output 12 3 3" xfId="5073" xr:uid="{9ECBD7ED-B968-4430-B250-57A7D0F7E9D7}"/>
    <cellStyle name="Output 12 4" xfId="3335" xr:uid="{00000000-0005-0000-0000-0000C00A0000}"/>
    <cellStyle name="Output 12 4 2" xfId="4345" xr:uid="{9F694B4C-0F8F-4624-BAF4-331969DD507E}"/>
    <cellStyle name="Output 12 4 3" xfId="5240" xr:uid="{90DA6244-D57E-441C-9DC8-23EEDA3AD15B}"/>
    <cellStyle name="Output 12 5" xfId="2549" xr:uid="{00000000-0005-0000-0000-0000C10A0000}"/>
    <cellStyle name="Output 12 5 2" xfId="4174" xr:uid="{EF4D5B87-B816-4F4E-BDD0-D991A6BDCE0F}"/>
    <cellStyle name="Output 12 5 3" xfId="5115" xr:uid="{1836B92E-925A-4919-A67F-1C769C63548B}"/>
    <cellStyle name="Output 12 6" xfId="3652" xr:uid="{9AD0FDBE-1CEF-4D09-AAA0-28A2B50A68C9}"/>
    <cellStyle name="Output 12 7" xfId="4945" xr:uid="{E8C5F75C-FFBF-432D-88B0-60B79A1B051C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2 3" xfId="5026" xr:uid="{E9F08E0D-5731-4AEC-BA93-23B9A27B2CFF}"/>
    <cellStyle name="Output 13 3" xfId="2322" xr:uid="{00000000-0005-0000-0000-0000C50A0000}"/>
    <cellStyle name="Output 13 3 2" xfId="3952" xr:uid="{10E981F4-81A6-40FE-8C31-F5602E15B7F2}"/>
    <cellStyle name="Output 13 3 3" xfId="5074" xr:uid="{24A9DAFB-DB23-444B-B1AB-AACDA95714D5}"/>
    <cellStyle name="Output 13 4" xfId="3336" xr:uid="{00000000-0005-0000-0000-0000C60A0000}"/>
    <cellStyle name="Output 13 4 2" xfId="4346" xr:uid="{7045DBD3-2B0D-44C4-9673-FBC10A6A9A75}"/>
    <cellStyle name="Output 13 4 3" xfId="5241" xr:uid="{3B41D727-4463-47A7-A79F-9BDC3D07A4FC}"/>
    <cellStyle name="Output 13 5" xfId="2550" xr:uid="{00000000-0005-0000-0000-0000C70A0000}"/>
    <cellStyle name="Output 13 5 2" xfId="4175" xr:uid="{2510573E-3BFB-4889-A8FD-C805D5D57817}"/>
    <cellStyle name="Output 13 5 3" xfId="5116" xr:uid="{9D3D9B60-1906-4764-A4C8-62B847643D5C}"/>
    <cellStyle name="Output 13 6" xfId="3653" xr:uid="{AF0CFB11-CC89-474F-9F1A-CDC15D12D94C}"/>
    <cellStyle name="Output 13 7" xfId="4946" xr:uid="{F5987355-1D60-4DEF-BB1A-14BF4A687C52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2 3" xfId="5027" xr:uid="{89ED3C30-865D-4A0D-9F2E-94A66D5E3D13}"/>
    <cellStyle name="Output 14 3" xfId="2323" xr:uid="{00000000-0005-0000-0000-0000CB0A0000}"/>
    <cellStyle name="Output 14 3 2" xfId="3953" xr:uid="{B7C67F1E-8528-4D33-9D35-B20AAA010281}"/>
    <cellStyle name="Output 14 3 3" xfId="5075" xr:uid="{0F774257-8E61-4550-AF45-EBB4CE766CA6}"/>
    <cellStyle name="Output 14 4" xfId="3337" xr:uid="{00000000-0005-0000-0000-0000CC0A0000}"/>
    <cellStyle name="Output 14 4 2" xfId="4347" xr:uid="{AA939874-0221-43C2-9EA4-E07C6DFE2F9C}"/>
    <cellStyle name="Output 14 4 3" xfId="5242" xr:uid="{BD63B34B-6BAA-4F5F-9EA4-90E40EEF72EF}"/>
    <cellStyle name="Output 14 5" xfId="2551" xr:uid="{00000000-0005-0000-0000-0000CD0A0000}"/>
    <cellStyle name="Output 14 5 2" xfId="4176" xr:uid="{36ED07F0-0000-44F1-B57F-3D5E8DA0418B}"/>
    <cellStyle name="Output 14 5 3" xfId="5117" xr:uid="{EE87A58D-616F-42B0-A6CC-A60EF72DC496}"/>
    <cellStyle name="Output 14 6" xfId="3654" xr:uid="{882A6109-64B9-4C2F-9A75-D388F1F0D7BA}"/>
    <cellStyle name="Output 14 7" xfId="4947" xr:uid="{B042FC72-A03D-4E30-84A9-DE9280AAC7CE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2 3" xfId="5028" xr:uid="{BC04AA63-61CC-402E-B661-B6814E5BAB8C}"/>
    <cellStyle name="Output 15 3" xfId="2324" xr:uid="{00000000-0005-0000-0000-0000D10A0000}"/>
    <cellStyle name="Output 15 3 2" xfId="3954" xr:uid="{71AFDB7B-32B1-4226-B937-53A1C552AB9A}"/>
    <cellStyle name="Output 15 3 3" xfId="5076" xr:uid="{A16767DC-19D9-4E64-A3AE-ECEC5B9055E8}"/>
    <cellStyle name="Output 15 4" xfId="3338" xr:uid="{00000000-0005-0000-0000-0000D20A0000}"/>
    <cellStyle name="Output 15 4 2" xfId="4348" xr:uid="{11C449BF-BD77-4C8E-A2C4-61E151911B70}"/>
    <cellStyle name="Output 15 4 3" xfId="5243" xr:uid="{B77AD8E2-754E-48C9-A9DB-8FD88E032137}"/>
    <cellStyle name="Output 15 5" xfId="2552" xr:uid="{00000000-0005-0000-0000-0000D30A0000}"/>
    <cellStyle name="Output 15 5 2" xfId="4177" xr:uid="{C7930AD5-5DF8-43FC-9B32-CE60AC71317C}"/>
    <cellStyle name="Output 15 5 3" xfId="5118" xr:uid="{C24BEB89-6D95-470E-867A-7E0E7116AAB1}"/>
    <cellStyle name="Output 15 6" xfId="3655" xr:uid="{341703E4-5E4F-456E-AE01-0422A101E557}"/>
    <cellStyle name="Output 15 7" xfId="4948" xr:uid="{5FEF5283-45C7-4107-B1D9-D8749DA7D25B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2 3" xfId="5029" xr:uid="{A8E916D8-661F-4AFD-9766-AAA6F01757C9}"/>
    <cellStyle name="Output 16 3" xfId="2325" xr:uid="{00000000-0005-0000-0000-0000D70A0000}"/>
    <cellStyle name="Output 16 3 2" xfId="3955" xr:uid="{75288ABB-6419-463C-AAAA-0923B926B9CE}"/>
    <cellStyle name="Output 16 3 3" xfId="5077" xr:uid="{81DEDB1D-1336-4E3F-8BE5-2EDB45162966}"/>
    <cellStyle name="Output 16 4" xfId="3339" xr:uid="{00000000-0005-0000-0000-0000D80A0000}"/>
    <cellStyle name="Output 16 4 2" xfId="4349" xr:uid="{5074A690-9A81-4285-9460-5101A2384A70}"/>
    <cellStyle name="Output 16 4 3" xfId="5244" xr:uid="{A78378F1-34E2-4DAB-A9EE-19631EFE0E02}"/>
    <cellStyle name="Output 16 5" xfId="2553" xr:uid="{00000000-0005-0000-0000-0000D90A0000}"/>
    <cellStyle name="Output 16 5 2" xfId="4178" xr:uid="{DD291635-2F85-43F2-A3DF-2B93CA3B21EF}"/>
    <cellStyle name="Output 16 5 3" xfId="5119" xr:uid="{58263BFA-7887-45BF-B45B-5F172F8514F3}"/>
    <cellStyle name="Output 16 6" xfId="3656" xr:uid="{502193F8-E2E1-4D4E-B3E4-707B2F7F69CE}"/>
    <cellStyle name="Output 16 7" xfId="4949" xr:uid="{0146D058-1C98-45CA-A48A-7162B839B3B2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2 3" xfId="5030" xr:uid="{A2F814C2-867D-44A4-9B6C-0935058B7E24}"/>
    <cellStyle name="Output 17 3" xfId="2326" xr:uid="{00000000-0005-0000-0000-0000DD0A0000}"/>
    <cellStyle name="Output 17 3 2" xfId="3956" xr:uid="{25BD03EE-9625-4606-9F8A-43C9CA07F0B0}"/>
    <cellStyle name="Output 17 3 3" xfId="5078" xr:uid="{C23CC7AC-7AE9-483E-BCFC-4CB2D31F2F31}"/>
    <cellStyle name="Output 17 4" xfId="3340" xr:uid="{00000000-0005-0000-0000-0000DE0A0000}"/>
    <cellStyle name="Output 17 4 2" xfId="4350" xr:uid="{55050A68-BE7B-4F6C-8249-F7D15CCCA911}"/>
    <cellStyle name="Output 17 4 3" xfId="5245" xr:uid="{95B6FF44-E840-4E55-B6DD-5B7B54190F46}"/>
    <cellStyle name="Output 17 5" xfId="2882" xr:uid="{00000000-0005-0000-0000-0000DF0A0000}"/>
    <cellStyle name="Output 17 5 2" xfId="4220" xr:uid="{4615F88C-B359-443B-84B6-5635D09AD204}"/>
    <cellStyle name="Output 17 5 3" xfId="5151" xr:uid="{28E46314-E3B7-48C3-96E6-F57CA6062603}"/>
    <cellStyle name="Output 17 6" xfId="3657" xr:uid="{A0713AA0-40AB-4A39-B237-32BD1B552D13}"/>
    <cellStyle name="Output 17 7" xfId="4950" xr:uid="{AC4C864B-B41D-4995-804E-A34D7133B8CB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2 3" xfId="5031" xr:uid="{7D488D11-C68A-40B3-9D75-5D619C54E8C7}"/>
    <cellStyle name="Output 18 3" xfId="2327" xr:uid="{00000000-0005-0000-0000-0000E30A0000}"/>
    <cellStyle name="Output 18 3 2" xfId="3957" xr:uid="{CE7B0F01-9659-4A15-84C1-FD277AA81868}"/>
    <cellStyle name="Output 18 3 3" xfId="5079" xr:uid="{D079C9F6-4BAD-43CA-A38D-898FFDA2268C}"/>
    <cellStyle name="Output 18 4" xfId="3341" xr:uid="{00000000-0005-0000-0000-0000E40A0000}"/>
    <cellStyle name="Output 18 4 2" xfId="4351" xr:uid="{469804A7-9C07-4445-8A46-023C49082531}"/>
    <cellStyle name="Output 18 4 3" xfId="5246" xr:uid="{8B54EBFE-6AB4-4F6C-B779-D894B4A7F76B}"/>
    <cellStyle name="Output 18 5" xfId="2554" xr:uid="{00000000-0005-0000-0000-0000E50A0000}"/>
    <cellStyle name="Output 18 5 2" xfId="4179" xr:uid="{5F0DC5D4-ADDC-4BD3-8595-A55EAF44A66D}"/>
    <cellStyle name="Output 18 5 3" xfId="5120" xr:uid="{3C4B637F-F07E-4B01-BF9D-B41B90BEB49E}"/>
    <cellStyle name="Output 18 6" xfId="3658" xr:uid="{4F3C1BA6-D381-454B-9865-6AD34F171FCC}"/>
    <cellStyle name="Output 18 7" xfId="4951" xr:uid="{EB0EE941-BF10-49A2-8353-9C1B8B158CC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2 3" xfId="5032" xr:uid="{6A443915-F118-4F5A-973A-A1455F01E14A}"/>
    <cellStyle name="Output 19 3" xfId="2328" xr:uid="{00000000-0005-0000-0000-0000E90A0000}"/>
    <cellStyle name="Output 19 3 2" xfId="3958" xr:uid="{B1EB1976-94B5-44C6-B520-D92100E0E2A4}"/>
    <cellStyle name="Output 19 3 3" xfId="5080" xr:uid="{AC682BA7-24B8-48EE-8EFD-E9E602A112A5}"/>
    <cellStyle name="Output 19 4" xfId="3342" xr:uid="{00000000-0005-0000-0000-0000EA0A0000}"/>
    <cellStyle name="Output 19 4 2" xfId="4352" xr:uid="{353B0776-B8EA-4C60-9893-7DAF1897D23B}"/>
    <cellStyle name="Output 19 4 3" xfId="5247" xr:uid="{E19DDE19-2A27-46B3-AEEE-E1DDC1998A17}"/>
    <cellStyle name="Output 19 5" xfId="2555" xr:uid="{00000000-0005-0000-0000-0000EB0A0000}"/>
    <cellStyle name="Output 19 5 2" xfId="4180" xr:uid="{0BB6D09D-1747-4F68-8230-8BA71F50B0F2}"/>
    <cellStyle name="Output 19 5 3" xfId="5121" xr:uid="{CD78ED94-E04A-478A-B0D6-3DE4C079C912}"/>
    <cellStyle name="Output 19 6" xfId="3659" xr:uid="{CF171745-DF8D-44E9-ABDB-E3796B2816FA}"/>
    <cellStyle name="Output 19 7" xfId="4952" xr:uid="{F6B3B7DA-079F-4C92-9D27-755853CC1933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2 3" xfId="5202" xr:uid="{707306A8-2F18-4DE5-B69F-CE0A6785D16E}"/>
    <cellStyle name="Output 2 2 3" xfId="3430" xr:uid="{00000000-0005-0000-0000-0000F00A0000}"/>
    <cellStyle name="Output 2 2 3 2" xfId="4432" xr:uid="{7906C17B-E484-4CF7-8035-3868457F3982}"/>
    <cellStyle name="Output 2 2 3 3" xfId="5285" xr:uid="{F5BD64E7-496F-47D3-A8CD-D70DB37EB06F}"/>
    <cellStyle name="Output 2 2 4" xfId="3890" xr:uid="{AF28FDE3-FFA9-4C46-B0C6-539971733D9E}"/>
    <cellStyle name="Output 2 2 5" xfId="5033" xr:uid="{06FFE442-FBA5-45BB-A74A-961C955890BF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3 3" xfId="5081" xr:uid="{416B58C4-8328-4C6F-983A-CAA65100B799}"/>
    <cellStyle name="Output 2 4" xfId="3343" xr:uid="{00000000-0005-0000-0000-0000F30A0000}"/>
    <cellStyle name="Output 2 4 2" xfId="4353" xr:uid="{9B8131BA-5A0A-4513-BA8D-2787FD77BFBB}"/>
    <cellStyle name="Output 2 4 3" xfId="5248" xr:uid="{1B5B6602-EC3E-43B5-9573-7BABAC5EE8D6}"/>
    <cellStyle name="Output 2 5" xfId="2556" xr:uid="{00000000-0005-0000-0000-0000F40A0000}"/>
    <cellStyle name="Output 2 5 2" xfId="4181" xr:uid="{D53F5FD6-FC18-48FF-A666-56124522AB39}"/>
    <cellStyle name="Output 2 5 3" xfId="5122" xr:uid="{0EA287E5-8935-4FA1-93B9-0446E1CB3798}"/>
    <cellStyle name="Output 2 6" xfId="3660" xr:uid="{C6D62243-1A8D-45FF-A326-D06E572E4F0A}"/>
    <cellStyle name="Output 2 7" xfId="4953" xr:uid="{1C2CA289-F72B-4BBE-B55E-0AC035258F95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2 3" xfId="5034" xr:uid="{B23D481C-35EB-4170-83C9-2615CA081A6A}"/>
    <cellStyle name="Output 20 3" xfId="2330" xr:uid="{00000000-0005-0000-0000-0000F80A0000}"/>
    <cellStyle name="Output 20 3 2" xfId="3960" xr:uid="{92647A98-6B96-4F85-B3F1-963FAEBC8501}"/>
    <cellStyle name="Output 20 3 3" xfId="5082" xr:uid="{D20DFAEE-EA28-4DBC-BD22-B83E8EB911D7}"/>
    <cellStyle name="Output 20 4" xfId="3344" xr:uid="{00000000-0005-0000-0000-0000F90A0000}"/>
    <cellStyle name="Output 20 4 2" xfId="4354" xr:uid="{3FB77825-3131-472B-9AFD-BC8DFAC10B19}"/>
    <cellStyle name="Output 20 4 3" xfId="5249" xr:uid="{33CE960C-C9ED-4B14-8256-2DB21892DB15}"/>
    <cellStyle name="Output 20 5" xfId="2557" xr:uid="{00000000-0005-0000-0000-0000FA0A0000}"/>
    <cellStyle name="Output 20 5 2" xfId="4182" xr:uid="{46554366-DBA1-4391-ABFC-75A4E80FB94B}"/>
    <cellStyle name="Output 20 5 3" xfId="5123" xr:uid="{D46F70E7-8D8F-4A65-A292-031908017BB8}"/>
    <cellStyle name="Output 20 6" xfId="3661" xr:uid="{A1E0AE99-1046-40D9-8B9F-154FAFF56F50}"/>
    <cellStyle name="Output 20 7" xfId="4954" xr:uid="{A802CC6E-FCAA-45D8-9944-FE32306083E8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2 3" xfId="5035" xr:uid="{B1AD2028-C2E3-4BBB-9A2C-87E3D73025CE}"/>
    <cellStyle name="Output 21 3" xfId="2331" xr:uid="{00000000-0005-0000-0000-0000FE0A0000}"/>
    <cellStyle name="Output 21 3 2" xfId="3961" xr:uid="{041D49A6-958F-4E46-BD8D-0F008A9B6A65}"/>
    <cellStyle name="Output 21 3 3" xfId="5083" xr:uid="{9239CFD6-B2BC-4CCA-B3EB-71ABE5E9B948}"/>
    <cellStyle name="Output 21 4" xfId="3345" xr:uid="{00000000-0005-0000-0000-0000FF0A0000}"/>
    <cellStyle name="Output 21 4 2" xfId="4355" xr:uid="{5312B1BC-FD1E-4CD1-8715-77B759BEE8F1}"/>
    <cellStyle name="Output 21 4 3" xfId="5250" xr:uid="{EA04E4A1-2C19-4A4F-AB11-B98C7E93E4F8}"/>
    <cellStyle name="Output 21 5" xfId="2558" xr:uid="{00000000-0005-0000-0000-0000000B0000}"/>
    <cellStyle name="Output 21 5 2" xfId="4183" xr:uid="{EF1DFA7D-E7D8-4934-BFB1-AA2687CBAC37}"/>
    <cellStyle name="Output 21 5 3" xfId="5124" xr:uid="{AA07E32A-8C0C-4A0F-AF29-C831C35AD6C4}"/>
    <cellStyle name="Output 21 6" xfId="3662" xr:uid="{EDFA401C-2C5D-4E09-9B23-D9250F3346E9}"/>
    <cellStyle name="Output 21 7" xfId="4955" xr:uid="{4BE90DB4-AD2B-4F39-B20B-227A7EEA7F57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2 3" xfId="5036" xr:uid="{DE1B39D2-20B0-4413-85D2-ADA6EF475A31}"/>
    <cellStyle name="Output 22 3" xfId="2332" xr:uid="{00000000-0005-0000-0000-0000040B0000}"/>
    <cellStyle name="Output 22 3 2" xfId="3962" xr:uid="{0E0164F4-12B5-4139-B402-01B8F898BAE6}"/>
    <cellStyle name="Output 22 3 3" xfId="5084" xr:uid="{4F1BE02A-09EB-4474-B20A-3B8DE6349BEB}"/>
    <cellStyle name="Output 22 4" xfId="3346" xr:uid="{00000000-0005-0000-0000-0000050B0000}"/>
    <cellStyle name="Output 22 4 2" xfId="4356" xr:uid="{0DF0E055-9165-4C50-B19B-2C46AB6C2C5D}"/>
    <cellStyle name="Output 22 4 3" xfId="5251" xr:uid="{1A0CB9BA-4712-4DCD-8ACD-DBFAB394C06E}"/>
    <cellStyle name="Output 22 5" xfId="2559" xr:uid="{00000000-0005-0000-0000-0000060B0000}"/>
    <cellStyle name="Output 22 5 2" xfId="4184" xr:uid="{4BF962BA-B26F-4448-93C7-10E0F19E961C}"/>
    <cellStyle name="Output 22 5 3" xfId="5125" xr:uid="{8962EA9C-0ED6-429B-B45C-E7AD3277F390}"/>
    <cellStyle name="Output 22 6" xfId="3663" xr:uid="{7C4BC43A-8FFC-417B-9E86-ABBD20CE2F89}"/>
    <cellStyle name="Output 22 7" xfId="4956" xr:uid="{4D5542CB-90A3-4F64-94C6-8A03017073CD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2 3" xfId="5037" xr:uid="{64DEBA35-BFAD-4381-A6B9-85E8882ED96C}"/>
    <cellStyle name="Output 23 3" xfId="2333" xr:uid="{00000000-0005-0000-0000-00000A0B0000}"/>
    <cellStyle name="Output 23 3 2" xfId="3963" xr:uid="{643846F1-5A1F-43E4-80D7-F14E20AA6F8B}"/>
    <cellStyle name="Output 23 3 3" xfId="5085" xr:uid="{C8DE44D3-9BBC-418A-BFA5-D0A5455B22C1}"/>
    <cellStyle name="Output 23 4" xfId="3347" xr:uid="{00000000-0005-0000-0000-00000B0B0000}"/>
    <cellStyle name="Output 23 4 2" xfId="4357" xr:uid="{C28AD150-B0B8-457C-A25E-F29CEF653E15}"/>
    <cellStyle name="Output 23 4 3" xfId="5252" xr:uid="{23694A3E-41B4-4E51-A3BE-0E14A6DC3FB4}"/>
    <cellStyle name="Output 23 5" xfId="3402" xr:uid="{00000000-0005-0000-0000-00000C0B0000}"/>
    <cellStyle name="Output 23 5 2" xfId="4405" xr:uid="{574E61AA-C57A-403B-9C2A-8B47744D064D}"/>
    <cellStyle name="Output 23 5 3" xfId="5282" xr:uid="{CB43495B-A0DD-41A4-ACF7-19301FB1829F}"/>
    <cellStyle name="Output 23 6" xfId="3664" xr:uid="{4E58449B-9995-43E6-8A72-4A2A896527A3}"/>
    <cellStyle name="Output 23 7" xfId="4957" xr:uid="{79BBF77C-E3DE-41A8-ADDD-9E3B20BD328F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2 3" xfId="5038" xr:uid="{E668DD35-9F85-4980-905E-CAC4FA8BD1B9}"/>
    <cellStyle name="Output 24 3" xfId="2334" xr:uid="{00000000-0005-0000-0000-0000100B0000}"/>
    <cellStyle name="Output 24 3 2" xfId="3964" xr:uid="{D8080421-A3BA-4169-B4C3-5DA38684E894}"/>
    <cellStyle name="Output 24 3 3" xfId="5086" xr:uid="{38BE3C16-724F-47A8-9079-F1C4C6B9D737}"/>
    <cellStyle name="Output 24 4" xfId="3348" xr:uid="{00000000-0005-0000-0000-0000110B0000}"/>
    <cellStyle name="Output 24 4 2" xfId="4358" xr:uid="{109AE3A5-E28B-4F0D-9991-2F796E479B65}"/>
    <cellStyle name="Output 24 4 3" xfId="5253" xr:uid="{64B45F34-F624-4835-B1D3-F7C752E3C9D5}"/>
    <cellStyle name="Output 24 5" xfId="2560" xr:uid="{00000000-0005-0000-0000-0000120B0000}"/>
    <cellStyle name="Output 24 5 2" xfId="4185" xr:uid="{50B90342-3C8F-4EF3-89C2-93BAA90AABCA}"/>
    <cellStyle name="Output 24 5 3" xfId="5126" xr:uid="{38B63827-0B7A-4128-84B3-E05C60FF765D}"/>
    <cellStyle name="Output 24 6" xfId="3665" xr:uid="{2D4860BF-133C-4F84-AB15-0F4A09CA824B}"/>
    <cellStyle name="Output 24 7" xfId="4958" xr:uid="{C9FDD466-CF01-49DF-A253-FB5C4972C115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2 3" xfId="5039" xr:uid="{91D74DFA-B410-4483-8589-31EE2FB8F74F}"/>
    <cellStyle name="Output 25 3" xfId="2335" xr:uid="{00000000-0005-0000-0000-0000160B0000}"/>
    <cellStyle name="Output 25 3 2" xfId="3965" xr:uid="{B0542C29-2362-4C45-B0BE-BB8E9C1F1C73}"/>
    <cellStyle name="Output 25 3 3" xfId="5087" xr:uid="{2A6100E5-0977-4607-A4A5-1C946ECDFDD8}"/>
    <cellStyle name="Output 25 4" xfId="3349" xr:uid="{00000000-0005-0000-0000-0000170B0000}"/>
    <cellStyle name="Output 25 4 2" xfId="4359" xr:uid="{706FEF7F-46FA-48A3-B13A-18722DC4D485}"/>
    <cellStyle name="Output 25 4 3" xfId="5254" xr:uid="{243F1DCD-8748-410B-9082-AC534DD3A454}"/>
    <cellStyle name="Output 25 5" xfId="2561" xr:uid="{00000000-0005-0000-0000-0000180B0000}"/>
    <cellStyle name="Output 25 5 2" xfId="4186" xr:uid="{6970ACE7-6C19-4107-A09F-F28B2EC948AB}"/>
    <cellStyle name="Output 25 5 3" xfId="5127" xr:uid="{FF7264D8-C6F4-45AC-96AE-122166918D16}"/>
    <cellStyle name="Output 25 6" xfId="3666" xr:uid="{AD152ACB-0DE4-4188-9088-46CC0ABC7C59}"/>
    <cellStyle name="Output 25 7" xfId="4959" xr:uid="{4253CEEB-5B0F-4568-B891-78954302E207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2 3" xfId="5040" xr:uid="{54B69933-6B19-4DE0-A3B3-4E4FD8EB62E3}"/>
    <cellStyle name="Output 26 3" xfId="2336" xr:uid="{00000000-0005-0000-0000-00001C0B0000}"/>
    <cellStyle name="Output 26 3 2" xfId="3966" xr:uid="{AE8A6781-02F3-4E02-874A-25C9118FF667}"/>
    <cellStyle name="Output 26 3 3" xfId="5088" xr:uid="{4BA7C8B0-8B43-4FCE-ABCA-7DACF78113BE}"/>
    <cellStyle name="Output 26 4" xfId="3350" xr:uid="{00000000-0005-0000-0000-00001D0B0000}"/>
    <cellStyle name="Output 26 4 2" xfId="4360" xr:uid="{58C41574-EB98-41B3-90D2-49E8756FE75F}"/>
    <cellStyle name="Output 26 4 3" xfId="5255" xr:uid="{E5E6E5B7-864E-49FB-B56F-0DE96222FE10}"/>
    <cellStyle name="Output 26 5" xfId="2562" xr:uid="{00000000-0005-0000-0000-00001E0B0000}"/>
    <cellStyle name="Output 26 5 2" xfId="4187" xr:uid="{673B050E-F157-4860-9AC4-B88BFAD7213C}"/>
    <cellStyle name="Output 26 5 3" xfId="5128" xr:uid="{D4114DBC-184A-484A-AC19-300E80BB933B}"/>
    <cellStyle name="Output 26 6" xfId="3667" xr:uid="{55815E37-B22B-4DCD-B2BC-984E8ACD056E}"/>
    <cellStyle name="Output 26 7" xfId="4960" xr:uid="{6ABE6D2E-7078-4FA0-A98B-753A24B346AC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2 3" xfId="5041" xr:uid="{5495EBB3-6B7A-4322-A3C9-0DCEC4B02CD7}"/>
    <cellStyle name="Output 27 3" xfId="2337" xr:uid="{00000000-0005-0000-0000-0000220B0000}"/>
    <cellStyle name="Output 27 3 2" xfId="3967" xr:uid="{2C2DBC27-88EE-4BF2-BB99-E25BAF57EF9D}"/>
    <cellStyle name="Output 27 3 3" xfId="5089" xr:uid="{0CD6B1CB-4B69-49B4-9F18-462B18384B47}"/>
    <cellStyle name="Output 27 4" xfId="3351" xr:uid="{00000000-0005-0000-0000-0000230B0000}"/>
    <cellStyle name="Output 27 4 2" xfId="4361" xr:uid="{21B0FFE4-EA70-40C5-B34D-A204D21915BC}"/>
    <cellStyle name="Output 27 4 3" xfId="5256" xr:uid="{CC9F6359-17D1-4371-A442-63EFF234E87C}"/>
    <cellStyle name="Output 27 5" xfId="2563" xr:uid="{00000000-0005-0000-0000-0000240B0000}"/>
    <cellStyle name="Output 27 5 2" xfId="4188" xr:uid="{FD59EF44-BB34-435D-B875-B693B2417E33}"/>
    <cellStyle name="Output 27 5 3" xfId="5129" xr:uid="{6FD377AE-D45F-4C0F-AB2B-3754924829F3}"/>
    <cellStyle name="Output 27 6" xfId="3668" xr:uid="{CD93D636-A61A-4B88-926A-B41DA201A86A}"/>
    <cellStyle name="Output 27 7" xfId="4961" xr:uid="{18A18E95-2B5A-46AF-A50D-2B9FABA7FB8E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2 3" xfId="5042" xr:uid="{01A21113-4542-4B58-8523-EE31D7112791}"/>
    <cellStyle name="Output 28 3" xfId="2338" xr:uid="{00000000-0005-0000-0000-0000280B0000}"/>
    <cellStyle name="Output 28 3 2" xfId="3968" xr:uid="{B96FB5C3-F9B4-4CF5-BD3F-2C161DBFDD8D}"/>
    <cellStyle name="Output 28 3 3" xfId="5090" xr:uid="{F9BAD97F-85CE-4ED3-9713-5B4158A831A4}"/>
    <cellStyle name="Output 28 4" xfId="3352" xr:uid="{00000000-0005-0000-0000-0000290B0000}"/>
    <cellStyle name="Output 28 4 2" xfId="4362" xr:uid="{97465D1B-3117-466D-B58C-1C1144ACB3F7}"/>
    <cellStyle name="Output 28 4 3" xfId="5257" xr:uid="{1A02994D-331A-4297-9CD7-041E7FCA80DA}"/>
    <cellStyle name="Output 28 5" xfId="2564" xr:uid="{00000000-0005-0000-0000-00002A0B0000}"/>
    <cellStyle name="Output 28 5 2" xfId="4189" xr:uid="{29ED4C03-5906-4190-8CFB-1A63FF26B03C}"/>
    <cellStyle name="Output 28 5 3" xfId="5130" xr:uid="{2B033812-027E-4FFF-AA55-7927EB1FAD5D}"/>
    <cellStyle name="Output 28 6" xfId="3669" xr:uid="{3AAA28CF-7212-415C-A705-6D82AA2C98A2}"/>
    <cellStyle name="Output 28 7" xfId="4962" xr:uid="{F5C93E9B-6BB6-4820-A8FA-A738F1A9E8F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2 3" xfId="5043" xr:uid="{D9F1819E-BAD7-4AD1-A26C-C50995872D62}"/>
    <cellStyle name="Output 29 3" xfId="2339" xr:uid="{00000000-0005-0000-0000-00002E0B0000}"/>
    <cellStyle name="Output 29 3 2" xfId="3969" xr:uid="{D20213B3-D197-4B16-842B-AB2FAC779A57}"/>
    <cellStyle name="Output 29 3 3" xfId="5091" xr:uid="{8BD41CB1-C192-447F-829F-4BD26541DD7F}"/>
    <cellStyle name="Output 29 4" xfId="3353" xr:uid="{00000000-0005-0000-0000-00002F0B0000}"/>
    <cellStyle name="Output 29 4 2" xfId="4363" xr:uid="{88270244-0C03-480E-80D8-5AE39C414EB0}"/>
    <cellStyle name="Output 29 4 3" xfId="5258" xr:uid="{3C401DDC-BFF3-41FB-A3ED-34D7FA080544}"/>
    <cellStyle name="Output 29 5" xfId="3378" xr:uid="{00000000-0005-0000-0000-0000300B0000}"/>
    <cellStyle name="Output 29 5 2" xfId="4382" xr:uid="{59CA8074-9869-40F1-B54E-E6C893E7314D}"/>
    <cellStyle name="Output 29 5 3" xfId="5277" xr:uid="{5A638548-5AD3-4D64-845E-8F60FF4FA0E5}"/>
    <cellStyle name="Output 29 6" xfId="3670" xr:uid="{768E49CB-06D2-4EFA-B430-6DBBD747C7E5}"/>
    <cellStyle name="Output 29 7" xfId="4963" xr:uid="{35DD536F-FDB5-4398-955C-A0C1E6317FE6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2 3" xfId="5203" xr:uid="{59A93B9F-4EF4-481D-BFDA-A8D95F31E27E}"/>
    <cellStyle name="Output 3 2 3" xfId="3431" xr:uid="{00000000-0005-0000-0000-0000350B0000}"/>
    <cellStyle name="Output 3 2 3 2" xfId="4433" xr:uid="{E4537878-230C-4F36-B917-5C78851A1739}"/>
    <cellStyle name="Output 3 2 3 3" xfId="5286" xr:uid="{B91DD994-D8C2-4227-BFBB-1DAE8F6CFBD8}"/>
    <cellStyle name="Output 3 2 4" xfId="3901" xr:uid="{63EE6035-D8C7-4E3A-A9BE-C0E10E35599C}"/>
    <cellStyle name="Output 3 2 5" xfId="5044" xr:uid="{8E6A39CA-57A8-4533-96E3-CE5D2AB92548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3 3" xfId="5092" xr:uid="{B1794E71-802B-4BFF-950A-B7FDF8296D3D}"/>
    <cellStyle name="Output 3 4" xfId="3354" xr:uid="{00000000-0005-0000-0000-0000380B0000}"/>
    <cellStyle name="Output 3 4 2" xfId="4364" xr:uid="{E911F6ED-0697-4603-B1C5-8D29A486496E}"/>
    <cellStyle name="Output 3 4 3" xfId="5259" xr:uid="{F5C77A96-07FD-47EE-BAF0-2B377B200DF7}"/>
    <cellStyle name="Output 3 5" xfId="2565" xr:uid="{00000000-0005-0000-0000-0000390B0000}"/>
    <cellStyle name="Output 3 5 2" xfId="4190" xr:uid="{A3C46DBB-C14B-47A2-BF85-93934260A6A4}"/>
    <cellStyle name="Output 3 5 3" xfId="5131" xr:uid="{4CC4ED90-6D46-4739-8976-5D1816B75A3C}"/>
    <cellStyle name="Output 3 6" xfId="3671" xr:uid="{10DD9C7F-50CD-457D-99EA-5E3CD8AB7D13}"/>
    <cellStyle name="Output 3 7" xfId="4964" xr:uid="{85EED725-814A-4D05-9D54-9CD6E751436A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2 3" xfId="5045" xr:uid="{3BE808C8-D654-42BE-BE0D-A7DCC60645A1}"/>
    <cellStyle name="Output 30 3" xfId="2341" xr:uid="{00000000-0005-0000-0000-00003D0B0000}"/>
    <cellStyle name="Output 30 3 2" xfId="3971" xr:uid="{ADBDE9A4-A9D1-43B8-9918-AC0D6B1E1E54}"/>
    <cellStyle name="Output 30 3 3" xfId="5093" xr:uid="{D2CC0B50-6053-41B5-9E63-FA0D2F12CC42}"/>
    <cellStyle name="Output 30 4" xfId="3355" xr:uid="{00000000-0005-0000-0000-00003E0B0000}"/>
    <cellStyle name="Output 30 4 2" xfId="4365" xr:uid="{04DFC4C2-3AD3-45B3-AB49-3AE2BFE75A28}"/>
    <cellStyle name="Output 30 4 3" xfId="5260" xr:uid="{FAB92C9F-71C8-4B07-82F2-927CAE5FED29}"/>
    <cellStyle name="Output 30 5" xfId="2566" xr:uid="{00000000-0005-0000-0000-00003F0B0000}"/>
    <cellStyle name="Output 30 5 2" xfId="4191" xr:uid="{3A419779-0EFE-46BD-B310-45DC031EDB6D}"/>
    <cellStyle name="Output 30 5 3" xfId="5132" xr:uid="{DFB746C3-1BA2-4185-A384-B53FB9EB256E}"/>
    <cellStyle name="Output 30 6" xfId="3672" xr:uid="{ECD3649B-9C69-4162-B68C-7B1529DE182B}"/>
    <cellStyle name="Output 30 7" xfId="4965" xr:uid="{E59F2A1D-7E02-4CD3-982D-3062456177A8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2 3" xfId="5046" xr:uid="{9F7133C4-9A99-4DA7-B02D-44C14E3D73F7}"/>
    <cellStyle name="Output 31 3" xfId="2342" xr:uid="{00000000-0005-0000-0000-0000430B0000}"/>
    <cellStyle name="Output 31 3 2" xfId="3972" xr:uid="{ADB30DAC-2654-4771-BB03-EDDF987E1625}"/>
    <cellStyle name="Output 31 3 3" xfId="5094" xr:uid="{C6F7FC43-657E-4F11-B943-5F00D318CDCF}"/>
    <cellStyle name="Output 31 4" xfId="3356" xr:uid="{00000000-0005-0000-0000-0000440B0000}"/>
    <cellStyle name="Output 31 4 2" xfId="4366" xr:uid="{A6BCFDB0-FEC2-4DF7-B948-1A9EF58B1D61}"/>
    <cellStyle name="Output 31 4 3" xfId="5261" xr:uid="{C6567C9A-EABC-4B81-98CF-9698F8F34993}"/>
    <cellStyle name="Output 31 5" xfId="2567" xr:uid="{00000000-0005-0000-0000-0000450B0000}"/>
    <cellStyle name="Output 31 5 2" xfId="4192" xr:uid="{D9A098FF-B587-450B-99EC-A2A5C6E9E3D8}"/>
    <cellStyle name="Output 31 5 3" xfId="5133" xr:uid="{839F6FBC-D14D-4C8F-B307-C8DF4B82EE2D}"/>
    <cellStyle name="Output 31 6" xfId="3673" xr:uid="{000FB0C8-2DD3-4304-A78D-98649E4ECB7C}"/>
    <cellStyle name="Output 31 7" xfId="4966" xr:uid="{A4E733A5-05D0-4F5C-B464-C9A42D6F147F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2 3" xfId="5047" xr:uid="{A52C14DC-7B21-4F6D-B44B-251F2EE1381F}"/>
    <cellStyle name="Output 32 3" xfId="2343" xr:uid="{00000000-0005-0000-0000-0000490B0000}"/>
    <cellStyle name="Output 32 3 2" xfId="3973" xr:uid="{91784067-CCCB-46A4-98E9-4237C5AE4021}"/>
    <cellStyle name="Output 32 3 3" xfId="5095" xr:uid="{D05B0C58-4594-4F16-A094-B4AD333FF5A9}"/>
    <cellStyle name="Output 32 4" xfId="3357" xr:uid="{00000000-0005-0000-0000-00004A0B0000}"/>
    <cellStyle name="Output 32 4 2" xfId="4367" xr:uid="{67334773-C03D-4228-BAA6-5D7912470CDA}"/>
    <cellStyle name="Output 32 4 3" xfId="5262" xr:uid="{5CFDE0BA-F97D-4A56-9961-46CA9A8E5E9A}"/>
    <cellStyle name="Output 32 5" xfId="2568" xr:uid="{00000000-0005-0000-0000-00004B0B0000}"/>
    <cellStyle name="Output 32 5 2" xfId="4193" xr:uid="{0D8A38F8-0CCE-475D-8BBE-C0440A0709FC}"/>
    <cellStyle name="Output 32 5 3" xfId="5134" xr:uid="{8BDC40CF-76F6-429F-AA04-ACCB02930F1B}"/>
    <cellStyle name="Output 32 6" xfId="3674" xr:uid="{9DFEDB7C-0C76-44AB-9BCC-5CE8B3460B85}"/>
    <cellStyle name="Output 32 7" xfId="4967" xr:uid="{5999C8DB-6971-42A2-B89B-4E21894AD79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2 3" xfId="5048" xr:uid="{A67D78C4-9815-4453-9EC4-8A12D68E4E65}"/>
    <cellStyle name="Output 33 3" xfId="2344" xr:uid="{00000000-0005-0000-0000-00004F0B0000}"/>
    <cellStyle name="Output 33 3 2" xfId="3974" xr:uid="{ADD486A6-3EF0-4B4E-9F91-6C56AAE02FC6}"/>
    <cellStyle name="Output 33 3 3" xfId="5096" xr:uid="{F3A89DA4-75E3-4FF9-B149-31E18C1F351C}"/>
    <cellStyle name="Output 33 4" xfId="3358" xr:uid="{00000000-0005-0000-0000-0000500B0000}"/>
    <cellStyle name="Output 33 4 2" xfId="4368" xr:uid="{88CA43B9-858B-4FCE-8AD1-CAFEF4D78BC9}"/>
    <cellStyle name="Output 33 4 3" xfId="5263" xr:uid="{84A513B5-A303-4F55-8FC7-6C3F7EC99A2B}"/>
    <cellStyle name="Output 33 5" xfId="2569" xr:uid="{00000000-0005-0000-0000-0000510B0000}"/>
    <cellStyle name="Output 33 5 2" xfId="4194" xr:uid="{67F22FB0-4649-48F2-9B15-5368E9D8EC65}"/>
    <cellStyle name="Output 33 5 3" xfId="5135" xr:uid="{A4D2E67E-6010-473E-A9DF-2996FF01DAD0}"/>
    <cellStyle name="Output 33 6" xfId="3675" xr:uid="{35DFCAC4-2269-4FE1-BD31-115958D0A65A}"/>
    <cellStyle name="Output 33 7" xfId="4968" xr:uid="{CA7E8A16-EBC5-46C0-938C-2F951611CE9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2 3" xfId="5049" xr:uid="{8A744056-516D-4735-9770-3FB56E32260E}"/>
    <cellStyle name="Output 34 3" xfId="2345" xr:uid="{00000000-0005-0000-0000-0000550B0000}"/>
    <cellStyle name="Output 34 3 2" xfId="3975" xr:uid="{2255CA8B-1FF9-4B9A-85D6-356ACAF31FD3}"/>
    <cellStyle name="Output 34 3 3" xfId="5097" xr:uid="{2C4E2981-04B9-4E61-9C5B-2A737281D93E}"/>
    <cellStyle name="Output 34 4" xfId="3359" xr:uid="{00000000-0005-0000-0000-0000560B0000}"/>
    <cellStyle name="Output 34 4 2" xfId="4369" xr:uid="{52F9BA87-F071-48B9-9A7C-627A17285DBA}"/>
    <cellStyle name="Output 34 4 3" xfId="5264" xr:uid="{27E301C6-28C2-4AA0-A874-81149F7BFD1D}"/>
    <cellStyle name="Output 34 5" xfId="2570" xr:uid="{00000000-0005-0000-0000-0000570B0000}"/>
    <cellStyle name="Output 34 5 2" xfId="4195" xr:uid="{4538C7B9-412C-4C67-BDDD-A062BEFB774A}"/>
    <cellStyle name="Output 34 5 3" xfId="5136" xr:uid="{59E1BB71-318B-4F70-88C5-5CCE3A21197B}"/>
    <cellStyle name="Output 34 6" xfId="3676" xr:uid="{5CCF0FDD-80D9-4EEC-BE41-72BA4B87F54F}"/>
    <cellStyle name="Output 34 7" xfId="4969" xr:uid="{8A39D559-AC43-49AC-860C-823407E0491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2 3" xfId="5050" xr:uid="{F507DCFB-CDF4-4B4E-8E5C-CF30F02074AA}"/>
    <cellStyle name="Output 35 3" xfId="2346" xr:uid="{00000000-0005-0000-0000-00005B0B0000}"/>
    <cellStyle name="Output 35 3 2" xfId="3976" xr:uid="{A347C3E5-3173-4CC3-AB05-BD67334659B3}"/>
    <cellStyle name="Output 35 3 3" xfId="5098" xr:uid="{84D43DBC-F052-4DE1-9C2A-546F47D431A6}"/>
    <cellStyle name="Output 35 4" xfId="3360" xr:uid="{00000000-0005-0000-0000-00005C0B0000}"/>
    <cellStyle name="Output 35 4 2" xfId="4370" xr:uid="{21A5F6C5-3ED9-4BD9-8FDE-F1DD42F43CF6}"/>
    <cellStyle name="Output 35 4 3" xfId="5265" xr:uid="{82C0D34D-06A2-422D-A8E6-F34D4CFE664D}"/>
    <cellStyle name="Output 35 5" xfId="2571" xr:uid="{00000000-0005-0000-0000-00005D0B0000}"/>
    <cellStyle name="Output 35 5 2" xfId="4196" xr:uid="{3BD6D15E-0A81-4E17-840F-1167FC8F885B}"/>
    <cellStyle name="Output 35 5 3" xfId="5137" xr:uid="{E86BFEE9-E84E-486B-9BB1-F0FA5A36BC9A}"/>
    <cellStyle name="Output 35 6" xfId="3677" xr:uid="{20DC3BC0-B97B-4D47-B71D-B9C4A04F2BE5}"/>
    <cellStyle name="Output 35 7" xfId="4970" xr:uid="{52FE962C-9E81-46C2-BE4B-434133C3C8E2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2 3" xfId="5051" xr:uid="{0918D6BA-1460-4D3A-9F54-8F7B7B847583}"/>
    <cellStyle name="Output 36 3" xfId="2347" xr:uid="{00000000-0005-0000-0000-0000610B0000}"/>
    <cellStyle name="Output 36 3 2" xfId="3977" xr:uid="{AB1E64F2-844E-4BFF-99E4-B05BACF1D59F}"/>
    <cellStyle name="Output 36 3 3" xfId="5099" xr:uid="{DA60A29C-93BA-42D8-A91A-32D4C2F1EB91}"/>
    <cellStyle name="Output 36 4" xfId="3361" xr:uid="{00000000-0005-0000-0000-0000620B0000}"/>
    <cellStyle name="Output 36 4 2" xfId="4371" xr:uid="{1C0191CD-5661-4D39-BA52-61FF3C737727}"/>
    <cellStyle name="Output 36 4 3" xfId="5266" xr:uid="{6932E341-C92D-4EB7-8F44-5B55E98887ED}"/>
    <cellStyle name="Output 36 5" xfId="2572" xr:uid="{00000000-0005-0000-0000-0000630B0000}"/>
    <cellStyle name="Output 36 5 2" xfId="4197" xr:uid="{CE35480F-DFE1-4C4E-92F7-3803925F310B}"/>
    <cellStyle name="Output 36 5 3" xfId="5138" xr:uid="{195A0A37-AFDF-4106-B3CD-9B2F3CA5FC84}"/>
    <cellStyle name="Output 36 6" xfId="3678" xr:uid="{8ADB001C-9371-4D2E-BCD8-94AE17D00C7F}"/>
    <cellStyle name="Output 36 7" xfId="4971" xr:uid="{619F329E-C82F-413C-9B0D-9AACEAFC5EB1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2 3" xfId="5052" xr:uid="{413EED02-6389-4D87-8BE3-490445022314}"/>
    <cellStyle name="Output 37 3" xfId="2348" xr:uid="{00000000-0005-0000-0000-0000670B0000}"/>
    <cellStyle name="Output 37 3 2" xfId="3978" xr:uid="{016D13FD-FACC-4279-8D91-3EBDA09A6021}"/>
    <cellStyle name="Output 37 3 3" xfId="5100" xr:uid="{00EB6935-7F53-4DCE-A34B-FC1C26905B11}"/>
    <cellStyle name="Output 37 4" xfId="3362" xr:uid="{00000000-0005-0000-0000-0000680B0000}"/>
    <cellStyle name="Output 37 4 2" xfId="4372" xr:uid="{F98F60E7-145C-454A-8C40-E3B7308BE7A5}"/>
    <cellStyle name="Output 37 4 3" xfId="5267" xr:uid="{DDC8A04F-6E60-47C9-8C64-4BE08BAA3464}"/>
    <cellStyle name="Output 37 5" xfId="2573" xr:uid="{00000000-0005-0000-0000-0000690B0000}"/>
    <cellStyle name="Output 37 5 2" xfId="4198" xr:uid="{672CAB5B-3A80-4889-AB30-EB93FAE73155}"/>
    <cellStyle name="Output 37 5 3" xfId="5139" xr:uid="{FFABFE3D-392E-45EA-BEBF-43C6C1255CA4}"/>
    <cellStyle name="Output 37 6" xfId="3679" xr:uid="{8035F6FD-CDBA-4253-BDA4-692C07F7C8FD}"/>
    <cellStyle name="Output 37 7" xfId="4972" xr:uid="{C08F0389-8C78-471A-8535-3166CEA83429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2 3" xfId="5053" xr:uid="{BF1CE7B0-55C0-4925-B905-F651AF68DF1A}"/>
    <cellStyle name="Output 38 3" xfId="2349" xr:uid="{00000000-0005-0000-0000-00006D0B0000}"/>
    <cellStyle name="Output 38 3 2" xfId="3979" xr:uid="{FA5AC2FA-0A1D-4EB8-9155-425FC573E7B4}"/>
    <cellStyle name="Output 38 3 3" xfId="5101" xr:uid="{27AB4FD3-DA41-4B2D-8859-DF8C98D0EB09}"/>
    <cellStyle name="Output 38 4" xfId="3363" xr:uid="{00000000-0005-0000-0000-00006E0B0000}"/>
    <cellStyle name="Output 38 4 2" xfId="4373" xr:uid="{A09A22B4-AE66-4147-9CEE-BD221C2B9982}"/>
    <cellStyle name="Output 38 4 3" xfId="5268" xr:uid="{76402D44-B33E-4C3D-A2A6-F1CEF87D3867}"/>
    <cellStyle name="Output 38 5" xfId="2574" xr:uid="{00000000-0005-0000-0000-00006F0B0000}"/>
    <cellStyle name="Output 38 5 2" xfId="4199" xr:uid="{D9E28AFE-D4A5-4C2C-994A-5ACB8B89F349}"/>
    <cellStyle name="Output 38 5 3" xfId="5140" xr:uid="{01B4BFEC-6F70-48E4-89B8-2C3EA7A3AB52}"/>
    <cellStyle name="Output 38 6" xfId="3680" xr:uid="{31C92625-04D2-45BC-99C0-84E73F75ED05}"/>
    <cellStyle name="Output 38 7" xfId="4973" xr:uid="{13CCABEF-A5B1-46FC-A9AD-47C43F87B3FB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2 3" xfId="5054" xr:uid="{CF3A576A-DB04-4890-932F-DCCF74205D00}"/>
    <cellStyle name="Output 39 3" xfId="2350" xr:uid="{00000000-0005-0000-0000-0000730B0000}"/>
    <cellStyle name="Output 39 3 2" xfId="3980" xr:uid="{CE785BE4-D906-4732-9577-E0E37EE4D463}"/>
    <cellStyle name="Output 39 3 3" xfId="5102" xr:uid="{77BD5089-8506-4AC1-8A30-581EF02E01ED}"/>
    <cellStyle name="Output 39 4" xfId="3364" xr:uid="{00000000-0005-0000-0000-0000740B0000}"/>
    <cellStyle name="Output 39 4 2" xfId="4374" xr:uid="{3A7C772C-A882-4B12-AA8B-2274EA3959BE}"/>
    <cellStyle name="Output 39 4 3" xfId="5269" xr:uid="{BFF54D63-EF2A-49C1-9451-219465AA12B8}"/>
    <cellStyle name="Output 39 5" xfId="2575" xr:uid="{00000000-0005-0000-0000-0000750B0000}"/>
    <cellStyle name="Output 39 5 2" xfId="4200" xr:uid="{B25B0A30-E699-4C09-8066-83D335CB209F}"/>
    <cellStyle name="Output 39 5 3" xfId="5141" xr:uid="{750C8149-113D-4DD6-B236-DDF3736D8DA0}"/>
    <cellStyle name="Output 39 6" xfId="3681" xr:uid="{9EC17504-1578-429F-B9E4-36DDC9A19BA7}"/>
    <cellStyle name="Output 39 7" xfId="4974" xr:uid="{8596FD6E-FF84-4BAF-8448-BA948DCD050C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2 3" xfId="5055" xr:uid="{4DB1DE63-90D6-4001-9941-EFE88FD0A7E6}"/>
    <cellStyle name="Output 4 3" xfId="2351" xr:uid="{00000000-0005-0000-0000-0000790B0000}"/>
    <cellStyle name="Output 4 3 2" xfId="3981" xr:uid="{2E056E1E-B006-46E0-8E19-F42FB7BBCACD}"/>
    <cellStyle name="Output 4 3 3" xfId="5103" xr:uid="{F65CFEAB-D0EE-4D46-9616-C5F709DBEA18}"/>
    <cellStyle name="Output 4 4" xfId="3365" xr:uid="{00000000-0005-0000-0000-00007A0B0000}"/>
    <cellStyle name="Output 4 4 2" xfId="4375" xr:uid="{C978E560-6060-49A5-8283-B2AAD751831B}"/>
    <cellStyle name="Output 4 4 3" xfId="5270" xr:uid="{85C3050D-5F81-4162-863D-6AFD85C4FB60}"/>
    <cellStyle name="Output 4 5" xfId="3401" xr:uid="{00000000-0005-0000-0000-00007B0B0000}"/>
    <cellStyle name="Output 4 5 2" xfId="4404" xr:uid="{C7260067-216B-4ECE-81AB-933FC4C060C4}"/>
    <cellStyle name="Output 4 5 3" xfId="5281" xr:uid="{EF285C7D-4A15-4643-A5A7-3ADD23291BDC}"/>
    <cellStyle name="Output 4 6" xfId="3682" xr:uid="{474D507A-7EDE-44B4-B32C-34E57CAB3C64}"/>
    <cellStyle name="Output 4 7" xfId="4975" xr:uid="{8C5EE9C5-F5BD-4ABB-AC90-EEF24E01136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2 3" xfId="5152" xr:uid="{CD740E8D-AF8A-4E09-84A7-CF448A383EDE}"/>
    <cellStyle name="Output 40 3" xfId="3394" xr:uid="{00000000-0005-0000-0000-00007F0B0000}"/>
    <cellStyle name="Output 40 3 2" xfId="4398" xr:uid="{471F47F3-4A07-4B3A-BE8F-D12352780A84}"/>
    <cellStyle name="Output 40 3 3" xfId="5279" xr:uid="{55565BC7-B636-46BE-9971-BC57F0B32FDE}"/>
    <cellStyle name="Output 40 4" xfId="2589" xr:uid="{00000000-0005-0000-0000-0000800B0000}"/>
    <cellStyle name="Output 40 4 2" xfId="4210" xr:uid="{51F98F45-5605-4A68-BE6D-42825AE2B2A3}"/>
    <cellStyle name="Output 40 4 3" xfId="5148" xr:uid="{939B8C31-629D-4D71-ABEE-E6244E7B93FC}"/>
    <cellStyle name="Output 40 5" xfId="3683" xr:uid="{54219C9D-75D9-4E58-8A24-99152D0DC4D0}"/>
    <cellStyle name="Output 40 6" xfId="4976" xr:uid="{807429D9-A59F-4411-A71E-46AA5BFAECF1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1 3" xfId="5022" xr:uid="{FE983AD3-5612-4670-BDBD-8E6FFA17AB86}"/>
    <cellStyle name="Output 42" xfId="2318" xr:uid="{00000000-0005-0000-0000-0000830B0000}"/>
    <cellStyle name="Output 42 2" xfId="3948" xr:uid="{E9CD3775-9D31-44E7-8185-193C1CAAD92D}"/>
    <cellStyle name="Output 42 3" xfId="5070" xr:uid="{6903E022-464B-4605-A5B3-5825AB67539A}"/>
    <cellStyle name="Output 43" xfId="3332" xr:uid="{00000000-0005-0000-0000-0000840B0000}"/>
    <cellStyle name="Output 43 2" xfId="4342" xr:uid="{D14B9678-B0E2-45FA-A1F4-913FA89B38FB}"/>
    <cellStyle name="Output 43 3" xfId="5237" xr:uid="{42097385-BEE9-486F-8830-7CD2CF0092C2}"/>
    <cellStyle name="Output 44" xfId="2547" xr:uid="{00000000-0005-0000-0000-0000850B0000}"/>
    <cellStyle name="Output 44 2" xfId="4172" xr:uid="{83E79A1C-7DC9-46EA-AAA6-7A9A849058EC}"/>
    <cellStyle name="Output 44 3" xfId="5113" xr:uid="{D10BAEDC-ED91-451C-945B-E87C2AB1DD2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2 3" xfId="5056" xr:uid="{66ADF022-9127-411A-8B89-B03AF0CC4469}"/>
    <cellStyle name="Output 5 3" xfId="2352" xr:uid="{00000000-0005-0000-0000-0000890B0000}"/>
    <cellStyle name="Output 5 3 2" xfId="3982" xr:uid="{AFFAC7FC-E01E-4A05-8804-A630EF25EC03}"/>
    <cellStyle name="Output 5 3 3" xfId="5104" xr:uid="{5A07DB39-6A15-49E4-BF3D-036168858B97}"/>
    <cellStyle name="Output 5 4" xfId="3366" xr:uid="{00000000-0005-0000-0000-00008A0B0000}"/>
    <cellStyle name="Output 5 4 2" xfId="4376" xr:uid="{BE08230A-76DA-4825-AB28-BD08269D9374}"/>
    <cellStyle name="Output 5 4 3" xfId="5271" xr:uid="{C6D88BFE-73CF-4611-8D05-ACBE96A71502}"/>
    <cellStyle name="Output 5 5" xfId="2576" xr:uid="{00000000-0005-0000-0000-00008B0B0000}"/>
    <cellStyle name="Output 5 5 2" xfId="4201" xr:uid="{581EFE3C-5C79-458A-8649-B6FF45975571}"/>
    <cellStyle name="Output 5 5 3" xfId="5142" xr:uid="{F45E01A4-3779-45F2-951C-B4C0861A85AD}"/>
    <cellStyle name="Output 5 6" xfId="3684" xr:uid="{91ACC03C-4568-40FE-A336-45E7997192B6}"/>
    <cellStyle name="Output 5 7" xfId="4977" xr:uid="{CF1D71EF-3313-4896-8DCD-F3086D5867C2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2 3" xfId="5057" xr:uid="{484CEB5D-2546-4561-810A-A29FB41671D4}"/>
    <cellStyle name="Output 6 3" xfId="2353" xr:uid="{00000000-0005-0000-0000-00008F0B0000}"/>
    <cellStyle name="Output 6 3 2" xfId="3983" xr:uid="{736BD590-E57F-47E9-B7E9-091BF67666DF}"/>
    <cellStyle name="Output 6 3 3" xfId="5105" xr:uid="{1AA80C58-8C1E-457A-BE44-371817E841CF}"/>
    <cellStyle name="Output 6 4" xfId="3367" xr:uid="{00000000-0005-0000-0000-0000900B0000}"/>
    <cellStyle name="Output 6 4 2" xfId="4377" xr:uid="{5A770B68-3F15-4B6F-AC46-1528602D7872}"/>
    <cellStyle name="Output 6 4 3" xfId="5272" xr:uid="{7868CA9A-6E62-481E-8958-6DC05828A53D}"/>
    <cellStyle name="Output 6 5" xfId="2577" xr:uid="{00000000-0005-0000-0000-0000910B0000}"/>
    <cellStyle name="Output 6 5 2" xfId="4202" xr:uid="{78F50940-2D36-44CE-83A3-7E58EB384020}"/>
    <cellStyle name="Output 6 5 3" xfId="5143" xr:uid="{1777267E-0AA9-4F82-B235-E1F606DF74E7}"/>
    <cellStyle name="Output 6 6" xfId="3685" xr:uid="{279F3D36-76A6-4DC2-ACE8-EF2D9B49D31F}"/>
    <cellStyle name="Output 6 7" xfId="4978" xr:uid="{E1B1C845-9E75-40D8-95AE-3AB435ED306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2 3" xfId="5058" xr:uid="{18A21367-F260-45B8-ACD6-3C1DD3D46E1D}"/>
    <cellStyle name="Output 7 3" xfId="2354" xr:uid="{00000000-0005-0000-0000-0000950B0000}"/>
    <cellStyle name="Output 7 3 2" xfId="3984" xr:uid="{18B9270A-FD0A-4D36-BBEE-38FA62D1CA7E}"/>
    <cellStyle name="Output 7 3 3" xfId="5106" xr:uid="{E0FA2EA4-4392-4365-86A4-A82A75CA6627}"/>
    <cellStyle name="Output 7 4" xfId="3368" xr:uid="{00000000-0005-0000-0000-0000960B0000}"/>
    <cellStyle name="Output 7 4 2" xfId="4378" xr:uid="{7484FD15-BB4C-4F35-AA48-3B5F6FED2F74}"/>
    <cellStyle name="Output 7 4 3" xfId="5273" xr:uid="{20C46F02-231C-4C2B-BF35-191C76F4EC61}"/>
    <cellStyle name="Output 7 5" xfId="2578" xr:uid="{00000000-0005-0000-0000-0000970B0000}"/>
    <cellStyle name="Output 7 5 2" xfId="4203" xr:uid="{A4EC5100-989B-45E1-8754-27FF18C82F79}"/>
    <cellStyle name="Output 7 5 3" xfId="5144" xr:uid="{DC9AC2CF-CAB9-4046-84D4-42E59A5D0AC5}"/>
    <cellStyle name="Output 7 6" xfId="3686" xr:uid="{E6E383E2-210F-4070-8E15-FF65B51CCC30}"/>
    <cellStyle name="Output 7 7" xfId="4979" xr:uid="{968B7B80-6BB7-4BA0-A95A-6A9E7A7F4673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2 3" xfId="5059" xr:uid="{19B975C6-2D1F-4423-BA9E-5F63025EEBE9}"/>
    <cellStyle name="Output 8 3" xfId="2355" xr:uid="{00000000-0005-0000-0000-00009B0B0000}"/>
    <cellStyle name="Output 8 3 2" xfId="3985" xr:uid="{5F986D0A-86C5-4C74-932A-2F02F6CE44DA}"/>
    <cellStyle name="Output 8 3 3" xfId="5107" xr:uid="{AEB6E3B9-F7A7-4986-8C55-44616D4C1F54}"/>
    <cellStyle name="Output 8 4" xfId="3369" xr:uid="{00000000-0005-0000-0000-00009C0B0000}"/>
    <cellStyle name="Output 8 4 2" xfId="4379" xr:uid="{25CA954E-6A42-4C43-B321-F83AF9B65D61}"/>
    <cellStyle name="Output 8 4 3" xfId="5274" xr:uid="{DAF0D0F0-F4BA-4A12-8BC5-62755DD790F7}"/>
    <cellStyle name="Output 8 5" xfId="2579" xr:uid="{00000000-0005-0000-0000-00009D0B0000}"/>
    <cellStyle name="Output 8 5 2" xfId="4204" xr:uid="{7AF539F8-7644-46B3-9F89-1AB8237DAC8D}"/>
    <cellStyle name="Output 8 5 3" xfId="5145" xr:uid="{80E62E9D-2AAA-49A9-9685-9E101A350012}"/>
    <cellStyle name="Output 8 6" xfId="3687" xr:uid="{F43F65A5-88A9-4396-BA03-31A6382B8C6B}"/>
    <cellStyle name="Output 8 7" xfId="4980" xr:uid="{4D909182-1B4B-4969-9652-E05D0D53EF8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2 3" xfId="5060" xr:uid="{7EAC35DE-6DD9-4175-9A5B-3A3361780D03}"/>
    <cellStyle name="Output 9 3" xfId="2356" xr:uid="{00000000-0005-0000-0000-0000A10B0000}"/>
    <cellStyle name="Output 9 3 2" xfId="3986" xr:uid="{88556453-8697-46C1-99FC-C888D4017FB3}"/>
    <cellStyle name="Output 9 3 3" xfId="5108" xr:uid="{53A101F8-E1B5-44BE-A277-8DB9BDDA7E97}"/>
    <cellStyle name="Output 9 4" xfId="3370" xr:uid="{00000000-0005-0000-0000-0000A20B0000}"/>
    <cellStyle name="Output 9 4 2" xfId="4380" xr:uid="{99214E26-8DD4-4968-AA84-0DCE6D9EEFBD}"/>
    <cellStyle name="Output 9 4 3" xfId="5275" xr:uid="{9BEAAC3D-5BA5-4CA3-9B98-F96D59CC0E7B}"/>
    <cellStyle name="Output 9 5" xfId="2580" xr:uid="{00000000-0005-0000-0000-0000A30B0000}"/>
    <cellStyle name="Output 9 5 2" xfId="4205" xr:uid="{9F4F655F-A780-44E6-8C6D-8D7A9E3E5AAA}"/>
    <cellStyle name="Output 9 5 3" xfId="5146" xr:uid="{820CC903-4101-4A4A-821D-3631C0139CC3}"/>
    <cellStyle name="Output 9 6" xfId="3688" xr:uid="{58CC34AF-468B-49BC-AFF3-05220ECBC913}"/>
    <cellStyle name="Output 9 7" xfId="4981" xr:uid="{616C6EF4-54B5-43B3-8E3C-A51CF941E5E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2 3" xfId="5287" xr:uid="{795F5616-B585-4E40-A381-BF9C0B7548A4}"/>
    <cellStyle name="Total 2 2 3" xfId="4288" xr:uid="{7BC15A03-01C5-4955-A369-907E16EEFB1B}"/>
    <cellStyle name="Total 2 2 4" xfId="5204" xr:uid="{9DD6CC29-C3B3-42E0-9AC7-C7F27C543D9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2 3" xfId="5288" xr:uid="{89326F09-35CC-46F1-8520-E3E5ABB88E62}"/>
    <cellStyle name="Total 3 2 3" xfId="4289" xr:uid="{85B24FBA-54AA-4F85-9634-F27C3D2D2BF9}"/>
    <cellStyle name="Total 3 2 4" xfId="5205" xr:uid="{F04B43C3-C2EB-4671-9991-E380DEB10BF8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2 3" xfId="5150" xr:uid="{9F73EFBB-6954-4391-9EAD-17382E260E43}"/>
    <cellStyle name="Total 40 3" xfId="3392" xr:uid="{00000000-0005-0000-0000-0000360C0000}"/>
    <cellStyle name="Total 40 3 2" xfId="4396" xr:uid="{7FF530DA-A841-4D8C-AE12-F9B7BA15BD06}"/>
    <cellStyle name="Total 40 3 3" xfId="5278" xr:uid="{9CD1EA0E-52C1-4374-A94F-AE84DA87F53E}"/>
    <cellStyle name="Total 40 4" xfId="3398" xr:uid="{00000000-0005-0000-0000-0000370C0000}"/>
    <cellStyle name="Total 40 4 2" xfId="4402" xr:uid="{392404E0-1992-4E74-9BA6-533CB10BE8A2}"/>
    <cellStyle name="Total 40 4 3" xfId="5280" xr:uid="{3F677D2E-42F3-4D6F-93D9-57C9B385AF39}"/>
    <cellStyle name="Total 40 5" xfId="3689" xr:uid="{2088AFE2-77A0-4023-91CC-6CDAF09600AB}"/>
    <cellStyle name="Total 40 6" xfId="4982" xr:uid="{55742B88-12BA-4209-B268-24B307FCBB28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1 3" xfId="5061" xr:uid="{B5A8BB63-8525-466D-9164-1266E24ADCE5}"/>
    <cellStyle name="Total 42" xfId="2357" xr:uid="{00000000-0005-0000-0000-00003A0C0000}"/>
    <cellStyle name="Total 42 2" xfId="3987" xr:uid="{349265B1-FE30-4E12-93F8-59A368C04A58}"/>
    <cellStyle name="Total 42 3" xfId="5109" xr:uid="{4FD82D7A-9E62-4A15-B9EA-A9CCDA4CEA7E}"/>
    <cellStyle name="Total 43" xfId="3373" xr:uid="{00000000-0005-0000-0000-00003B0C0000}"/>
    <cellStyle name="Total 43 2" xfId="4381" xr:uid="{CAA5A01B-9FD0-4D12-8D1C-CC51D795C5EE}"/>
    <cellStyle name="Total 43 3" xfId="5276" xr:uid="{5EF87743-3B77-4799-8DC4-540A2E1674F3}"/>
    <cellStyle name="Total 44" xfId="2874" xr:uid="{00000000-0005-0000-0000-00003C0C0000}"/>
    <cellStyle name="Total 44 2" xfId="4217" xr:uid="{EA4835FE-41DB-4462-8545-82FF908702A7}"/>
    <cellStyle name="Total 44 3" xfId="5149" xr:uid="{48496DB9-25A8-4AC7-879B-A81FF61B93C8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2 2 2" xfId="4839" xr:uid="{75597C58-3D0B-42F8-B31E-AC0D0F7D8127}"/>
    <cellStyle name="เครื่องหมายจุลภาค 10 2 3" xfId="4610" xr:uid="{12A56E6B-DC07-4A28-9953-0E3A3153EC7D}"/>
    <cellStyle name="เครื่องหมายจุลภาค 10 2 4" xfId="5206" xr:uid="{72B6F620-2DA7-46A6-9523-36DC78512EAC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3 2 2" xfId="4840" xr:uid="{32EFB30A-713C-4D75-B509-602189A8BAAC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4 2 2" xfId="4841" xr:uid="{CE0945AC-EFDD-408A-BE41-544C77E61181}"/>
    <cellStyle name="เครื่องหมายจุลภาค 10 4 3" xfId="4611" xr:uid="{07BBFE2A-B82E-4A19-93B1-8E9482B2508E}"/>
    <cellStyle name="เครื่องหมายจุลภาค 10 4 4" xfId="5207" xr:uid="{2D7EA6AD-5F3C-4C98-9131-23D2F13DD1D2}"/>
    <cellStyle name="เครื่องหมายจุลภาค 10 5" xfId="3691" xr:uid="{6548F286-08A5-4EC7-B829-E9CEA17FEC34}"/>
    <cellStyle name="เครื่องหมายจุลภาค 10 5 2" xfId="4726" xr:uid="{B3A6D3CD-0022-487B-B69F-9C5A7BE633FF}"/>
    <cellStyle name="เครื่องหมายจุลภาค 10 6" xfId="4512" xr:uid="{4A67295F-AD06-41C6-B71D-E678EC781B5C}"/>
    <cellStyle name="เครื่องหมายจุลภาค 10 7" xfId="4983" xr:uid="{9C7338C0-3A74-499E-92F6-4CDAFC7D6953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2 2 2" xfId="4842" xr:uid="{1F48D6FC-CF10-42AB-A37D-8AABCE45198C}"/>
    <cellStyle name="เครื่องหมายจุลภาค 11 2 3" xfId="4612" xr:uid="{1F644A88-EF23-4ACA-B2AF-3EEFD35A26B1}"/>
    <cellStyle name="เครื่องหมายจุลภาค 11 2 4" xfId="5208" xr:uid="{24325D37-202A-400F-B605-C847D3EE532A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4 2 2" xfId="4843" xr:uid="{DDA50190-C368-4270-9E66-913C7C5C0745}"/>
    <cellStyle name="เครื่องหมายจุลภาค 11 4 3" xfId="4613" xr:uid="{6110BA80-CAD3-4E71-A1BC-7345AD12AD31}"/>
    <cellStyle name="เครื่องหมายจุลภาค 11 4 4" xfId="5209" xr:uid="{3A490EEE-4398-4F02-968D-805DBF30E420}"/>
    <cellStyle name="เครื่องหมายจุลภาค 11 5" xfId="3692" xr:uid="{F7C73B21-31ED-4693-8117-84764469712B}"/>
    <cellStyle name="เครื่องหมายจุลภาค 11 5 2" xfId="4727" xr:uid="{4A431FF3-BE7E-44AE-B256-7F4F8EBBC432}"/>
    <cellStyle name="เครื่องหมายจุลภาค 11 6" xfId="4513" xr:uid="{F06606F5-B308-4322-8D54-45C0E8327F85}"/>
    <cellStyle name="เครื่องหมายจุลภาค 11 7" xfId="4984" xr:uid="{B0EA715E-0AEF-4A3A-9E0C-D9F6ACDA9B3C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 2 2 2" xfId="4844" xr:uid="{D8788D38-CDDF-4F42-BE50-941B1A02BEFD}"/>
    <cellStyle name="เครื่องหมายจุลภาค 12 2 2 3" xfId="4614" xr:uid="{4B2300FD-F101-4AF9-8DB8-6B71AC26CD81}"/>
    <cellStyle name="เครื่องหมายจุลภาค 12 2 2 4" xfId="5210" xr:uid="{322B96F9-2978-4275-A0B9-3DEAEFC824E4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2 3 2 2" xfId="4845" xr:uid="{2D124A75-0CCC-459B-B859-A904005D609E}"/>
    <cellStyle name="เครื่องหมายจุลภาค 12 3 3" xfId="4615" xr:uid="{9F65EBD3-7D0E-4FF8-A92F-CB0FC7633A7C}"/>
    <cellStyle name="เครื่องหมายจุลภาค 12 3 4" xfId="5211" xr:uid="{613FB98D-7282-400C-86A1-032F599A5557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2 2 2" xfId="4846" xr:uid="{A0F32A71-DD2F-41DA-A8C1-1E02B0745B76}"/>
    <cellStyle name="เครื่องหมายจุลภาค 13 2 3" xfId="4616" xr:uid="{14D0F373-5117-491E-922E-53B7CBBB9D78}"/>
    <cellStyle name="เครื่องหมายจุลภาค 13 2 4" xfId="5212" xr:uid="{29A8C0A7-EDCB-4320-BC1A-74A9375D26A8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3 2 2" xfId="4847" xr:uid="{40ABA347-DFE5-4FC8-BC62-D97996545418}"/>
    <cellStyle name="เครื่องหมายจุลภาค 13 3 3" xfId="4617" xr:uid="{B687526D-87EE-43ED-A465-1A109FE0A6FA}"/>
    <cellStyle name="เครื่องหมายจุลภาค 13 3 4" xfId="5213" xr:uid="{440BCBB3-3195-4126-AA2B-6963DF7494A3}"/>
    <cellStyle name="เครื่องหมายจุลภาค 13 4" xfId="3693" xr:uid="{A18D7ECB-3A2E-4320-BEE4-0E8084E97B1B}"/>
    <cellStyle name="เครื่องหมายจุลภาค 13 4 2" xfId="4728" xr:uid="{1056063A-9183-4C38-B836-CF19A3AED818}"/>
    <cellStyle name="เครื่องหมายจุลภาค 13 5" xfId="4514" xr:uid="{13905D22-1833-46DD-B1D6-4BBCFBFB6C33}"/>
    <cellStyle name="เครื่องหมายจุลภาค 13 6" xfId="4985" xr:uid="{79B8AFED-26F4-4CC7-905A-28B4E87C0634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2 2 2" xfId="4848" xr:uid="{4A7407E7-5BBB-4633-93E7-4FEB9F9E7EA8}"/>
    <cellStyle name="เครื่องหมายจุลภาค 14 2 3" xfId="4618" xr:uid="{798FA007-76C1-42DF-90D9-B42FAD57C3D1}"/>
    <cellStyle name="เครื่องหมายจุลภาค 14 2 4" xfId="5214" xr:uid="{9065FD66-68A3-4615-9701-B77788A512BE}"/>
    <cellStyle name="เครื่องหมายจุลภาค 14 3" xfId="3694" xr:uid="{7C24D177-344E-4E8E-9905-C609F76AAAE3}"/>
    <cellStyle name="เครื่องหมายจุลภาค 14 3 2" xfId="4729" xr:uid="{C3E7F9BE-42A7-4E88-A031-9231888AB896}"/>
    <cellStyle name="เครื่องหมายจุลภาค 14 4" xfId="4515" xr:uid="{E622629D-459B-45B8-96A9-9FE5FC6E7EBE}"/>
    <cellStyle name="เครื่องหมายจุลภาค 14 5" xfId="4986" xr:uid="{4C1EA1F6-5073-42F1-9F36-57DA37F2D1A7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5 2 2" xfId="4849" xr:uid="{05EE27DB-9F8A-4D50-894C-9B63AA61DF65}"/>
    <cellStyle name="เครื่องหมายจุลภาค 15 3" xfId="4619" xr:uid="{ABD3C25B-8F71-4018-80D3-DCC16772A398}"/>
    <cellStyle name="เครื่องหมายจุลภาค 15 4" xfId="5215" xr:uid="{9DA097C2-D37F-40A7-A77E-D307B17BCE56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6 2 2" xfId="4850" xr:uid="{3FF766FA-1CDA-4A65-AC4A-0B9C8A07D96A}"/>
    <cellStyle name="เครื่องหมายจุลภาค 16 3" xfId="4620" xr:uid="{1518C105-C4E2-4BC0-8068-785758FA1108}"/>
    <cellStyle name="เครื่องหมายจุลภาค 16 4" xfId="5216" xr:uid="{5FB6C3D9-76E7-40BB-9FDF-F1FC328F34F6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7 2 2" xfId="4851" xr:uid="{AF200B37-2E03-4FB3-BD4E-CFCE8699F7DF}"/>
    <cellStyle name="เครื่องหมายจุลภาค 17 3" xfId="4621" xr:uid="{0B38B3A8-FE9A-49E6-AFFF-EB5CA6E10B7C}"/>
    <cellStyle name="เครื่องหมายจุลภาค 17 4" xfId="5217" xr:uid="{7D326263-956A-43D1-8880-36F299BA5ABA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8 2 2" xfId="4852" xr:uid="{21144389-4EBF-4E7F-9400-2F9DE9D87C68}"/>
    <cellStyle name="เครื่องหมายจุลภาค 18 3" xfId="4622" xr:uid="{AB3B42BB-E531-4C44-B370-771754A7421B}"/>
    <cellStyle name="เครื่องหมายจุลภาค 18 4" xfId="5218" xr:uid="{4C9A155B-B3A2-4D04-97AD-961998ACB3FA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2 2 2" xfId="4854" xr:uid="{5602C09F-BCB1-42BF-A70D-62EE45EF65D4}"/>
    <cellStyle name="เครื่องหมายจุลภาค 19 2 3" xfId="4624" xr:uid="{D0FA4636-C3FA-47FC-8764-1E8E3ACBB3EE}"/>
    <cellStyle name="เครื่องหมายจุลภาค 19 2 4" xfId="5220" xr:uid="{7C0DDE08-F78C-4E71-AD2D-64DDF7E178EE}"/>
    <cellStyle name="เครื่องหมายจุลภาค 19 3" xfId="4305" xr:uid="{4BD67898-1E1E-4468-BAFE-E455D0A6C1CD}"/>
    <cellStyle name="เครื่องหมายจุลภาค 19 3 2" xfId="4853" xr:uid="{58E0B4EE-D05D-4AD0-B865-6A087248CF91}"/>
    <cellStyle name="เครื่องหมายจุลภาค 19 4" xfId="4623" xr:uid="{4CF644FC-4AB8-42DA-BA4D-99C59E0BD835}"/>
    <cellStyle name="เครื่องหมายจุลภาค 19 5" xfId="5219" xr:uid="{886417CA-DD92-4B98-8ADE-A90E84790605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2 2 2" xfId="4855" xr:uid="{6CD9387D-66E4-4E79-88EB-5B43AB91E1D1}"/>
    <cellStyle name="เครื่องหมายจุลภาค 2 2 2 3" xfId="4625" xr:uid="{3A3831C3-1A79-4514-9DE4-5BDDA6170480}"/>
    <cellStyle name="เครื่องหมายจุลภาค 2 2 2 4" xfId="5221" xr:uid="{E111F5FA-4D58-4349-9C40-BACEB25DA284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3 2 2" xfId="4856" xr:uid="{D70C4F96-70C4-4D87-85C4-E15C5FBF6FA8}"/>
    <cellStyle name="เครื่องหมายจุลภาค 2 2 3 3" xfId="4626" xr:uid="{871DF24D-9A48-4ADA-B3DD-0CDC9B44C13E}"/>
    <cellStyle name="เครื่องหมายจุลภาค 2 2 3 4" xfId="5222" xr:uid="{98C0FBBC-7997-4685-80F9-2B8378417AD9}"/>
    <cellStyle name="เครื่องหมายจุลภาค 2 2 4" xfId="3695" xr:uid="{E6F60D56-A299-42B7-904C-4D8AFE7B35E1}"/>
    <cellStyle name="เครื่องหมายจุลภาค 2 2 4 2" xfId="4730" xr:uid="{C3CA49A6-7A4E-46C0-A245-2FB7FC351381}"/>
    <cellStyle name="เครื่องหมายจุลภาค 2 2 5" xfId="4516" xr:uid="{63145F5A-71E4-465A-A761-EDE936543C60}"/>
    <cellStyle name="เครื่องหมายจุลภาค 2 2 6" xfId="4987" xr:uid="{8FB3A722-3C55-4217-AC51-05566B30F123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3 2 2 2" xfId="4857" xr:uid="{E1AB90C6-9A4A-4E5F-A41F-967D61CE0540}"/>
    <cellStyle name="เครื่องหมายจุลภาค 2 3 2 3" xfId="4627" xr:uid="{3AAB97BE-E763-4685-81C8-544C24D0684F}"/>
    <cellStyle name="เครื่องหมายจุลภาค 2 3 2 4" xfId="5223" xr:uid="{C54C6D9D-081D-4C41-AAB4-1CC10E44B270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4 2 2" xfId="4731" xr:uid="{3DF928DA-F438-4D88-8187-1B92DB92CC56}"/>
    <cellStyle name="เครื่องหมายจุลภาค 2 4 3" xfId="4517" xr:uid="{3B79070B-069B-4352-83F3-B965547884D0}"/>
    <cellStyle name="เครื่องหมายจุลภาค 2 4 4" xfId="4988" xr:uid="{DDBB22C2-93C2-405B-B8CA-E4638B9F5E4F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2 2 2" xfId="4781" xr:uid="{324618D7-87C9-4387-8CB1-C61612999BE7}"/>
    <cellStyle name="เครื่องหมายจุลภาค 2 5 2 3" xfId="4556" xr:uid="{8541314E-4159-45DF-BAB8-939D66EFF604}"/>
    <cellStyle name="เครื่องหมายจุลภาค 2 5 2 4" xfId="5068" xr:uid="{552F2F38-A960-4AAD-96BE-D48344368E72}"/>
    <cellStyle name="เครื่องหมายจุลภาค 2 5 3" xfId="3697" xr:uid="{B5F18FD4-7D3C-4910-947D-2109774B25BA}"/>
    <cellStyle name="เครื่องหมายจุลภาค 2 5 3 2" xfId="4732" xr:uid="{A67254A7-B094-4C08-A091-1DA7F473D5A2}"/>
    <cellStyle name="เครื่องหมายจุลภาค 2 5 4" xfId="4518" xr:uid="{567020E5-E739-43F5-8706-CBE6A3FCA417}"/>
    <cellStyle name="เครื่องหมายจุลภาค 2 5 5" xfId="4989" xr:uid="{5C14B353-F375-4F1D-B756-08A052BE0573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6 2 2" xfId="4733" xr:uid="{349A26F3-6802-4FFE-A376-26E7CBCB5E20}"/>
    <cellStyle name="เครื่องหมายจุลภาค 2 6 3" xfId="4519" xr:uid="{3CD08BB9-84A7-4505-AEDF-D5445793A4FE}"/>
    <cellStyle name="เครื่องหมายจุลภาค 2 6 4" xfId="4990" xr:uid="{DDF8DA94-929F-4826-9EED-7A1A76EEBEB6}"/>
    <cellStyle name="เครื่องหมายจุลภาค 2 7" xfId="3467" xr:uid="{6CC03A39-8517-44DE-9860-DA8C806338A7}"/>
    <cellStyle name="เครื่องหมายจุลภาค 2 7 2" xfId="4661" xr:uid="{901284EA-DE04-4FFE-87B1-FAE8F19A8ED7}"/>
    <cellStyle name="เครื่องหมายจุลภาค 2 8" xfId="4462" xr:uid="{28CE28A7-7EE5-46CF-9F61-E2920F95D22A}"/>
    <cellStyle name="เครื่องหมายจุลภาค 2 9" xfId="4893" xr:uid="{A8E7E6C0-1A4B-422E-8726-8985B8CB7C0B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2 2 2" xfId="4859" xr:uid="{30E823F7-3E6E-4B20-A91C-7BB43B8591DC}"/>
    <cellStyle name="เครื่องหมายจุลภาค 20 2 3" xfId="4629" xr:uid="{FAE69661-72FD-4AB1-9F1F-DB00EC3DB60D}"/>
    <cellStyle name="เครื่องหมายจุลภาค 20 2 4" xfId="5225" xr:uid="{90997E4B-6316-43BB-9199-C9D18409E932}"/>
    <cellStyle name="เครื่องหมายจุลภาค 20 3" xfId="4310" xr:uid="{07027847-5B78-4000-8C1B-C33CDC497339}"/>
    <cellStyle name="เครื่องหมายจุลภาค 20 3 2" xfId="4858" xr:uid="{385099DE-5BF6-444A-BA9F-28E7B851FE4E}"/>
    <cellStyle name="เครื่องหมายจุลภาค 20 4" xfId="4628" xr:uid="{6B4974FC-77E2-49F5-9D02-7C5BF1857280}"/>
    <cellStyle name="เครื่องหมายจุลภาค 20 5" xfId="5224" xr:uid="{094B7824-DE66-4346-880F-960784F10004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21 2 2" xfId="4860" xr:uid="{8F0E06F7-AFA0-40BF-B0D0-1A4A69CC4A61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2 2 2" xfId="4861" xr:uid="{4E4F95D3-B6CF-47BA-A0D9-13E91BD34540}"/>
    <cellStyle name="เครื่องหมายจุลภาค 3 2 2 3" xfId="4630" xr:uid="{5CCAA6D7-4990-48FD-98BB-63054BD80C98}"/>
    <cellStyle name="เครื่องหมายจุลภาค 3 2 2 4" xfId="5226" xr:uid="{5872BB07-D424-46B6-917E-0167E7EDA349}"/>
    <cellStyle name="เครื่องหมายจุลภาค 3 2 3" xfId="3699" xr:uid="{3B9FEB8C-36C2-4146-A99E-071C3C83CFDE}"/>
    <cellStyle name="เครื่องหมายจุลภาค 3 2 3 2" xfId="4734" xr:uid="{4EDECF15-712D-4702-9030-74ECAD7358CF}"/>
    <cellStyle name="เครื่องหมายจุลภาค 3 2 4" xfId="4520" xr:uid="{34E6E83F-9581-4A8C-BBD6-FAD6F89C0E5E}"/>
    <cellStyle name="เครื่องหมายจุลภาค 3 2 5" xfId="4991" xr:uid="{DB283813-7DDB-4A0C-B6EE-46C3200457B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0 2 2" xfId="4862" xr:uid="{C41F331E-C420-4C05-8077-37014357901F}"/>
    <cellStyle name="เครื่องหมายจุลภาค 4 10 3" xfId="4631" xr:uid="{D5B22AE2-F53F-4B23-86E1-1B88B8925409}"/>
    <cellStyle name="เครื่องหมายจุลภาค 4 10 4" xfId="5227" xr:uid="{CF685B59-34D9-4B75-ABE8-4178255BF118}"/>
    <cellStyle name="เครื่องหมายจุลภาค 4 11" xfId="3700" xr:uid="{D8868A04-DE01-4DAC-A097-23316CA16CE5}"/>
    <cellStyle name="เครื่องหมายจุลภาค 4 11 2" xfId="4735" xr:uid="{06CD3DB8-FC73-4DB9-BD15-69D445335144}"/>
    <cellStyle name="เครื่องหมายจุลภาค 4 12" xfId="4521" xr:uid="{53A21A09-E863-43D6-8CB6-C109F4AC67E9}"/>
    <cellStyle name="เครื่องหมายจุลภาค 4 13" xfId="4992" xr:uid="{F1037752-7C21-4A50-A241-F63304F71877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2 2 2" xfId="4736" xr:uid="{27E8B3D1-413E-48C9-8EB8-A13E7727EA58}"/>
    <cellStyle name="เครื่องหมายจุลภาค 4 2 3" xfId="4522" xr:uid="{C4958DDE-21BF-4968-BBC8-DFA833205B71}"/>
    <cellStyle name="เครื่องหมายจุลภาค 4 2 4" xfId="4993" xr:uid="{E6958B03-ACA5-42F1-86F3-18E57FB94CC2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2 3 2" xfId="4738" xr:uid="{A0D4523B-E2C6-46BC-84F5-9477B3025A45}"/>
    <cellStyle name="เครื่องหมายจุลภาค 5 2 4" xfId="4523" xr:uid="{B3BDBD2F-5E07-4542-9816-E7940DD3B5BA}"/>
    <cellStyle name="เครื่องหมายจุลภาค 5 2 5" xfId="4994" xr:uid="{372380F7-F75A-4BEC-8278-E2BABF58E7E3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2 2 2" xfId="4788" xr:uid="{C5A032BF-433C-4D67-852A-E379CE8DA80A}"/>
    <cellStyle name="เครื่องหมายจุลภาค 5 3 2 3" xfId="3705" xr:uid="{2AA71C16-C1B8-4359-89C3-FFE1910A2ABC}"/>
    <cellStyle name="เครื่องหมายจุลภาค 5 3 2 3 2" xfId="4740" xr:uid="{F85DB284-48B2-442B-A724-B3859343F7A5}"/>
    <cellStyle name="เครื่องหมายจุลภาค 5 3 3" xfId="3704" xr:uid="{DC67B7FD-DC72-4206-94FD-22E4270D2DC3}"/>
    <cellStyle name="เครื่องหมายจุลภาค 5 3 3 2" xfId="4739" xr:uid="{AF22429D-B582-4BA4-B0ED-2FACC3BF442E}"/>
    <cellStyle name="เครื่องหมายจุลภาค 5 3 4" xfId="4524" xr:uid="{EFFFB378-9740-4E12-A8E5-F91CC720F52D}"/>
    <cellStyle name="เครื่องหมายจุลภาค 5 3 5" xfId="4995" xr:uid="{162ED1A0-DE02-48BC-B461-5B804CC02E37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4 2 2" xfId="4773" xr:uid="{EC4AB787-0182-4A11-B539-A57DC6131CBA}"/>
    <cellStyle name="เครื่องหมายจุลภาค 5 5" xfId="3702" xr:uid="{93D88003-1D7B-44CB-94A4-036C6E8ED8AB}"/>
    <cellStyle name="เครื่องหมายจุลภาค 5 5 2" xfId="4737" xr:uid="{2DFEB7E2-2906-4F97-B01D-B6B5B371F413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 3 2 2" xfId="4863" xr:uid="{8135574B-F72E-4C32-BE69-F6133257E0F3}"/>
    <cellStyle name="เครื่องหมายจุลภาค 7 3 3" xfId="4632" xr:uid="{AC633135-937E-47D5-95B8-D59BEED33FC1}"/>
    <cellStyle name="เครื่องหมายจุลภาค 7 3 4" xfId="5228" xr:uid="{653B3060-51B0-4FFF-9DA3-D6184C8A31DC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2 2 2" xfId="4864" xr:uid="{2B1C2F4A-F690-4169-A703-A811185BDBD5}"/>
    <cellStyle name="เครื่องหมายจุลภาค 8 2 3" xfId="4633" xr:uid="{E5EF1EA8-5927-4BBE-931F-4FB9765A560C}"/>
    <cellStyle name="เครื่องหมายจุลภาค 8 2 4" xfId="5229" xr:uid="{36C9DF34-D3F1-4DAF-8711-7A753939B4FB}"/>
    <cellStyle name="เครื่องหมายจุลภาค 8 3" xfId="3706" xr:uid="{54B0174B-322C-4DDA-AB87-9FECDADBB813}"/>
    <cellStyle name="เครื่องหมายจุลภาค 8 3 2" xfId="4741" xr:uid="{4E29472E-A55E-4900-9FAD-9A410365CF0B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2 2 2" xfId="4865" xr:uid="{DFE8277A-03CA-4C53-8E65-56706259C8B8}"/>
    <cellStyle name="เครื่องหมายจุลภาค 9 2 3" xfId="4634" xr:uid="{A47D91EF-B948-4C77-8968-A674FD1B9E14}"/>
    <cellStyle name="เครื่องหมายจุลภาค 9 2 4" xfId="5230" xr:uid="{8F680DF2-8C15-4122-87E2-EBDFEB5BE37A}"/>
    <cellStyle name="เครื่องหมายจุลภาค 9 3" xfId="3707" xr:uid="{BAEBCD5C-0C23-4992-AA6A-F09C89A486C4}"/>
    <cellStyle name="เครื่องหมายจุลภาค 9 3 2" xfId="4742" xr:uid="{8C9A8868-E331-4485-9657-508529B5F073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จุลภาค 2 2" xfId="4642" xr:uid="{8710E23A-7218-4B8C-9A1C-9CA98EB5395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 3 2" xfId="4774" xr:uid="{F2080E5D-81CB-4CC5-B0E6-4D867749D6F7}"/>
    <cellStyle name="ปกติ 13 2 4" xfId="4550" xr:uid="{4736E00A-B96E-4A5E-AA6A-CD8F4B14E614}"/>
    <cellStyle name="ปกติ 13 2 5" xfId="5062" xr:uid="{C4106AFC-1D5C-403F-9436-6EACFB3268C3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2 2 2" xfId="4867" xr:uid="{B8542D73-1FA7-4EB3-AB46-9CDD3313CAD7}"/>
    <cellStyle name="ปกติ 15 2 3" xfId="4636" xr:uid="{255C7B21-7241-48DF-B649-3820B9C52674}"/>
    <cellStyle name="ปกติ 15 2 4" xfId="5232" xr:uid="{3446B14C-F234-4A0C-ADF9-7279F43C5E33}"/>
    <cellStyle name="ปกติ 15 3" xfId="4318" xr:uid="{C0C533BB-66DC-47E1-9A9F-8268CEFDB039}"/>
    <cellStyle name="ปกติ 15 3 2" xfId="4866" xr:uid="{8415F191-5600-4899-ACD7-6AC6AB4681C1}"/>
    <cellStyle name="ปกติ 15 4" xfId="4635" xr:uid="{6B46681A-FE2B-4413-AF97-F38BC8A40585}"/>
    <cellStyle name="ปกติ 15 5" xfId="5231" xr:uid="{C166AE46-4403-4DA2-97DF-439FE8F40067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2 2 2" xfId="4869" xr:uid="{250D6E2F-1526-436D-B9F9-F20CA1F0F752}"/>
    <cellStyle name="ปกติ 16 2 3" xfId="4638" xr:uid="{4E7397E9-3B0A-4C40-BC3C-C647DF9B3398}"/>
    <cellStyle name="ปกติ 16 2 4" xfId="5234" xr:uid="{27B71294-8C3B-4A4A-8E76-4F9C59576A93}"/>
    <cellStyle name="ปกติ 16 3" xfId="4320" xr:uid="{DA19CB13-0F41-453D-AD48-BAAD49E2A3F4}"/>
    <cellStyle name="ปกติ 16 3 2" xfId="4868" xr:uid="{DDB28CC4-987C-4C8B-B4E7-A6FD92F11E13}"/>
    <cellStyle name="ปกติ 16 4" xfId="4637" xr:uid="{6A97038F-BB71-4C70-98C4-853B389B54DC}"/>
    <cellStyle name="ปกติ 16 5" xfId="5233" xr:uid="{E7079BF0-9FC7-43DB-95B9-7845D63A0119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2 2 2" xfId="4743" xr:uid="{A35EECD6-271E-47F3-B6BD-C4E1F48EB4A9}"/>
    <cellStyle name="ปกติ 3 2 2 3" xfId="4525" xr:uid="{FC35A836-BAFC-478A-AF4B-6C3F1AA80E21}"/>
    <cellStyle name="ปกติ 3 2 2 4" xfId="4996" xr:uid="{48F50106-A2BC-49EB-A600-ED155FBB4DC8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 4 2 2" xfId="4775" xr:uid="{255DCDFE-FF7F-4A8B-999E-B3529C02B3D1}"/>
    <cellStyle name="ปกติ 4 4 3" xfId="4551" xr:uid="{32CA122F-F284-42D0-9B2D-50CDCE5C82D6}"/>
    <cellStyle name="ปกติ 4 4 4" xfId="5063" xr:uid="{5EE65B0F-8222-47C2-AA1C-02A2D85DF0EB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2 3" xfId="5235" xr:uid="{0CD46EDC-3CBF-4FF3-8440-211826B13CDE}"/>
    <cellStyle name="ผลรวม 2 3" xfId="3440" xr:uid="{00000000-0005-0000-0000-00003C0D0000}"/>
    <cellStyle name="ผลรวม 2 3 2" xfId="4438" xr:uid="{F54EA519-8264-441D-B8DE-59EDB28ECC4E}"/>
    <cellStyle name="ผลรวม 2 3 3" xfId="5289" xr:uid="{6DE29825-888C-4E2E-B03F-2F422D5CA8D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2 3" xfId="5236" xr:uid="{570B2BEA-C5A2-427C-ACE4-51DEB40ACABE}"/>
    <cellStyle name="แสดงผล 2 3" xfId="3441" xr:uid="{00000000-0005-0000-0000-0000600D0000}"/>
    <cellStyle name="แสดงผล 2 3 2" xfId="4439" xr:uid="{6431D912-B3A7-4D2B-A4C5-6B6A6B76EC56}"/>
    <cellStyle name="แสดงผล 2 3 3" xfId="5290" xr:uid="{BC69E59F-995C-4DF6-AD93-C5C4FC830C6C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1"/>
  <sheetViews>
    <sheetView zoomScaleNormal="100" zoomScaleSheetLayoutView="85" workbookViewId="0">
      <selection activeCell="F7" sqref="F7"/>
    </sheetView>
  </sheetViews>
  <sheetFormatPr defaultColWidth="9.125" defaultRowHeight="27" customHeight="1"/>
  <cols>
    <col min="1" max="4" width="9.125" style="24" customWidth="1"/>
    <col min="5" max="5" width="7.375" style="24" customWidth="1"/>
    <col min="6" max="6" width="9.125" style="38" customWidth="1"/>
    <col min="7" max="7" width="1.375" style="81" customWidth="1"/>
    <col min="8" max="8" width="18.125" style="24" customWidth="1"/>
    <col min="9" max="9" width="1.375" style="81" customWidth="1"/>
    <col min="10" max="10" width="16.875" style="24" customWidth="1"/>
    <col min="11" max="11" width="1.375" style="81" customWidth="1"/>
    <col min="12" max="12" width="17.25" style="24" customWidth="1"/>
    <col min="13" max="13" width="1.375" style="81" customWidth="1"/>
    <col min="14" max="14" width="18.625" style="24" customWidth="1"/>
    <col min="15" max="15" width="2.375" style="24" customWidth="1"/>
    <col min="16" max="17" width="9.125" style="24"/>
    <col min="18" max="18" width="12.375" style="24" bestFit="1" customWidth="1"/>
    <col min="19" max="16384" width="9.125" style="24"/>
  </cols>
  <sheetData>
    <row r="1" spans="1:14" ht="25.5" customHeight="1">
      <c r="A1" s="138" t="s">
        <v>216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5.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5.5" customHeight="1">
      <c r="A3" s="138" t="s">
        <v>192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5.5" customHeight="1">
      <c r="A5" s="2"/>
      <c r="B5" s="2"/>
      <c r="C5" s="2"/>
      <c r="D5" s="2"/>
      <c r="E5" s="2"/>
      <c r="F5" s="63"/>
      <c r="G5" s="1"/>
      <c r="H5" s="2"/>
      <c r="I5" s="1"/>
      <c r="J5" s="2"/>
      <c r="K5" s="1"/>
      <c r="L5" s="2"/>
      <c r="M5" s="1"/>
      <c r="N5" s="12" t="s">
        <v>1</v>
      </c>
    </row>
    <row r="6" spans="1:14" ht="25.5" customHeight="1">
      <c r="A6" s="2"/>
      <c r="B6" s="2"/>
      <c r="C6" s="2"/>
      <c r="D6" s="2"/>
      <c r="E6" s="2"/>
      <c r="F6" s="63"/>
      <c r="G6" s="1"/>
      <c r="H6" s="139" t="s">
        <v>2</v>
      </c>
      <c r="I6" s="139"/>
      <c r="J6" s="139"/>
      <c r="K6" s="1"/>
      <c r="L6" s="139" t="s">
        <v>3</v>
      </c>
      <c r="M6" s="139"/>
      <c r="N6" s="139"/>
    </row>
    <row r="7" spans="1:14" ht="25.5" customHeight="1">
      <c r="F7" s="107" t="s">
        <v>4</v>
      </c>
      <c r="G7" s="60"/>
      <c r="H7" s="119" t="s">
        <v>193</v>
      </c>
      <c r="I7" s="60"/>
      <c r="J7" s="108" t="s">
        <v>211</v>
      </c>
      <c r="K7" s="60"/>
      <c r="L7" s="108" t="s">
        <v>193</v>
      </c>
      <c r="M7" s="60"/>
      <c r="N7" s="108" t="s">
        <v>211</v>
      </c>
    </row>
    <row r="8" spans="1:14" ht="25.5" customHeight="1">
      <c r="F8" s="107"/>
      <c r="G8" s="60"/>
      <c r="H8" s="120" t="s">
        <v>5</v>
      </c>
      <c r="I8" s="60"/>
      <c r="J8" s="110" t="s">
        <v>6</v>
      </c>
      <c r="K8" s="60"/>
      <c r="L8" s="109" t="s">
        <v>5</v>
      </c>
      <c r="M8" s="60"/>
      <c r="N8" s="110" t="s">
        <v>6</v>
      </c>
    </row>
    <row r="9" spans="1:14" ht="25.5" customHeight="1">
      <c r="B9" s="1"/>
      <c r="C9" s="1" t="s">
        <v>7</v>
      </c>
      <c r="D9" s="1"/>
      <c r="E9" s="1"/>
      <c r="F9" s="24"/>
      <c r="G9" s="60"/>
      <c r="H9" s="120" t="s">
        <v>8</v>
      </c>
      <c r="I9" s="60"/>
      <c r="J9" s="110"/>
      <c r="K9" s="60"/>
      <c r="L9" s="110" t="s">
        <v>8</v>
      </c>
      <c r="M9" s="60"/>
      <c r="N9" s="60"/>
    </row>
    <row r="10" spans="1:14" ht="25.5" customHeight="1">
      <c r="A10" s="3" t="s">
        <v>9</v>
      </c>
      <c r="B10" s="2"/>
      <c r="C10" s="2"/>
      <c r="D10" s="2"/>
      <c r="E10" s="2"/>
      <c r="F10" s="63"/>
      <c r="G10" s="1"/>
      <c r="I10" s="1"/>
      <c r="K10" s="1"/>
      <c r="M10" s="1"/>
      <c r="N10" s="2"/>
    </row>
    <row r="11" spans="1:14" ht="25.5" customHeight="1">
      <c r="A11" s="3" t="s">
        <v>10</v>
      </c>
      <c r="B11" s="2"/>
      <c r="C11" s="2"/>
      <c r="D11" s="2"/>
      <c r="E11" s="2"/>
      <c r="F11" s="54" t="s">
        <v>11</v>
      </c>
      <c r="G11" s="52"/>
      <c r="H11" s="2">
        <v>886658071.83999991</v>
      </c>
      <c r="I11" s="52"/>
      <c r="J11" s="18">
        <v>920840576.75999999</v>
      </c>
      <c r="K11" s="52"/>
      <c r="L11" s="18">
        <v>706739535.5</v>
      </c>
      <c r="M11" s="52"/>
      <c r="N11" s="18">
        <v>882186938.14999998</v>
      </c>
    </row>
    <row r="12" spans="1:14" ht="25.5" customHeight="1">
      <c r="A12" s="111" t="s">
        <v>12</v>
      </c>
      <c r="B12" s="2"/>
      <c r="C12" s="2"/>
      <c r="D12" s="2"/>
      <c r="E12" s="2"/>
      <c r="F12" s="54" t="s">
        <v>13</v>
      </c>
      <c r="G12" s="52"/>
      <c r="H12" s="2">
        <v>729151539.8900001</v>
      </c>
      <c r="I12" s="52"/>
      <c r="J12" s="18">
        <v>639943996.98000002</v>
      </c>
      <c r="K12" s="52"/>
      <c r="L12" s="18">
        <v>577484631.45000005</v>
      </c>
      <c r="M12" s="52"/>
      <c r="N12" s="18">
        <v>617763227.38999999</v>
      </c>
    </row>
    <row r="13" spans="1:14" ht="25.5" customHeight="1">
      <c r="A13" s="112" t="s">
        <v>194</v>
      </c>
      <c r="B13" s="8"/>
      <c r="C13" s="8"/>
      <c r="D13" s="8"/>
      <c r="E13"/>
    </row>
    <row r="14" spans="1:14" ht="25.5" customHeight="1">
      <c r="A14" s="112" t="s">
        <v>195</v>
      </c>
      <c r="B14" s="8"/>
      <c r="C14" s="8"/>
      <c r="D14" s="8"/>
      <c r="E14"/>
      <c r="F14" s="54" t="s">
        <v>15</v>
      </c>
      <c r="G14" s="52"/>
      <c r="H14" s="2">
        <v>10326737.18</v>
      </c>
      <c r="I14" s="52"/>
      <c r="J14" s="18">
        <v>7396981.0899999999</v>
      </c>
      <c r="K14" s="52"/>
      <c r="L14" s="18">
        <v>8265170.3899999997</v>
      </c>
      <c r="M14" s="52"/>
      <c r="N14" s="18">
        <v>6366362.0899999999</v>
      </c>
    </row>
    <row r="15" spans="1:14" ht="25.5" customHeight="1">
      <c r="A15" s="112" t="s">
        <v>223</v>
      </c>
      <c r="B15" s="8"/>
      <c r="C15" s="8"/>
      <c r="D15" s="8"/>
      <c r="E15"/>
      <c r="F15" s="54" t="s">
        <v>17</v>
      </c>
      <c r="G15" s="52"/>
      <c r="H15" s="2">
        <v>7692893.4100000001</v>
      </c>
      <c r="I15" s="52"/>
      <c r="J15" s="18">
        <v>0</v>
      </c>
      <c r="K15" s="52"/>
      <c r="L15" s="18">
        <v>0</v>
      </c>
      <c r="M15" s="52"/>
      <c r="N15" s="18">
        <v>0</v>
      </c>
    </row>
    <row r="16" spans="1:14" ht="25.5" customHeight="1">
      <c r="A16" s="3" t="s">
        <v>16</v>
      </c>
      <c r="B16" s="2"/>
      <c r="C16" s="2"/>
      <c r="D16" s="2"/>
      <c r="E16" s="2"/>
      <c r="F16" s="54" t="s">
        <v>22</v>
      </c>
      <c r="G16" s="52"/>
      <c r="H16" s="2">
        <v>679863451.26000011</v>
      </c>
      <c r="I16" s="52"/>
      <c r="J16" s="18">
        <v>451381555.60000002</v>
      </c>
      <c r="K16" s="52"/>
      <c r="L16" s="18">
        <v>461795673.08000004</v>
      </c>
      <c r="M16" s="52"/>
      <c r="N16" s="18">
        <v>429892730.19</v>
      </c>
    </row>
    <row r="17" spans="1:14" ht="25.5" customHeight="1">
      <c r="A17" s="111" t="s">
        <v>14</v>
      </c>
      <c r="B17" s="2"/>
      <c r="C17" s="2"/>
      <c r="D17" s="2"/>
      <c r="E17" s="2"/>
      <c r="F17" s="54" t="s">
        <v>24</v>
      </c>
      <c r="G17" s="52"/>
      <c r="H17" s="2">
        <v>60404351.299999997</v>
      </c>
      <c r="I17" s="52"/>
      <c r="J17" s="18">
        <v>59938461.189999998</v>
      </c>
      <c r="K17" s="52"/>
      <c r="L17" s="18">
        <v>60404351.299999997</v>
      </c>
      <c r="M17" s="52"/>
      <c r="N17" s="18">
        <v>59938461.189999998</v>
      </c>
    </row>
    <row r="18" spans="1:14" ht="25.5" customHeight="1">
      <c r="A18" s="2"/>
      <c r="B18" s="3" t="s">
        <v>18</v>
      </c>
      <c r="C18" s="2"/>
      <c r="D18" s="2"/>
      <c r="E18" s="2"/>
      <c r="F18" s="113"/>
      <c r="G18" s="52"/>
      <c r="H18" s="123">
        <f>SUM(H11:H17)</f>
        <v>2374097044.8800006</v>
      </c>
      <c r="I18" s="52"/>
      <c r="J18" s="57">
        <f>SUM(J11:J17)</f>
        <v>2079501571.6199999</v>
      </c>
      <c r="K18" s="52"/>
      <c r="L18" s="57">
        <f>SUM(L11:L17)</f>
        <v>1814689361.72</v>
      </c>
      <c r="M18" s="52"/>
      <c r="N18" s="57">
        <f>SUM(N11:N17)</f>
        <v>1996147719.01</v>
      </c>
    </row>
    <row r="19" spans="1:14" ht="25.5" customHeight="1">
      <c r="A19" s="3" t="s">
        <v>19</v>
      </c>
      <c r="B19" s="3"/>
      <c r="C19" s="2"/>
      <c r="D19" s="2"/>
      <c r="E19" s="2"/>
      <c r="F19" s="113"/>
      <c r="G19" s="52"/>
      <c r="H19" s="2"/>
      <c r="I19" s="52"/>
      <c r="J19" s="18"/>
      <c r="K19" s="52"/>
      <c r="L19" s="18"/>
      <c r="M19" s="52"/>
      <c r="N19" s="18"/>
    </row>
    <row r="20" spans="1:14" ht="25.5" customHeight="1">
      <c r="A20" s="3" t="s">
        <v>196</v>
      </c>
      <c r="B20" s="3"/>
      <c r="C20" s="2"/>
      <c r="D20" s="2"/>
      <c r="E20" s="2"/>
      <c r="F20" s="54" t="s">
        <v>15</v>
      </c>
      <c r="G20" s="52"/>
      <c r="H20" s="2">
        <v>12520475.300000001</v>
      </c>
      <c r="I20" s="52"/>
      <c r="J20" s="18">
        <v>13771703.779999999</v>
      </c>
      <c r="K20" s="52"/>
      <c r="L20" s="18">
        <v>12125602.23</v>
      </c>
      <c r="M20" s="52"/>
      <c r="N20" s="18">
        <v>13771703.779999999</v>
      </c>
    </row>
    <row r="21" spans="1:14" ht="25.5" customHeight="1">
      <c r="A21" s="3" t="s">
        <v>20</v>
      </c>
      <c r="B21" s="3"/>
      <c r="C21" s="2"/>
      <c r="D21" s="2"/>
      <c r="E21" s="2"/>
      <c r="F21" s="113"/>
      <c r="G21" s="52"/>
      <c r="H21" s="2">
        <v>3529042.14</v>
      </c>
      <c r="I21" s="52"/>
      <c r="J21" s="18">
        <v>4475114.0999999996</v>
      </c>
      <c r="K21" s="52"/>
      <c r="L21" s="18">
        <v>3529042.14</v>
      </c>
      <c r="M21" s="52"/>
      <c r="N21" s="18">
        <v>4475114.0999999996</v>
      </c>
    </row>
    <row r="22" spans="1:14" ht="25.5" customHeight="1">
      <c r="A22" s="3" t="s">
        <v>21</v>
      </c>
      <c r="B22" s="3"/>
      <c r="C22" s="2"/>
      <c r="D22" s="2"/>
      <c r="E22" s="2"/>
      <c r="F22" s="60" t="s">
        <v>26</v>
      </c>
      <c r="G22" s="52"/>
      <c r="H22" s="2">
        <v>0</v>
      </c>
      <c r="I22" s="52"/>
      <c r="J22" s="18">
        <v>0</v>
      </c>
      <c r="K22" s="52"/>
      <c r="L22" s="18">
        <v>213079587.93000001</v>
      </c>
      <c r="M22" s="52"/>
      <c r="N22" s="18">
        <v>63079587.93</v>
      </c>
    </row>
    <row r="23" spans="1:14" ht="25.5" customHeight="1">
      <c r="A23" s="3" t="s">
        <v>23</v>
      </c>
      <c r="B23" s="2"/>
      <c r="C23" s="2"/>
      <c r="D23" s="2"/>
      <c r="E23" s="2"/>
      <c r="F23" s="60" t="s">
        <v>28</v>
      </c>
      <c r="G23" s="52"/>
      <c r="H23" s="2">
        <v>548143735.27999997</v>
      </c>
      <c r="I23" s="52"/>
      <c r="J23" s="18">
        <v>445119927.64999998</v>
      </c>
      <c r="K23" s="52"/>
      <c r="L23" s="18">
        <v>429039952.70000005</v>
      </c>
      <c r="M23" s="52"/>
      <c r="N23" s="18">
        <v>425599449.01999998</v>
      </c>
    </row>
    <row r="24" spans="1:14" ht="25.5" customHeight="1">
      <c r="A24" s="48" t="s">
        <v>25</v>
      </c>
      <c r="B24" s="2"/>
      <c r="C24" s="2"/>
      <c r="D24" s="2"/>
      <c r="E24" s="2"/>
      <c r="F24" s="54" t="s">
        <v>30</v>
      </c>
      <c r="G24" s="52"/>
      <c r="H24" s="2">
        <v>17135088.469999999</v>
      </c>
      <c r="I24" s="52"/>
      <c r="J24" s="18">
        <v>18419417.73</v>
      </c>
      <c r="K24" s="52"/>
      <c r="L24" s="18">
        <v>16631235.76</v>
      </c>
      <c r="M24" s="52"/>
      <c r="N24" s="18">
        <v>17821113.199999999</v>
      </c>
    </row>
    <row r="25" spans="1:14" ht="25.5" customHeight="1">
      <c r="A25" s="48" t="s">
        <v>197</v>
      </c>
      <c r="B25" s="2"/>
      <c r="C25" s="2"/>
      <c r="D25" s="2"/>
      <c r="E25" s="2"/>
      <c r="F25" s="54" t="s">
        <v>32</v>
      </c>
      <c r="G25" s="52"/>
      <c r="H25" s="2">
        <v>18297762.890000001</v>
      </c>
      <c r="I25" s="52"/>
      <c r="J25" s="18">
        <v>17945004.390000001</v>
      </c>
      <c r="K25" s="52"/>
      <c r="L25" s="18">
        <v>0</v>
      </c>
      <c r="M25" s="52"/>
      <c r="N25" s="18">
        <v>0</v>
      </c>
    </row>
    <row r="26" spans="1:14" ht="25.5" customHeight="1">
      <c r="A26" s="48" t="s">
        <v>219</v>
      </c>
      <c r="B26" s="2"/>
      <c r="C26" s="2"/>
      <c r="D26" s="2"/>
      <c r="E26" s="2"/>
      <c r="F26" s="54" t="s">
        <v>26</v>
      </c>
      <c r="G26" s="52"/>
      <c r="H26" s="2">
        <v>45853640.460000001</v>
      </c>
      <c r="I26" s="52"/>
      <c r="J26" s="18">
        <v>0</v>
      </c>
      <c r="K26" s="52"/>
      <c r="L26" s="18">
        <v>0</v>
      </c>
      <c r="M26" s="52"/>
      <c r="N26" s="18">
        <v>0</v>
      </c>
    </row>
    <row r="27" spans="1:14" ht="25.5" customHeight="1">
      <c r="A27" s="3" t="s">
        <v>27</v>
      </c>
      <c r="B27" s="2"/>
      <c r="C27" s="2"/>
      <c r="D27" s="2"/>
      <c r="E27" s="2"/>
      <c r="F27" s="60" t="s">
        <v>33</v>
      </c>
      <c r="G27" s="52"/>
      <c r="H27" s="2">
        <v>27189420.899999999</v>
      </c>
      <c r="I27" s="52"/>
      <c r="J27" s="18">
        <v>28032991.350000001</v>
      </c>
      <c r="K27" s="52"/>
      <c r="L27" s="18">
        <v>21255106.049999997</v>
      </c>
      <c r="M27" s="52"/>
      <c r="N27" s="18">
        <v>22053546.899999999</v>
      </c>
    </row>
    <row r="28" spans="1:14" ht="25.5" customHeight="1">
      <c r="A28" s="3" t="s">
        <v>29</v>
      </c>
      <c r="B28" s="2"/>
      <c r="C28" s="2"/>
      <c r="D28" s="2"/>
      <c r="E28" s="2"/>
      <c r="F28" s="60" t="s">
        <v>35</v>
      </c>
      <c r="G28" s="52"/>
      <c r="H28" s="2">
        <v>58023871.349999994</v>
      </c>
      <c r="I28" s="52"/>
      <c r="J28" s="18">
        <v>57088915.329999998</v>
      </c>
      <c r="K28" s="52"/>
      <c r="L28" s="18">
        <v>58023871.349999994</v>
      </c>
      <c r="M28" s="52"/>
      <c r="N28" s="18">
        <v>57088915.329999998</v>
      </c>
    </row>
    <row r="29" spans="1:14" ht="25.5" customHeight="1">
      <c r="A29" s="3" t="s">
        <v>31</v>
      </c>
      <c r="B29" s="2"/>
      <c r="C29" s="2"/>
      <c r="D29" s="2"/>
      <c r="E29" s="2"/>
      <c r="F29" s="54" t="s">
        <v>47</v>
      </c>
      <c r="G29" s="52"/>
      <c r="H29" s="2">
        <v>7933837.4100000001</v>
      </c>
      <c r="I29" s="52"/>
      <c r="J29" s="18">
        <v>5088106.5199999996</v>
      </c>
      <c r="K29" s="52"/>
      <c r="L29" s="18">
        <v>6338645.7300000004</v>
      </c>
      <c r="M29" s="52"/>
      <c r="N29" s="18">
        <v>5084188.2300000004</v>
      </c>
    </row>
    <row r="30" spans="1:14" ht="25.5" customHeight="1">
      <c r="A30" s="3" t="s">
        <v>230</v>
      </c>
      <c r="B30" s="2"/>
      <c r="C30" s="2"/>
      <c r="D30" s="2"/>
      <c r="E30" s="2"/>
      <c r="F30" s="54" t="s">
        <v>49</v>
      </c>
      <c r="G30" s="52"/>
      <c r="H30" s="2">
        <v>52000953.289999999</v>
      </c>
      <c r="I30" s="52"/>
      <c r="J30" s="18">
        <v>35000000</v>
      </c>
      <c r="K30" s="52"/>
      <c r="L30" s="18">
        <v>36000000</v>
      </c>
      <c r="M30" s="52"/>
      <c r="N30" s="18">
        <v>35000000</v>
      </c>
    </row>
    <row r="31" spans="1:14" ht="25.5" customHeight="1">
      <c r="A31" s="3" t="s">
        <v>34</v>
      </c>
      <c r="B31" s="3"/>
      <c r="C31" s="2"/>
      <c r="D31" s="2"/>
      <c r="E31" s="2"/>
      <c r="F31" s="60" t="s">
        <v>52</v>
      </c>
      <c r="G31" s="52"/>
      <c r="H31" s="2">
        <v>5182408.01</v>
      </c>
      <c r="I31" s="52"/>
      <c r="J31" s="18">
        <v>4608779.8899999997</v>
      </c>
      <c r="K31" s="52"/>
      <c r="L31" s="18">
        <v>5161808.01</v>
      </c>
      <c r="M31" s="52"/>
      <c r="N31" s="18">
        <v>4608779.8899999997</v>
      </c>
    </row>
    <row r="32" spans="1:14" ht="25.5" customHeight="1">
      <c r="A32" s="3"/>
      <c r="B32" s="3" t="s">
        <v>36</v>
      </c>
      <c r="C32" s="2"/>
      <c r="D32" s="2"/>
      <c r="E32" s="2"/>
      <c r="F32" s="113"/>
      <c r="G32" s="52"/>
      <c r="H32" s="123">
        <f>SUM(H20:H31)</f>
        <v>795810235.5</v>
      </c>
      <c r="I32" s="52"/>
      <c r="J32" s="57">
        <f>SUM(J20:J31)</f>
        <v>629549960.74000001</v>
      </c>
      <c r="K32" s="52"/>
      <c r="L32" s="57">
        <f>SUM(L20:L31)</f>
        <v>801184851.89999998</v>
      </c>
      <c r="M32" s="52"/>
      <c r="N32" s="57">
        <f>SUM(N20:N31)</f>
        <v>648582398.38</v>
      </c>
    </row>
    <row r="33" spans="1:14" ht="25.5" customHeight="1" thickBot="1">
      <c r="A33" s="3" t="s">
        <v>37</v>
      </c>
      <c r="B33" s="2"/>
      <c r="C33" s="2"/>
      <c r="D33" s="2"/>
      <c r="E33" s="2"/>
      <c r="F33" s="113"/>
      <c r="G33" s="52"/>
      <c r="H33" s="124">
        <f>+H18+H32</f>
        <v>3169907280.3800006</v>
      </c>
      <c r="I33" s="52"/>
      <c r="J33" s="20">
        <f>+J18+J32</f>
        <v>2709051532.3599997</v>
      </c>
      <c r="K33" s="52"/>
      <c r="L33" s="20">
        <f>+L18+L32</f>
        <v>2615874213.6199999</v>
      </c>
      <c r="M33" s="52"/>
      <c r="N33" s="20">
        <f>+N18+N32</f>
        <v>2644730117.3899999</v>
      </c>
    </row>
    <row r="34" spans="1:14" ht="25.5" customHeight="1" thickTop="1">
      <c r="A34" s="2"/>
      <c r="B34" s="2"/>
      <c r="C34" s="2"/>
      <c r="D34" s="2"/>
      <c r="E34" s="2"/>
      <c r="F34" s="113"/>
      <c r="G34" s="1"/>
      <c r="H34" s="2"/>
      <c r="I34" s="1"/>
      <c r="J34" s="2"/>
      <c r="K34" s="1"/>
      <c r="L34" s="2"/>
      <c r="M34" s="1"/>
      <c r="N34" s="2"/>
    </row>
    <row r="35" spans="1:14" ht="25.5" customHeight="1">
      <c r="A35" s="2"/>
      <c r="B35" s="2"/>
      <c r="C35" s="2"/>
      <c r="D35" s="2"/>
      <c r="E35" s="2"/>
      <c r="F35" s="113"/>
      <c r="G35" s="1"/>
      <c r="H35" s="2"/>
      <c r="I35" s="1"/>
      <c r="J35" s="2"/>
      <c r="K35" s="1"/>
      <c r="L35" s="2"/>
      <c r="M35" s="1"/>
      <c r="N35" s="2"/>
    </row>
    <row r="36" spans="1:14" ht="25.5" customHeight="1">
      <c r="A36" s="3" t="s">
        <v>38</v>
      </c>
      <c r="B36" s="2"/>
      <c r="C36" s="2"/>
      <c r="D36" s="2"/>
      <c r="E36" s="2"/>
      <c r="F36" s="113"/>
      <c r="G36" s="1"/>
      <c r="H36" s="2"/>
      <c r="I36" s="1"/>
      <c r="J36" s="2"/>
      <c r="K36" s="1"/>
      <c r="L36" s="2"/>
      <c r="M36" s="1"/>
      <c r="N36" s="2"/>
    </row>
    <row r="37" spans="1:14" ht="25.5" hidden="1" customHeight="1">
      <c r="B37" s="2"/>
      <c r="C37" s="2"/>
      <c r="D37" s="2"/>
      <c r="E37" s="2"/>
      <c r="F37" s="113"/>
      <c r="G37" s="1"/>
      <c r="H37" s="2"/>
      <c r="I37" s="1"/>
      <c r="J37" s="2"/>
      <c r="K37" s="1"/>
      <c r="L37" s="2"/>
      <c r="M37" s="1"/>
      <c r="N37" s="2"/>
    </row>
    <row r="38" spans="1:14" ht="25.5" hidden="1" customHeight="1">
      <c r="A38" s="3"/>
      <c r="B38" s="2"/>
      <c r="C38" s="2"/>
      <c r="D38" s="2"/>
      <c r="E38" s="2"/>
      <c r="F38" s="113"/>
      <c r="G38" s="1"/>
      <c r="H38" s="2"/>
      <c r="I38" s="1"/>
      <c r="J38" s="2"/>
      <c r="K38" s="1"/>
      <c r="L38" s="2"/>
      <c r="M38" s="1"/>
      <c r="N38" s="2"/>
    </row>
    <row r="39" spans="1:14" ht="25.5" customHeight="1">
      <c r="A39" s="3"/>
      <c r="B39" s="2"/>
      <c r="C39" s="2"/>
      <c r="D39" s="2"/>
      <c r="E39" s="2"/>
      <c r="F39" s="113"/>
      <c r="G39" s="1"/>
      <c r="H39" s="2"/>
      <c r="I39" s="1"/>
      <c r="J39" s="2"/>
      <c r="K39" s="1"/>
      <c r="L39" s="2"/>
      <c r="M39" s="1"/>
      <c r="N39" s="2"/>
    </row>
    <row r="40" spans="1:14" ht="25.5" customHeight="1">
      <c r="B40" s="2"/>
      <c r="C40" s="2"/>
      <c r="D40" s="2"/>
      <c r="E40" s="2"/>
      <c r="F40" s="63"/>
      <c r="G40" s="1"/>
      <c r="H40" s="2"/>
      <c r="I40" s="1"/>
      <c r="J40" s="2"/>
      <c r="K40" s="1"/>
      <c r="L40" s="2"/>
      <c r="M40" s="1"/>
      <c r="N40" s="2"/>
    </row>
    <row r="41" spans="1:14" ht="25.5" customHeight="1">
      <c r="D41" s="3" t="s">
        <v>39</v>
      </c>
      <c r="G41" s="24"/>
      <c r="H41" s="2"/>
      <c r="I41" s="24"/>
      <c r="J41" s="2"/>
      <c r="K41" s="24"/>
      <c r="L41" s="2"/>
      <c r="M41" s="24"/>
      <c r="N41" s="2"/>
    </row>
    <row r="42" spans="1:14" ht="25.5" customHeight="1">
      <c r="B42" s="2"/>
      <c r="D42" s="3" t="s">
        <v>40</v>
      </c>
      <c r="G42" s="2"/>
      <c r="H42" s="2"/>
      <c r="I42" s="2"/>
      <c r="J42" s="2"/>
      <c r="K42" s="2"/>
      <c r="L42" s="2"/>
      <c r="M42" s="2"/>
      <c r="N42" s="2"/>
    </row>
    <row r="43" spans="1:14" ht="25.5" customHeight="1">
      <c r="B43" s="2"/>
      <c r="D43" s="3"/>
      <c r="G43" s="2"/>
      <c r="H43" s="2"/>
      <c r="I43" s="2"/>
      <c r="J43" s="2"/>
      <c r="K43" s="2"/>
      <c r="L43" s="2"/>
      <c r="M43" s="2"/>
      <c r="N43" s="2"/>
    </row>
    <row r="44" spans="1:14" ht="25.5" hidden="1" customHeight="1">
      <c r="B44" s="2"/>
      <c r="D44" s="3"/>
      <c r="G44" s="2"/>
      <c r="H44" s="2"/>
      <c r="I44" s="2"/>
      <c r="J44" s="2"/>
      <c r="K44" s="2"/>
      <c r="L44" s="2"/>
      <c r="M44" s="2"/>
      <c r="N44" s="2"/>
    </row>
    <row r="45" spans="1:14" ht="25.5" customHeight="1">
      <c r="A45" s="138" t="s">
        <v>41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</row>
    <row r="46" spans="1:14" ht="25.5" customHeight="1">
      <c r="A46" s="138" t="s">
        <v>216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14" ht="25.5" customHeight="1">
      <c r="A47" s="138" t="s">
        <v>42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</row>
    <row r="48" spans="1:14" ht="25.5" customHeight="1">
      <c r="A48" s="138" t="s">
        <v>192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</row>
    <row r="49" spans="1:14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5.5" customHeight="1">
      <c r="A50" s="2"/>
      <c r="B50" s="2"/>
      <c r="C50" s="2"/>
      <c r="D50" s="2"/>
      <c r="E50" s="2"/>
      <c r="F50" s="63"/>
      <c r="G50" s="1"/>
      <c r="H50" s="2"/>
      <c r="I50" s="1"/>
      <c r="J50" s="2"/>
      <c r="K50" s="1"/>
      <c r="L50" s="2"/>
      <c r="M50" s="1"/>
      <c r="N50" s="12" t="s">
        <v>1</v>
      </c>
    </row>
    <row r="51" spans="1:14" ht="25.5" customHeight="1">
      <c r="A51" s="2"/>
      <c r="B51" s="2"/>
      <c r="C51" s="2"/>
      <c r="D51" s="2"/>
      <c r="E51" s="2"/>
      <c r="F51" s="63"/>
      <c r="G51" s="1"/>
      <c r="H51" s="139" t="s">
        <v>2</v>
      </c>
      <c r="I51" s="139"/>
      <c r="J51" s="139"/>
      <c r="K51" s="1"/>
      <c r="L51" s="139" t="s">
        <v>3</v>
      </c>
      <c r="M51" s="139"/>
      <c r="N51" s="139"/>
    </row>
    <row r="52" spans="1:14" ht="25.5" customHeight="1">
      <c r="F52" s="107" t="s">
        <v>4</v>
      </c>
      <c r="G52" s="60"/>
      <c r="H52" s="119" t="s">
        <v>193</v>
      </c>
      <c r="I52" s="60"/>
      <c r="J52" s="108" t="s">
        <v>211</v>
      </c>
      <c r="K52" s="60"/>
      <c r="L52" s="108" t="s">
        <v>193</v>
      </c>
      <c r="M52" s="60"/>
      <c r="N52" s="114" t="str">
        <f>+N7</f>
        <v>31 ธันวาคม 2567</v>
      </c>
    </row>
    <row r="53" spans="1:14" ht="25.5" customHeight="1">
      <c r="F53" s="107"/>
      <c r="G53" s="60"/>
      <c r="H53" s="120" t="s">
        <v>5</v>
      </c>
      <c r="I53" s="60"/>
      <c r="J53" s="110" t="s">
        <v>6</v>
      </c>
      <c r="K53" s="60"/>
      <c r="L53" s="109" t="s">
        <v>5</v>
      </c>
      <c r="M53" s="60"/>
      <c r="N53" s="110" t="s">
        <v>6</v>
      </c>
    </row>
    <row r="54" spans="1:14" ht="25.5" customHeight="1">
      <c r="B54" s="1"/>
      <c r="C54" s="1" t="s">
        <v>43</v>
      </c>
      <c r="D54" s="1"/>
      <c r="E54" s="1"/>
      <c r="G54" s="60"/>
      <c r="H54" s="120" t="s">
        <v>8</v>
      </c>
      <c r="I54" s="60"/>
      <c r="J54" s="110"/>
      <c r="K54" s="60"/>
      <c r="L54" s="110" t="s">
        <v>8</v>
      </c>
      <c r="M54" s="60"/>
      <c r="N54" s="60"/>
    </row>
    <row r="55" spans="1:14" ht="25.5" customHeight="1">
      <c r="A55" s="3" t="s">
        <v>44</v>
      </c>
      <c r="B55" s="2"/>
      <c r="C55" s="2"/>
      <c r="D55" s="2"/>
      <c r="E55" s="2"/>
      <c r="F55" s="63"/>
      <c r="G55" s="1"/>
      <c r="I55" s="1"/>
      <c r="K55" s="1"/>
      <c r="M55" s="1"/>
      <c r="N55" s="2"/>
    </row>
    <row r="56" spans="1:14" ht="25.5" customHeight="1">
      <c r="A56" s="3" t="s">
        <v>45</v>
      </c>
      <c r="B56" s="2"/>
      <c r="C56" s="2"/>
      <c r="D56" s="2"/>
      <c r="E56" s="2"/>
      <c r="F56" s="63"/>
      <c r="G56" s="1"/>
      <c r="I56" s="1"/>
      <c r="K56" s="1"/>
      <c r="M56" s="1"/>
      <c r="N56" s="2"/>
    </row>
    <row r="57" spans="1:14" ht="25.5" customHeight="1">
      <c r="A57" s="115" t="s">
        <v>46</v>
      </c>
      <c r="B57" s="2"/>
      <c r="C57" s="2"/>
      <c r="D57" s="2"/>
      <c r="E57" s="2"/>
      <c r="F57" s="54" t="s">
        <v>54</v>
      </c>
      <c r="G57" s="52"/>
      <c r="H57" s="2">
        <v>347213856.99000001</v>
      </c>
      <c r="I57" s="52"/>
      <c r="J57" s="18">
        <v>270722255.72000003</v>
      </c>
      <c r="K57" s="52"/>
      <c r="L57" s="18">
        <v>294013475.31</v>
      </c>
      <c r="M57" s="52"/>
      <c r="N57" s="18">
        <v>269920809.63999999</v>
      </c>
    </row>
    <row r="58" spans="1:14" ht="25.5" customHeight="1">
      <c r="A58" s="3" t="s">
        <v>48</v>
      </c>
      <c r="B58" s="2"/>
      <c r="C58" s="2"/>
      <c r="D58" s="2"/>
      <c r="E58" s="2"/>
      <c r="F58" s="54" t="s">
        <v>56</v>
      </c>
      <c r="G58" s="52"/>
      <c r="H58" s="2">
        <v>340095369.39999998</v>
      </c>
      <c r="I58" s="52"/>
      <c r="J58" s="18">
        <v>167447474.13999999</v>
      </c>
      <c r="K58" s="52"/>
      <c r="L58" s="18">
        <v>87932989.400000021</v>
      </c>
      <c r="M58" s="52"/>
      <c r="N58" s="18">
        <v>149903348.03</v>
      </c>
    </row>
    <row r="59" spans="1:14" ht="25.5" customHeight="1">
      <c r="A59" s="3" t="s">
        <v>50</v>
      </c>
      <c r="B59" s="2"/>
      <c r="C59" s="2"/>
      <c r="D59" s="2"/>
      <c r="E59" s="2"/>
      <c r="F59" s="54"/>
      <c r="G59" s="52"/>
      <c r="H59" s="2"/>
      <c r="I59" s="52"/>
      <c r="J59" s="18"/>
      <c r="K59" s="52"/>
      <c r="L59" s="18"/>
      <c r="M59" s="52"/>
      <c r="N59" s="18"/>
    </row>
    <row r="60" spans="1:14" ht="25.5" customHeight="1">
      <c r="A60" s="115" t="s">
        <v>51</v>
      </c>
      <c r="B60" s="2"/>
      <c r="C60" s="2"/>
      <c r="D60" s="2"/>
      <c r="E60" s="2"/>
      <c r="F60" s="54" t="s">
        <v>65</v>
      </c>
      <c r="G60" s="52"/>
      <c r="H60" s="2">
        <v>10147160.789999999</v>
      </c>
      <c r="I60" s="52"/>
      <c r="J60" s="18">
        <v>9062058.8300000001</v>
      </c>
      <c r="K60" s="52"/>
      <c r="L60" s="18">
        <v>8905277.2899999991</v>
      </c>
      <c r="M60" s="52"/>
      <c r="N60" s="18">
        <v>8838143.2899999991</v>
      </c>
    </row>
    <row r="61" spans="1:14" ht="25.5" customHeight="1">
      <c r="A61" s="3" t="s">
        <v>53</v>
      </c>
      <c r="B61" s="2"/>
      <c r="C61" s="2"/>
      <c r="D61" s="2"/>
      <c r="E61" s="2"/>
      <c r="F61" s="54"/>
      <c r="G61" s="52"/>
      <c r="H61" s="2"/>
      <c r="I61" s="52"/>
      <c r="J61" s="18"/>
      <c r="K61" s="52"/>
      <c r="L61" s="18"/>
      <c r="M61" s="52"/>
      <c r="N61" s="18"/>
    </row>
    <row r="62" spans="1:14" ht="25.5" customHeight="1">
      <c r="A62" s="115" t="s">
        <v>51</v>
      </c>
      <c r="B62" s="2"/>
      <c r="C62" s="2"/>
      <c r="D62" s="2"/>
      <c r="E62" s="2"/>
      <c r="F62" s="54" t="s">
        <v>198</v>
      </c>
      <c r="G62" s="52"/>
      <c r="H62" s="2">
        <v>17528846.599999994</v>
      </c>
      <c r="I62" s="52"/>
      <c r="J62" s="24">
        <v>8100652.8099999996</v>
      </c>
      <c r="K62" s="52"/>
      <c r="L62" s="24">
        <v>6732612.9199999999</v>
      </c>
      <c r="M62" s="52"/>
      <c r="N62" s="24">
        <v>6787060.3899999997</v>
      </c>
    </row>
    <row r="63" spans="1:14" ht="25.5" customHeight="1">
      <c r="A63" s="3" t="s">
        <v>55</v>
      </c>
      <c r="B63" s="2"/>
      <c r="C63" s="2"/>
      <c r="D63" s="2"/>
      <c r="E63" s="2"/>
      <c r="F63" s="54" t="s">
        <v>189</v>
      </c>
      <c r="G63" s="52"/>
      <c r="H63" s="24">
        <v>10586941.66</v>
      </c>
      <c r="I63" s="52"/>
      <c r="J63" s="18">
        <v>15326736.710000001</v>
      </c>
      <c r="K63" s="52"/>
      <c r="L63" s="18">
        <v>10429968.32</v>
      </c>
      <c r="M63" s="52"/>
      <c r="N63" s="18">
        <v>15172099.130000001</v>
      </c>
    </row>
    <row r="64" spans="1:14" ht="25.5" customHeight="1">
      <c r="A64" s="3" t="s">
        <v>199</v>
      </c>
      <c r="B64" s="2"/>
      <c r="C64" s="2"/>
      <c r="D64" s="2"/>
      <c r="E64" s="2"/>
      <c r="F64" s="54" t="s">
        <v>200</v>
      </c>
      <c r="G64" s="52"/>
      <c r="H64" s="24">
        <v>12575811.02</v>
      </c>
      <c r="I64" s="52"/>
      <c r="J64" s="18">
        <v>6549062.4000000004</v>
      </c>
      <c r="K64" s="52"/>
      <c r="L64" s="18">
        <v>0</v>
      </c>
      <c r="M64" s="52"/>
      <c r="N64" s="18">
        <v>0</v>
      </c>
    </row>
    <row r="65" spans="1:14" ht="25.5" customHeight="1">
      <c r="A65" s="3" t="s">
        <v>57</v>
      </c>
      <c r="B65" s="2"/>
      <c r="C65" s="2"/>
      <c r="D65" s="2"/>
      <c r="E65" s="2"/>
      <c r="F65" s="54"/>
      <c r="G65" s="52"/>
      <c r="H65" s="2">
        <v>50049938.059999995</v>
      </c>
      <c r="I65" s="52"/>
      <c r="J65" s="18">
        <v>28165341.32</v>
      </c>
      <c r="K65" s="52"/>
      <c r="L65" s="18">
        <v>28719550.109999999</v>
      </c>
      <c r="M65" s="52"/>
      <c r="N65" s="18">
        <v>26599696.719999999</v>
      </c>
    </row>
    <row r="66" spans="1:14" ht="25.5" customHeight="1">
      <c r="A66" s="3" t="s">
        <v>58</v>
      </c>
      <c r="B66" s="2"/>
      <c r="C66" s="2"/>
      <c r="D66" s="2"/>
      <c r="E66" s="2"/>
      <c r="F66" s="54"/>
      <c r="G66" s="52"/>
      <c r="H66" s="2">
        <v>1525330.99</v>
      </c>
      <c r="I66" s="52"/>
      <c r="J66" s="18">
        <v>1618246.57</v>
      </c>
      <c r="K66" s="52"/>
      <c r="L66" s="18">
        <v>1525330.99</v>
      </c>
      <c r="M66" s="52"/>
      <c r="N66" s="18">
        <v>1618246.57</v>
      </c>
    </row>
    <row r="67" spans="1:14" ht="25.5" customHeight="1">
      <c r="A67" s="2"/>
      <c r="B67" s="3" t="s">
        <v>59</v>
      </c>
      <c r="C67" s="2"/>
      <c r="D67" s="2"/>
      <c r="E67" s="2"/>
      <c r="F67" s="60"/>
      <c r="G67" s="52"/>
      <c r="H67" s="123">
        <f>SUM(H57:H66)</f>
        <v>789723255.50999987</v>
      </c>
      <c r="I67" s="52"/>
      <c r="J67" s="57">
        <f>SUM(J57:J66)</f>
        <v>506991828.49999994</v>
      </c>
      <c r="K67" s="52"/>
      <c r="L67" s="57">
        <f>SUM(L57:L66)</f>
        <v>438259204.34000009</v>
      </c>
      <c r="M67" s="52"/>
      <c r="N67" s="57">
        <f>SUM(N57:N66)</f>
        <v>478839403.76999992</v>
      </c>
    </row>
    <row r="68" spans="1:14" ht="25.5" customHeight="1">
      <c r="A68" s="3" t="s">
        <v>60</v>
      </c>
      <c r="B68" s="3"/>
      <c r="C68" s="2"/>
      <c r="D68" s="2"/>
      <c r="E68" s="2"/>
      <c r="F68" s="60"/>
      <c r="G68" s="52"/>
      <c r="I68" s="52"/>
      <c r="K68" s="52"/>
      <c r="M68" s="52"/>
      <c r="N68" s="18"/>
    </row>
    <row r="69" spans="1:14" ht="25.5" customHeight="1">
      <c r="A69" s="2" t="s">
        <v>61</v>
      </c>
      <c r="B69" s="3"/>
      <c r="C69" s="2"/>
      <c r="D69" s="2"/>
      <c r="E69" s="2"/>
      <c r="F69" s="54" t="s">
        <v>65</v>
      </c>
      <c r="G69" s="52"/>
      <c r="H69" s="2">
        <v>49406554.479999997</v>
      </c>
      <c r="I69" s="52"/>
      <c r="J69" s="18">
        <v>34359084.060000002</v>
      </c>
      <c r="K69" s="52"/>
      <c r="L69" s="18">
        <v>28224077.229999997</v>
      </c>
      <c r="M69" s="52"/>
      <c r="N69" s="18">
        <v>30488896.73</v>
      </c>
    </row>
    <row r="70" spans="1:14" ht="25.5" customHeight="1">
      <c r="A70" s="2" t="s">
        <v>62</v>
      </c>
      <c r="B70" s="3"/>
      <c r="C70" s="2"/>
      <c r="D70" s="2"/>
      <c r="E70" s="2"/>
      <c r="F70" s="54" t="s">
        <v>198</v>
      </c>
      <c r="G70" s="52"/>
      <c r="H70" s="2">
        <v>43059147.160000004</v>
      </c>
      <c r="I70" s="52"/>
      <c r="J70" s="18">
        <v>21006326.399999999</v>
      </c>
      <c r="K70" s="52"/>
      <c r="L70" s="18">
        <v>16909422.379999999</v>
      </c>
      <c r="M70" s="52"/>
      <c r="N70" s="18">
        <v>18186120.449999999</v>
      </c>
    </row>
    <row r="71" spans="1:14" ht="25.5" customHeight="1">
      <c r="A71" s="2" t="s">
        <v>63</v>
      </c>
      <c r="B71" s="3"/>
      <c r="C71" s="2"/>
      <c r="D71" s="2"/>
      <c r="E71" s="2"/>
      <c r="F71" s="54"/>
      <c r="G71" s="52"/>
      <c r="H71" s="2"/>
      <c r="I71" s="52"/>
      <c r="J71" s="18"/>
      <c r="K71" s="52"/>
      <c r="L71" s="18"/>
      <c r="M71" s="52"/>
      <c r="N71" s="18"/>
    </row>
    <row r="72" spans="1:14" ht="25.5" customHeight="1">
      <c r="A72" s="115" t="s">
        <v>64</v>
      </c>
      <c r="C72" s="2"/>
      <c r="D72" s="2"/>
      <c r="E72" s="2"/>
      <c r="F72" s="54" t="s">
        <v>226</v>
      </c>
      <c r="G72" s="52"/>
      <c r="H72" s="2">
        <v>44988505.839999996</v>
      </c>
      <c r="I72" s="52"/>
      <c r="J72" s="18">
        <v>38154450.890000001</v>
      </c>
      <c r="K72" s="52"/>
      <c r="L72" s="18">
        <v>39557104.979999997</v>
      </c>
      <c r="M72" s="52"/>
      <c r="N72" s="18">
        <v>38076799.229999997</v>
      </c>
    </row>
    <row r="73" spans="1:14" ht="25.5" customHeight="1">
      <c r="A73" s="3" t="s">
        <v>201</v>
      </c>
      <c r="C73" s="2"/>
      <c r="D73" s="2"/>
      <c r="E73" s="2"/>
      <c r="F73" s="54" t="s">
        <v>47</v>
      </c>
      <c r="G73" s="52"/>
      <c r="H73" s="2">
        <v>1549249.57</v>
      </c>
      <c r="I73" s="52"/>
      <c r="J73" s="18">
        <v>1588355.95</v>
      </c>
      <c r="K73" s="52"/>
      <c r="L73" s="18">
        <v>0</v>
      </c>
      <c r="M73" s="52"/>
      <c r="N73" s="18">
        <v>0</v>
      </c>
    </row>
    <row r="74" spans="1:14" ht="25.5" customHeight="1">
      <c r="A74" s="3" t="s">
        <v>66</v>
      </c>
      <c r="C74" s="2"/>
      <c r="D74" s="2"/>
      <c r="E74" s="2"/>
      <c r="F74" s="54" t="s">
        <v>189</v>
      </c>
      <c r="G74" s="52"/>
      <c r="H74" s="2">
        <v>12385291.380000001</v>
      </c>
      <c r="I74" s="52"/>
      <c r="J74" s="18">
        <v>10522679.9</v>
      </c>
      <c r="K74" s="52"/>
      <c r="L74" s="18">
        <v>12175946.869999999</v>
      </c>
      <c r="M74" s="52"/>
      <c r="N74" s="18">
        <v>10354457.699999999</v>
      </c>
    </row>
    <row r="75" spans="1:14" ht="25.5" customHeight="1">
      <c r="A75" s="3" t="s">
        <v>67</v>
      </c>
      <c r="C75" s="2"/>
      <c r="D75" s="2"/>
      <c r="E75" s="2"/>
      <c r="F75" s="54"/>
      <c r="G75" s="52"/>
      <c r="H75" s="2">
        <v>999599.18</v>
      </c>
      <c r="I75" s="52"/>
      <c r="J75" s="18">
        <v>996687.25</v>
      </c>
      <c r="K75" s="52"/>
      <c r="L75" s="18">
        <v>999599.18</v>
      </c>
      <c r="M75" s="52"/>
      <c r="N75" s="18">
        <v>996687.27</v>
      </c>
    </row>
    <row r="76" spans="1:14" ht="25.5" customHeight="1">
      <c r="A76" s="2"/>
      <c r="B76" s="3" t="s">
        <v>68</v>
      </c>
      <c r="C76" s="2"/>
      <c r="D76" s="2"/>
      <c r="E76" s="2"/>
      <c r="F76" s="113"/>
      <c r="G76" s="52"/>
      <c r="H76" s="123">
        <f>SUM(H69:H75)</f>
        <v>152388347.60999998</v>
      </c>
      <c r="I76" s="52"/>
      <c r="J76" s="57">
        <f>SUM(J69:J75)</f>
        <v>106627584.45</v>
      </c>
      <c r="K76" s="52"/>
      <c r="L76" s="57">
        <f>SUM(L69:L75)</f>
        <v>97866150.640000015</v>
      </c>
      <c r="M76" s="52"/>
      <c r="N76" s="57">
        <f>SUM(N69:N75)</f>
        <v>98102961.379999995</v>
      </c>
    </row>
    <row r="77" spans="1:14" ht="25.5" customHeight="1">
      <c r="A77" s="2"/>
      <c r="B77" s="3" t="s">
        <v>69</v>
      </c>
      <c r="C77" s="2"/>
      <c r="D77" s="2"/>
      <c r="E77" s="2"/>
      <c r="F77" s="63"/>
      <c r="G77" s="52"/>
      <c r="H77" s="125">
        <f>+H67+H76</f>
        <v>942111603.11999989</v>
      </c>
      <c r="I77" s="52"/>
      <c r="J77" s="116">
        <f>+J67+J76</f>
        <v>613619412.94999993</v>
      </c>
      <c r="K77" s="52"/>
      <c r="L77" s="116">
        <f>+L67+L76</f>
        <v>536125354.98000014</v>
      </c>
      <c r="M77" s="52"/>
      <c r="N77" s="116">
        <f>+N67+N76</f>
        <v>576942365.14999986</v>
      </c>
    </row>
    <row r="78" spans="1:14" ht="25.5" customHeight="1">
      <c r="A78" s="2"/>
      <c r="B78" s="3"/>
      <c r="C78" s="2"/>
      <c r="D78" s="2"/>
      <c r="E78" s="2"/>
      <c r="F78" s="63"/>
      <c r="G78" s="52"/>
      <c r="H78" s="2"/>
      <c r="I78" s="52"/>
      <c r="J78" s="18"/>
      <c r="K78" s="52"/>
      <c r="L78" s="18"/>
      <c r="M78" s="52"/>
      <c r="N78" s="18"/>
    </row>
    <row r="79" spans="1:14" ht="25.5" customHeight="1">
      <c r="A79" s="3" t="s">
        <v>38</v>
      </c>
      <c r="B79" s="2"/>
      <c r="C79" s="2"/>
      <c r="D79" s="2"/>
      <c r="E79" s="2"/>
      <c r="F79" s="63"/>
      <c r="G79" s="1"/>
      <c r="H79" s="2"/>
      <c r="I79" s="1"/>
      <c r="J79" s="2"/>
      <c r="K79" s="1"/>
      <c r="L79" s="2"/>
      <c r="M79" s="1"/>
      <c r="N79" s="2"/>
    </row>
    <row r="80" spans="1:14" ht="25.5" customHeight="1">
      <c r="A80" s="3"/>
      <c r="B80" s="2"/>
      <c r="C80" s="2"/>
      <c r="D80" s="2"/>
      <c r="E80" s="2"/>
      <c r="F80" s="63"/>
      <c r="G80" s="1"/>
      <c r="H80" s="2"/>
      <c r="I80" s="1"/>
      <c r="J80" s="2"/>
      <c r="K80" s="1"/>
      <c r="L80" s="2"/>
      <c r="M80" s="1"/>
      <c r="N80" s="2"/>
    </row>
    <row r="81" spans="1:14" ht="25.5" customHeight="1">
      <c r="A81" s="3"/>
      <c r="B81" s="2"/>
      <c r="C81" s="2"/>
      <c r="D81" s="2"/>
      <c r="E81" s="2"/>
      <c r="F81" s="63"/>
      <c r="G81" s="1"/>
      <c r="H81" s="2"/>
      <c r="I81" s="1"/>
      <c r="J81" s="2"/>
      <c r="K81" s="1"/>
      <c r="L81" s="2"/>
      <c r="M81" s="1"/>
      <c r="N81" s="2"/>
    </row>
    <row r="82" spans="1:14" ht="25.5" customHeight="1">
      <c r="D82" s="3" t="s">
        <v>39</v>
      </c>
      <c r="G82" s="24"/>
      <c r="H82" s="2"/>
      <c r="I82" s="24"/>
      <c r="J82" s="2"/>
      <c r="K82" s="24"/>
      <c r="L82" s="2"/>
      <c r="M82" s="24"/>
      <c r="N82" s="2"/>
    </row>
    <row r="83" spans="1:14" ht="25.5" customHeight="1">
      <c r="B83" s="2"/>
      <c r="D83" s="3" t="s">
        <v>40</v>
      </c>
      <c r="G83" s="2"/>
      <c r="H83" s="2"/>
      <c r="I83" s="2"/>
      <c r="J83" s="2"/>
      <c r="K83" s="2"/>
      <c r="L83" s="2"/>
      <c r="M83" s="2"/>
      <c r="N83" s="2"/>
    </row>
    <row r="84" spans="1:14" ht="25.5" customHeight="1">
      <c r="B84" s="2"/>
      <c r="D84" s="3"/>
      <c r="G84" s="2"/>
      <c r="H84" s="2"/>
      <c r="I84" s="2"/>
      <c r="J84" s="2"/>
      <c r="K84" s="2"/>
      <c r="L84" s="2"/>
      <c r="M84" s="2"/>
      <c r="N84" s="2"/>
    </row>
    <row r="85" spans="1:14" ht="25.5" customHeight="1">
      <c r="A85" s="140" t="s">
        <v>70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</row>
    <row r="86" spans="1:14" ht="25.5" customHeight="1">
      <c r="A86" s="140" t="s">
        <v>216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</row>
    <row r="87" spans="1:14" ht="25.5" customHeight="1">
      <c r="A87" s="140" t="s">
        <v>42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</row>
    <row r="88" spans="1:14" ht="25.5" customHeight="1">
      <c r="A88" s="138" t="s">
        <v>192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</row>
    <row r="89" spans="1:14" ht="25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25.5" customHeight="1">
      <c r="A90" s="2"/>
      <c r="B90" s="2"/>
      <c r="C90" s="2"/>
      <c r="D90" s="2"/>
      <c r="E90" s="2"/>
      <c r="F90" s="63"/>
      <c r="G90" s="1"/>
      <c r="H90" s="2"/>
      <c r="I90" s="1"/>
      <c r="J90" s="2"/>
      <c r="K90" s="1"/>
      <c r="L90" s="2"/>
      <c r="M90" s="1"/>
      <c r="N90" s="12" t="s">
        <v>1</v>
      </c>
    </row>
    <row r="91" spans="1:14" ht="25.5" customHeight="1">
      <c r="A91" s="2"/>
      <c r="B91" s="2"/>
      <c r="C91" s="2"/>
      <c r="D91" s="2"/>
      <c r="E91" s="2"/>
      <c r="F91" s="63"/>
      <c r="G91" s="1"/>
      <c r="H91" s="139" t="s">
        <v>2</v>
      </c>
      <c r="I91" s="139"/>
      <c r="J91" s="139"/>
      <c r="K91" s="1"/>
      <c r="L91" s="139" t="s">
        <v>3</v>
      </c>
      <c r="M91" s="139"/>
      <c r="N91" s="139"/>
    </row>
    <row r="92" spans="1:14" ht="25.5" customHeight="1">
      <c r="F92" s="107"/>
      <c r="G92" s="60"/>
      <c r="H92" s="119" t="s">
        <v>193</v>
      </c>
      <c r="I92" s="60"/>
      <c r="J92" s="108" t="s">
        <v>211</v>
      </c>
      <c r="K92" s="60"/>
      <c r="L92" s="108" t="s">
        <v>193</v>
      </c>
      <c r="M92" s="60"/>
      <c r="N92" s="108" t="str">
        <f>+N52</f>
        <v>31 ธันวาคม 2567</v>
      </c>
    </row>
    <row r="93" spans="1:14" ht="25.5" customHeight="1">
      <c r="F93" s="107"/>
      <c r="G93" s="60"/>
      <c r="H93" s="120" t="s">
        <v>5</v>
      </c>
      <c r="I93" s="60"/>
      <c r="J93" s="110" t="s">
        <v>6</v>
      </c>
      <c r="K93" s="60"/>
      <c r="L93" s="109" t="s">
        <v>5</v>
      </c>
      <c r="M93" s="60"/>
      <c r="N93" s="110" t="s">
        <v>6</v>
      </c>
    </row>
    <row r="94" spans="1:14" ht="25.5" customHeight="1">
      <c r="B94" s="1"/>
      <c r="C94" s="1" t="s">
        <v>71</v>
      </c>
      <c r="D94" s="1"/>
      <c r="E94" s="1"/>
      <c r="G94" s="60"/>
      <c r="H94" s="120" t="s">
        <v>8</v>
      </c>
      <c r="I94" s="60"/>
      <c r="J94" s="110"/>
      <c r="K94" s="60"/>
      <c r="L94" s="110" t="s">
        <v>8</v>
      </c>
      <c r="M94" s="60"/>
      <c r="N94" s="60"/>
    </row>
    <row r="95" spans="1:14" ht="25.5" customHeight="1">
      <c r="A95" s="3" t="s">
        <v>72</v>
      </c>
      <c r="B95" s="2"/>
      <c r="C95" s="2"/>
      <c r="D95" s="2"/>
      <c r="E95" s="2"/>
      <c r="F95" s="63"/>
      <c r="G95" s="52"/>
      <c r="H95" s="3" t="s">
        <v>73</v>
      </c>
      <c r="I95" s="52"/>
      <c r="J95" s="117" t="s">
        <v>73</v>
      </c>
      <c r="K95" s="52"/>
      <c r="L95" s="117" t="s">
        <v>73</v>
      </c>
      <c r="M95" s="52"/>
      <c r="N95" s="117" t="s">
        <v>73</v>
      </c>
    </row>
    <row r="96" spans="1:14" ht="25.5" customHeight="1">
      <c r="A96" s="3" t="s">
        <v>74</v>
      </c>
      <c r="B96" s="2"/>
      <c r="C96" s="2"/>
      <c r="D96" s="2"/>
      <c r="E96" s="2"/>
      <c r="F96" s="63"/>
      <c r="G96" s="52"/>
      <c r="H96" s="2"/>
      <c r="I96" s="52"/>
      <c r="J96" s="18"/>
      <c r="K96" s="52"/>
      <c r="L96" s="18"/>
      <c r="M96" s="52"/>
      <c r="N96" s="18"/>
    </row>
    <row r="97" spans="1:14" ht="25.5" customHeight="1">
      <c r="A97" s="3" t="s">
        <v>75</v>
      </c>
      <c r="B97" s="2"/>
      <c r="C97" s="2"/>
      <c r="D97" s="2"/>
      <c r="E97" s="2"/>
      <c r="F97" s="63"/>
      <c r="G97" s="52"/>
      <c r="H97" s="2"/>
      <c r="I97" s="52"/>
      <c r="J97" s="18"/>
      <c r="K97" s="52"/>
      <c r="L97" s="18"/>
      <c r="M97" s="52"/>
      <c r="N97" s="18"/>
    </row>
    <row r="98" spans="1:14" ht="25.5" customHeight="1" thickBot="1">
      <c r="A98" s="3"/>
      <c r="B98" s="2" t="s">
        <v>76</v>
      </c>
      <c r="C98" s="2"/>
      <c r="D98" s="2"/>
      <c r="E98" s="2"/>
      <c r="F98" s="63"/>
      <c r="G98" s="52"/>
      <c r="H98" s="126">
        <v>350000000</v>
      </c>
      <c r="I98" s="52"/>
      <c r="J98" s="118">
        <v>350000000</v>
      </c>
      <c r="K98" s="52"/>
      <c r="L98" s="118">
        <v>350000000</v>
      </c>
      <c r="M98" s="52"/>
      <c r="N98" s="118">
        <v>350000000</v>
      </c>
    </row>
    <row r="99" spans="1:14" ht="25.5" customHeight="1" thickTop="1">
      <c r="A99" s="3" t="s">
        <v>77</v>
      </c>
      <c r="B99" s="2"/>
      <c r="C99" s="2"/>
      <c r="D99" s="2"/>
      <c r="E99" s="2"/>
      <c r="F99" s="63"/>
      <c r="G99" s="52"/>
      <c r="H99" s="2"/>
      <c r="I99" s="52"/>
      <c r="J99" s="18"/>
      <c r="K99" s="52"/>
      <c r="L99" s="18"/>
      <c r="M99" s="52"/>
      <c r="N99" s="18"/>
    </row>
    <row r="100" spans="1:14" ht="25.5" customHeight="1">
      <c r="A100" s="3"/>
      <c r="B100" s="2" t="s">
        <v>78</v>
      </c>
      <c r="C100" s="2"/>
      <c r="D100" s="2"/>
      <c r="E100" s="2"/>
      <c r="F100" s="60"/>
      <c r="G100" s="52"/>
      <c r="H100" s="2">
        <v>350000000</v>
      </c>
      <c r="I100" s="52"/>
      <c r="J100" s="18">
        <v>350000000</v>
      </c>
      <c r="K100" s="52"/>
      <c r="L100" s="18">
        <v>350000000</v>
      </c>
      <c r="M100" s="52"/>
      <c r="N100" s="18">
        <v>350000000</v>
      </c>
    </row>
    <row r="101" spans="1:14" ht="25.5" customHeight="1">
      <c r="A101" s="3" t="s">
        <v>79</v>
      </c>
      <c r="B101" s="3"/>
      <c r="C101" s="2"/>
      <c r="D101" s="2"/>
      <c r="E101" s="2"/>
      <c r="F101" s="60"/>
      <c r="G101" s="52"/>
      <c r="H101" s="2">
        <v>1459718667</v>
      </c>
      <c r="I101" s="52"/>
      <c r="J101" s="18">
        <v>1459718667</v>
      </c>
      <c r="K101" s="52"/>
      <c r="L101" s="18">
        <v>1459718667</v>
      </c>
      <c r="M101" s="52"/>
      <c r="N101" s="18">
        <v>1459718667</v>
      </c>
    </row>
    <row r="102" spans="1:14" ht="25.5" customHeight="1">
      <c r="A102" s="3" t="s">
        <v>80</v>
      </c>
      <c r="B102" s="2"/>
      <c r="C102" s="2"/>
      <c r="D102" s="2"/>
      <c r="E102" s="2"/>
      <c r="F102" s="63"/>
      <c r="G102" s="24"/>
      <c r="I102" s="24"/>
      <c r="K102" s="24"/>
      <c r="M102" s="24"/>
    </row>
    <row r="103" spans="1:14" ht="25.5" customHeight="1">
      <c r="A103" s="3" t="s">
        <v>81</v>
      </c>
      <c r="B103" s="2"/>
      <c r="C103" s="2"/>
      <c r="D103" s="2"/>
      <c r="E103" s="2"/>
      <c r="F103" s="63"/>
      <c r="G103" s="24"/>
      <c r="I103" s="24"/>
      <c r="K103" s="24"/>
      <c r="M103" s="24"/>
    </row>
    <row r="104" spans="1:14" ht="25.5" customHeight="1">
      <c r="A104" s="2"/>
      <c r="B104" s="3" t="s">
        <v>82</v>
      </c>
      <c r="C104" s="2"/>
      <c r="D104" s="2"/>
      <c r="E104" s="2"/>
      <c r="F104" s="60"/>
      <c r="G104" s="52"/>
      <c r="H104" s="2">
        <f>+งบเปลี่ยนแปลงรวม!K21</f>
        <v>35000000</v>
      </c>
      <c r="I104" s="52"/>
      <c r="J104" s="18">
        <v>35000000</v>
      </c>
      <c r="K104" s="52"/>
      <c r="L104" s="18">
        <v>35000000</v>
      </c>
      <c r="M104" s="52"/>
      <c r="N104" s="18">
        <v>35000000</v>
      </c>
    </row>
    <row r="105" spans="1:14" ht="25.5" customHeight="1">
      <c r="A105" s="3" t="s">
        <v>83</v>
      </c>
      <c r="B105" s="2"/>
      <c r="C105" s="2"/>
      <c r="D105" s="2"/>
      <c r="E105" s="2"/>
      <c r="F105" s="63"/>
      <c r="G105" s="52"/>
      <c r="H105" s="2">
        <f>+งบเปลี่ยนแปลงรวม!M21</f>
        <v>268519395.83000004</v>
      </c>
      <c r="I105" s="52"/>
      <c r="J105" s="18">
        <f>+งบเปลี่ยนแปลงรวม!M16</f>
        <v>226504736.80000001</v>
      </c>
      <c r="K105" s="52"/>
      <c r="L105" s="18">
        <f>+งบเปลี่ยนแปลงเฉพาะกิจการ!N19</f>
        <v>235030191.64000005</v>
      </c>
      <c r="M105" s="52"/>
      <c r="N105" s="18">
        <f>+งบเปลี่ยนแปลงเฉพาะกิจการ!N16</f>
        <v>223069085.24000001</v>
      </c>
    </row>
    <row r="106" spans="1:14" ht="25.5" customHeight="1">
      <c r="A106" s="46" t="s">
        <v>84</v>
      </c>
      <c r="B106" s="3"/>
      <c r="C106" s="2"/>
      <c r="D106" s="2"/>
      <c r="E106" s="2"/>
      <c r="F106" s="63"/>
      <c r="G106" s="52"/>
      <c r="H106" s="22">
        <f>SUM(H100:H105)</f>
        <v>2113238062.8299999</v>
      </c>
      <c r="I106" s="52"/>
      <c r="J106" s="56">
        <f>SUM(J100:J105)</f>
        <v>2071223403.8</v>
      </c>
      <c r="K106" s="52"/>
      <c r="L106" s="56">
        <f>SUM(L100:L105)</f>
        <v>2079748858.6400001</v>
      </c>
      <c r="M106" s="52"/>
      <c r="N106" s="56">
        <f>SUM(N100:N105)</f>
        <v>2067787752.24</v>
      </c>
    </row>
    <row r="107" spans="1:14" ht="25.5" customHeight="1">
      <c r="A107" s="46" t="s">
        <v>85</v>
      </c>
      <c r="B107" s="3"/>
      <c r="C107" s="2"/>
      <c r="D107" s="2"/>
      <c r="E107" s="2"/>
      <c r="F107" s="63"/>
      <c r="G107" s="52"/>
      <c r="H107" s="2">
        <f>+งบเปลี่ยนแปลงรวม!Q21</f>
        <v>114557614.43000001</v>
      </c>
      <c r="I107" s="52"/>
      <c r="J107" s="18">
        <v>24208715.609999999</v>
      </c>
      <c r="K107" s="52"/>
      <c r="L107" s="18">
        <v>0</v>
      </c>
      <c r="M107" s="52"/>
      <c r="N107" s="18">
        <v>0</v>
      </c>
    </row>
    <row r="108" spans="1:14" ht="25.5" customHeight="1">
      <c r="A108" s="46"/>
      <c r="B108" s="2" t="s">
        <v>86</v>
      </c>
      <c r="C108" s="2"/>
      <c r="D108" s="2"/>
      <c r="E108" s="2"/>
      <c r="F108" s="63"/>
      <c r="G108" s="52"/>
      <c r="H108" s="22">
        <f>SUM(H106:H107)</f>
        <v>2227795677.2599998</v>
      </c>
      <c r="I108" s="52"/>
      <c r="J108" s="56">
        <f>SUM(J106:J107)</f>
        <v>2095432119.4099998</v>
      </c>
      <c r="K108" s="52"/>
      <c r="L108" s="56">
        <f>SUM(L106:L107)</f>
        <v>2079748858.6400001</v>
      </c>
      <c r="M108" s="52"/>
      <c r="N108" s="56">
        <f>SUM(N106:N107)</f>
        <v>2067787752.24</v>
      </c>
    </row>
    <row r="109" spans="1:14" ht="25.5" customHeight="1" thickBot="1">
      <c r="A109" s="3"/>
      <c r="B109" s="3" t="s">
        <v>87</v>
      </c>
      <c r="C109" s="2"/>
      <c r="D109" s="2"/>
      <c r="E109" s="2"/>
      <c r="F109" s="63"/>
      <c r="G109" s="52"/>
      <c r="H109" s="127">
        <f>+H77+H108</f>
        <v>3169907280.3799996</v>
      </c>
      <c r="I109" s="52"/>
      <c r="J109" s="98">
        <f>+J77+J108</f>
        <v>2709051532.3599997</v>
      </c>
      <c r="K109" s="52"/>
      <c r="L109" s="98">
        <f>+L77+L108</f>
        <v>2615874213.6200004</v>
      </c>
      <c r="M109" s="52"/>
      <c r="N109" s="98">
        <f>+N77+N108</f>
        <v>2644730117.3899999</v>
      </c>
    </row>
    <row r="110" spans="1:14" ht="25.5" customHeight="1" thickTop="1">
      <c r="A110" s="3"/>
      <c r="B110" s="2"/>
      <c r="C110" s="2"/>
      <c r="D110" s="2"/>
      <c r="E110" s="2"/>
      <c r="F110" s="63"/>
      <c r="G110" s="52"/>
    </row>
    <row r="111" spans="1:14" ht="25.5" customHeight="1">
      <c r="A111" s="3"/>
      <c r="B111" s="2"/>
      <c r="C111" s="2"/>
      <c r="D111" s="2"/>
      <c r="E111" s="2"/>
      <c r="F111" s="63"/>
      <c r="G111" s="27"/>
      <c r="H111" s="121"/>
      <c r="I111" s="27"/>
      <c r="J111" s="27"/>
      <c r="K111" s="27"/>
      <c r="L111" s="27"/>
      <c r="M111" s="27"/>
      <c r="N111" s="27"/>
    </row>
    <row r="112" spans="1:14" ht="25.5" customHeight="1">
      <c r="B112" s="2"/>
      <c r="C112" s="2"/>
      <c r="D112" s="2"/>
      <c r="E112" s="2"/>
      <c r="F112" s="63"/>
      <c r="G112" s="27"/>
      <c r="H112" s="121"/>
      <c r="I112" s="27"/>
      <c r="J112" s="27"/>
      <c r="K112" s="27"/>
      <c r="L112" s="27"/>
      <c r="M112" s="27"/>
      <c r="N112" s="27"/>
    </row>
    <row r="113" spans="1:14" ht="25.5" customHeight="1">
      <c r="A113" s="3" t="s">
        <v>38</v>
      </c>
      <c r="B113" s="2"/>
      <c r="C113" s="2"/>
      <c r="D113" s="2"/>
      <c r="E113" s="2"/>
      <c r="F113" s="63"/>
    </row>
    <row r="114" spans="1:14" ht="25.5" customHeight="1">
      <c r="B114" s="2"/>
      <c r="C114" s="2"/>
      <c r="D114" s="2"/>
      <c r="E114" s="2"/>
      <c r="F114" s="63"/>
      <c r="G114" s="80"/>
      <c r="H114" s="121"/>
      <c r="I114" s="80"/>
      <c r="J114" s="27"/>
      <c r="K114" s="80"/>
      <c r="L114" s="27"/>
      <c r="M114" s="80"/>
      <c r="N114" s="27"/>
    </row>
    <row r="115" spans="1:14" ht="25.5" customHeight="1">
      <c r="A115" s="3"/>
      <c r="B115" s="2"/>
      <c r="C115" s="2"/>
      <c r="D115" s="2"/>
      <c r="E115" s="2"/>
      <c r="F115" s="63"/>
      <c r="G115" s="80"/>
      <c r="H115" s="121"/>
      <c r="I115" s="80"/>
      <c r="J115" s="27"/>
      <c r="K115" s="80"/>
      <c r="L115" s="27"/>
      <c r="M115" s="80"/>
      <c r="N115" s="27"/>
    </row>
    <row r="116" spans="1:14" ht="25.5" customHeight="1">
      <c r="D116" s="3" t="s">
        <v>39</v>
      </c>
      <c r="G116" s="24"/>
      <c r="H116" s="2"/>
      <c r="I116" s="24"/>
      <c r="J116" s="2"/>
      <c r="K116" s="24"/>
      <c r="L116" s="2"/>
      <c r="M116" s="24"/>
      <c r="N116" s="2"/>
    </row>
    <row r="117" spans="1:14" ht="25.5" customHeight="1">
      <c r="B117" s="2"/>
      <c r="D117" s="3" t="s">
        <v>40</v>
      </c>
      <c r="G117" s="2"/>
      <c r="H117" s="2"/>
      <c r="I117" s="2"/>
      <c r="J117" s="2"/>
      <c r="K117" s="2"/>
      <c r="L117" s="2"/>
      <c r="M117" s="2"/>
      <c r="N117" s="2"/>
    </row>
    <row r="121" spans="1:14" ht="27" customHeight="1">
      <c r="H121" s="121"/>
      <c r="I121" s="52"/>
      <c r="J121" s="27"/>
      <c r="K121" s="52"/>
      <c r="L121" s="27"/>
      <c r="M121" s="52"/>
      <c r="N121" s="27"/>
    </row>
  </sheetData>
  <sheetProtection selectLockedCells="1" selectUnlockedCells="1"/>
  <mergeCells count="17">
    <mergeCell ref="L91:N91"/>
    <mergeCell ref="H91:J91"/>
    <mergeCell ref="A88:N88"/>
    <mergeCell ref="A47:N47"/>
    <mergeCell ref="A48:N48"/>
    <mergeCell ref="A85:N85"/>
    <mergeCell ref="A86:N86"/>
    <mergeCell ref="A87:N87"/>
    <mergeCell ref="H51:J51"/>
    <mergeCell ref="L51:N51"/>
    <mergeCell ref="A1:N1"/>
    <mergeCell ref="A2:N2"/>
    <mergeCell ref="A3:N3"/>
    <mergeCell ref="A45:N45"/>
    <mergeCell ref="A46:N46"/>
    <mergeCell ref="L6:N6"/>
    <mergeCell ref="H6:J6"/>
  </mergeCells>
  <pageMargins left="0.78740157480314965" right="0.31496062992125984" top="0.59055118110236227" bottom="0.59" header="0.31496062992125984" footer="0.31496062992125984"/>
  <pageSetup paperSize="9" scale="75" firstPageNumber="0" fitToHeight="0" orientation="portrait" r:id="rId1"/>
  <headerFooter alignWithMargins="0"/>
  <ignoredErrors>
    <ignoredError sqref="F11:F12 F59 F61 F71 F64:F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1"/>
  <sheetViews>
    <sheetView topLeftCell="A105" zoomScaleNormal="100" zoomScaleSheetLayoutView="90" workbookViewId="0">
      <selection activeCell="E118" sqref="E118"/>
    </sheetView>
  </sheetViews>
  <sheetFormatPr defaultColWidth="9.125" defaultRowHeight="27" customHeight="1"/>
  <cols>
    <col min="1" max="1" width="9.125" style="24"/>
    <col min="2" max="4" width="9.125" style="24" customWidth="1"/>
    <col min="5" max="5" width="5.75" style="24" customWidth="1"/>
    <col min="6" max="6" width="8.25" style="38" bestFit="1" customWidth="1"/>
    <col min="7" max="7" width="18.375" style="93" customWidth="1"/>
    <col min="8" max="8" width="1.375" style="81" customWidth="1"/>
    <col min="9" max="9" width="17" style="24" customWidth="1"/>
    <col min="10" max="10" width="1.375" style="81" customWidth="1"/>
    <col min="11" max="11" width="17" style="93" customWidth="1"/>
    <col min="12" max="12" width="1.375" style="81" customWidth="1"/>
    <col min="13" max="13" width="17" style="24" customWidth="1"/>
    <col min="14" max="14" width="2.25" style="24" customWidth="1"/>
    <col min="15" max="16384" width="9.125" style="24"/>
  </cols>
  <sheetData>
    <row r="1" spans="1:13" ht="27" customHeight="1">
      <c r="A1" s="138" t="s">
        <v>216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27" customHeight="1">
      <c r="A2" s="58" t="s">
        <v>88</v>
      </c>
      <c r="B2" s="58"/>
      <c r="C2" s="58"/>
      <c r="D2" s="58"/>
      <c r="E2" s="58"/>
      <c r="F2" s="59"/>
      <c r="G2" s="91"/>
      <c r="H2" s="59"/>
      <c r="I2" s="58"/>
      <c r="J2" s="59"/>
      <c r="K2" s="91"/>
      <c r="L2" s="59"/>
      <c r="M2" s="58"/>
    </row>
    <row r="3" spans="1:13" ht="27" customHeight="1">
      <c r="A3" s="33" t="s">
        <v>202</v>
      </c>
      <c r="B3" s="33"/>
      <c r="C3" s="33"/>
      <c r="D3" s="33"/>
      <c r="E3" s="33"/>
      <c r="F3" s="34"/>
      <c r="G3" s="92"/>
      <c r="H3" s="34"/>
      <c r="I3" s="33"/>
      <c r="J3" s="34"/>
      <c r="K3" s="92"/>
      <c r="L3" s="34"/>
      <c r="M3" s="33"/>
    </row>
    <row r="4" spans="1:13" ht="27" customHeight="1">
      <c r="A4" s="142" t="s">
        <v>89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7" customHeight="1">
      <c r="A5" s="1"/>
      <c r="B5" s="1"/>
      <c r="C5" s="1"/>
      <c r="D5" s="1"/>
      <c r="E5" s="1"/>
      <c r="F5" s="60"/>
      <c r="G5" s="52"/>
      <c r="H5" s="1"/>
      <c r="I5" s="1"/>
      <c r="J5" s="1"/>
      <c r="K5" s="52"/>
      <c r="L5" s="1"/>
      <c r="M5" s="1"/>
    </row>
    <row r="6" spans="1:13" ht="27" customHeight="1">
      <c r="A6" s="1"/>
      <c r="B6" s="1"/>
      <c r="C6" s="1"/>
      <c r="D6" s="1"/>
      <c r="E6" s="1"/>
      <c r="G6" s="52"/>
      <c r="H6" s="1"/>
      <c r="I6" s="1"/>
      <c r="J6" s="1"/>
      <c r="K6" s="52"/>
      <c r="L6" s="1"/>
      <c r="M6" s="53" t="s">
        <v>1</v>
      </c>
    </row>
    <row r="7" spans="1:13" ht="27" customHeight="1">
      <c r="A7" s="1"/>
      <c r="B7" s="1"/>
      <c r="C7" s="1"/>
      <c r="D7" s="1"/>
      <c r="E7" s="1"/>
      <c r="G7" s="139" t="s">
        <v>2</v>
      </c>
      <c r="H7" s="139"/>
      <c r="I7" s="139"/>
      <c r="J7" s="2"/>
      <c r="K7" s="139" t="s">
        <v>3</v>
      </c>
      <c r="L7" s="139"/>
      <c r="M7" s="139"/>
    </row>
    <row r="8" spans="1:13" ht="27" customHeight="1">
      <c r="A8" s="2"/>
      <c r="B8" s="2"/>
      <c r="C8" s="2"/>
      <c r="D8" s="2"/>
      <c r="E8" s="2"/>
      <c r="F8" s="60" t="s">
        <v>4</v>
      </c>
      <c r="G8" s="61" t="s">
        <v>204</v>
      </c>
      <c r="H8" s="60"/>
      <c r="I8" s="54" t="s">
        <v>90</v>
      </c>
      <c r="J8" s="60"/>
      <c r="K8" s="61" t="s">
        <v>204</v>
      </c>
      <c r="L8" s="60"/>
      <c r="M8" s="60">
        <v>2567</v>
      </c>
    </row>
    <row r="9" spans="1:13" s="64" customFormat="1" ht="27" customHeight="1">
      <c r="A9" s="62" t="s">
        <v>91</v>
      </c>
      <c r="B9" s="62"/>
      <c r="C9" s="62"/>
      <c r="D9" s="62"/>
      <c r="E9" s="62"/>
      <c r="F9" s="63"/>
      <c r="G9" s="93"/>
      <c r="H9" s="60"/>
      <c r="J9" s="60"/>
      <c r="K9" s="93"/>
      <c r="L9" s="60"/>
      <c r="M9" s="62"/>
    </row>
    <row r="10" spans="1:13" s="64" customFormat="1" ht="27" customHeight="1">
      <c r="A10" s="65" t="s">
        <v>92</v>
      </c>
      <c r="F10" s="60"/>
      <c r="G10" s="16">
        <v>456546610.93000001</v>
      </c>
      <c r="H10" s="1"/>
      <c r="I10" s="16">
        <v>158057639.94</v>
      </c>
      <c r="J10" s="1"/>
      <c r="K10" s="16">
        <v>160646841.33000001</v>
      </c>
      <c r="L10" s="1"/>
      <c r="M10" s="16">
        <v>158057639.94</v>
      </c>
    </row>
    <row r="11" spans="1:13" s="66" customFormat="1" ht="27" customHeight="1">
      <c r="A11" s="65" t="s">
        <v>93</v>
      </c>
      <c r="F11" s="67"/>
      <c r="G11" s="18">
        <v>63553429.779999994</v>
      </c>
      <c r="H11" s="68"/>
      <c r="I11" s="18">
        <v>42388468.030000001</v>
      </c>
      <c r="J11" s="52"/>
      <c r="K11" s="18">
        <v>42930162.440000005</v>
      </c>
      <c r="L11" s="52"/>
      <c r="M11" s="16">
        <v>42388468.030000001</v>
      </c>
    </row>
    <row r="12" spans="1:13" s="66" customFormat="1" ht="27" customHeight="1">
      <c r="A12" s="65" t="s">
        <v>206</v>
      </c>
      <c r="F12" s="67"/>
      <c r="G12" s="18">
        <v>17989808.259999998</v>
      </c>
      <c r="H12" s="68"/>
      <c r="I12" s="18">
        <v>0</v>
      </c>
      <c r="J12" s="52"/>
      <c r="K12" s="18">
        <v>0</v>
      </c>
      <c r="L12" s="52"/>
      <c r="M12" s="16">
        <v>0</v>
      </c>
    </row>
    <row r="13" spans="1:13" s="64" customFormat="1" ht="27" customHeight="1">
      <c r="A13" s="65" t="s">
        <v>94</v>
      </c>
      <c r="F13" s="54" t="s">
        <v>207</v>
      </c>
      <c r="G13" s="18">
        <v>402468.37</v>
      </c>
      <c r="H13" s="61"/>
      <c r="I13" s="18">
        <v>2241807.19</v>
      </c>
      <c r="J13" s="52"/>
      <c r="K13" s="18">
        <v>889713.74</v>
      </c>
      <c r="L13" s="52"/>
      <c r="M13" s="16">
        <v>2241807.19</v>
      </c>
    </row>
    <row r="14" spans="1:13" s="64" customFormat="1" ht="27" customHeight="1">
      <c r="A14" s="62" t="s">
        <v>95</v>
      </c>
      <c r="B14" s="62"/>
      <c r="C14" s="62"/>
      <c r="D14" s="62"/>
      <c r="E14" s="62"/>
      <c r="F14" s="63"/>
      <c r="G14" s="57">
        <f>SUM(G10:G13)</f>
        <v>538492317.34000003</v>
      </c>
      <c r="H14" s="52"/>
      <c r="I14" s="57">
        <f>SUM(I10:I13)</f>
        <v>202687915.16</v>
      </c>
      <c r="J14" s="52"/>
      <c r="K14" s="57">
        <f>SUM(K10:K13)</f>
        <v>204466717.51000002</v>
      </c>
      <c r="L14" s="52"/>
      <c r="M14" s="57">
        <f>SUM(M10:M13)</f>
        <v>202687915.16</v>
      </c>
    </row>
    <row r="15" spans="1:13" s="64" customFormat="1" ht="27" customHeight="1">
      <c r="A15" s="62" t="s">
        <v>96</v>
      </c>
      <c r="B15" s="62"/>
      <c r="C15" s="62"/>
      <c r="D15" s="62"/>
      <c r="E15" s="62"/>
      <c r="F15" s="63"/>
      <c r="G15" s="93"/>
      <c r="H15" s="52"/>
      <c r="J15" s="52"/>
      <c r="K15" s="93"/>
      <c r="L15" s="52"/>
      <c r="M15" s="18"/>
    </row>
    <row r="16" spans="1:13" s="64" customFormat="1" ht="27" customHeight="1">
      <c r="A16" s="65" t="s">
        <v>97</v>
      </c>
      <c r="F16" s="63"/>
      <c r="G16" s="18">
        <v>-313273679.92999995</v>
      </c>
      <c r="H16" s="52"/>
      <c r="I16" s="18">
        <v>-77914405.38000001</v>
      </c>
      <c r="J16" s="52"/>
      <c r="K16" s="18">
        <v>-94009624.379999995</v>
      </c>
      <c r="L16" s="52"/>
      <c r="M16" s="16">
        <v>-77914405.38000001</v>
      </c>
    </row>
    <row r="17" spans="1:13" s="64" customFormat="1" ht="27" customHeight="1">
      <c r="A17" s="65" t="s">
        <v>98</v>
      </c>
      <c r="F17" s="63"/>
      <c r="G17" s="18">
        <v>-44633381.100000009</v>
      </c>
      <c r="H17" s="52"/>
      <c r="I17" s="18">
        <v>-31467327.840000004</v>
      </c>
      <c r="J17" s="52"/>
      <c r="K17" s="18">
        <v>-33777985.100000001</v>
      </c>
      <c r="L17" s="52"/>
      <c r="M17" s="16">
        <v>-31467327.840000004</v>
      </c>
    </row>
    <row r="18" spans="1:13" s="64" customFormat="1" ht="27" customHeight="1">
      <c r="A18" s="65" t="s">
        <v>222</v>
      </c>
      <c r="F18" s="63"/>
      <c r="G18" s="18">
        <v>-9879448.6099999994</v>
      </c>
      <c r="H18" s="52"/>
      <c r="I18" s="18">
        <v>0</v>
      </c>
      <c r="J18" s="52"/>
      <c r="K18" s="18">
        <v>0</v>
      </c>
      <c r="L18" s="52"/>
      <c r="M18" s="16">
        <v>0</v>
      </c>
    </row>
    <row r="19" spans="1:13" s="64" customFormat="1" ht="27" customHeight="1">
      <c r="A19" s="65" t="s">
        <v>99</v>
      </c>
      <c r="F19" s="63"/>
      <c r="G19" s="18">
        <v>-38010135.840000004</v>
      </c>
      <c r="H19" s="52"/>
      <c r="I19" s="18">
        <v>-24216765.859999999</v>
      </c>
      <c r="J19" s="52"/>
      <c r="K19" s="18">
        <v>-26264581.459999993</v>
      </c>
      <c r="L19" s="52"/>
      <c r="M19" s="16">
        <v>-24216765.859999999</v>
      </c>
    </row>
    <row r="20" spans="1:13" s="64" customFormat="1" ht="27" customHeight="1">
      <c r="A20" s="65" t="s">
        <v>100</v>
      </c>
      <c r="F20" s="63"/>
      <c r="G20" s="18">
        <v>-48948956.060000002</v>
      </c>
      <c r="H20" s="61"/>
      <c r="I20" s="18">
        <v>-47757295.449999996</v>
      </c>
      <c r="J20" s="52"/>
      <c r="K20" s="18">
        <v>-35671063.450000003</v>
      </c>
      <c r="L20" s="52"/>
      <c r="M20" s="16">
        <v>-47688139.449999996</v>
      </c>
    </row>
    <row r="21" spans="1:13" s="64" customFormat="1" ht="27" customHeight="1">
      <c r="A21" s="64" t="s">
        <v>101</v>
      </c>
      <c r="F21" s="63"/>
      <c r="G21" s="94">
        <f>SUM(G16:G20)</f>
        <v>-454745601.54000002</v>
      </c>
      <c r="H21" s="52"/>
      <c r="I21" s="94">
        <f>SUM(I16:I20)</f>
        <v>-181355794.53</v>
      </c>
      <c r="J21" s="52"/>
      <c r="K21" s="94">
        <f>SUM(K16:K20)</f>
        <v>-189723254.38999999</v>
      </c>
      <c r="L21" s="52"/>
      <c r="M21" s="94">
        <f>SUM(M16:M20)</f>
        <v>-181286638.53</v>
      </c>
    </row>
    <row r="22" spans="1:13" s="69" customFormat="1" ht="27" customHeight="1">
      <c r="A22" s="69" t="s">
        <v>102</v>
      </c>
      <c r="F22" s="70"/>
      <c r="G22" s="35">
        <f>+G14+G21</f>
        <v>83746715.800000012</v>
      </c>
      <c r="H22" s="52"/>
      <c r="I22" s="35">
        <v>21332120.629999995</v>
      </c>
      <c r="J22" s="52"/>
      <c r="K22" s="35">
        <f>+K14+K21</f>
        <v>14743463.120000035</v>
      </c>
      <c r="L22" s="52"/>
      <c r="M22" s="35">
        <f>+M14+M21</f>
        <v>21401276.629999995</v>
      </c>
    </row>
    <row r="23" spans="1:13" s="69" customFormat="1" ht="27" customHeight="1">
      <c r="A23" s="65" t="s">
        <v>103</v>
      </c>
      <c r="F23" s="70"/>
      <c r="G23" s="71">
        <v>3759173.3</v>
      </c>
      <c r="H23" s="61"/>
      <c r="I23" s="71">
        <v>3260182.39</v>
      </c>
      <c r="J23" s="52"/>
      <c r="K23" s="71">
        <v>3737874.98</v>
      </c>
      <c r="L23" s="52"/>
      <c r="M23" s="88">
        <v>3260182.39</v>
      </c>
    </row>
    <row r="24" spans="1:13" s="64" customFormat="1" ht="27" customHeight="1">
      <c r="A24" s="65" t="s">
        <v>104</v>
      </c>
      <c r="F24" s="63"/>
      <c r="G24" s="55">
        <v>-6903912.5199999996</v>
      </c>
      <c r="H24" s="61"/>
      <c r="I24" s="55">
        <v>-3325506.31</v>
      </c>
      <c r="J24" s="52"/>
      <c r="K24" s="55">
        <v>-4006376.7499999995</v>
      </c>
      <c r="L24" s="52"/>
      <c r="M24" s="95">
        <v>-3325506.31</v>
      </c>
    </row>
    <row r="25" spans="1:13" s="64" customFormat="1" ht="27" customHeight="1">
      <c r="A25" s="62" t="s">
        <v>105</v>
      </c>
      <c r="F25" s="63"/>
      <c r="G25" s="16">
        <f>SUM(G22:G24)</f>
        <v>80601976.580000013</v>
      </c>
      <c r="H25" s="1"/>
      <c r="I25" s="16">
        <f>SUM(I22:I24)</f>
        <v>21266796.709999997</v>
      </c>
      <c r="J25" s="1"/>
      <c r="K25" s="16">
        <f>SUM(K22:K24)</f>
        <v>14474961.350000035</v>
      </c>
      <c r="L25" s="1"/>
      <c r="M25" s="16">
        <f>SUM(M22:M24)</f>
        <v>21335952.709999997</v>
      </c>
    </row>
    <row r="26" spans="1:13" s="64" customFormat="1" ht="27" customHeight="1">
      <c r="A26" s="62" t="s">
        <v>106</v>
      </c>
      <c r="F26" s="54" t="s">
        <v>208</v>
      </c>
      <c r="G26" s="18">
        <v>-19679746.340000004</v>
      </c>
      <c r="H26" s="60"/>
      <c r="I26" s="18">
        <v>-7997724.9499999993</v>
      </c>
      <c r="J26" s="60"/>
      <c r="K26" s="18">
        <v>-2513854.9500000002</v>
      </c>
      <c r="L26" s="60"/>
      <c r="M26" s="16">
        <v>-8011556.1499999994</v>
      </c>
    </row>
    <row r="27" spans="1:13" s="64" customFormat="1" ht="27" customHeight="1">
      <c r="A27" s="62" t="s">
        <v>107</v>
      </c>
      <c r="F27" s="63"/>
      <c r="G27" s="94">
        <f>SUM(G25:G26)</f>
        <v>60922230.24000001</v>
      </c>
      <c r="H27" s="60"/>
      <c r="I27" s="94">
        <f>SUM(I25:I26)</f>
        <v>13269071.759999998</v>
      </c>
      <c r="J27" s="60"/>
      <c r="K27" s="94">
        <f>SUM(K25:K26)</f>
        <v>11961106.400000036</v>
      </c>
      <c r="L27" s="60"/>
      <c r="M27" s="96">
        <f>SUM(M25:M26)</f>
        <v>13324396.559999999</v>
      </c>
    </row>
    <row r="28" spans="1:13" s="36" customFormat="1" ht="27" customHeight="1">
      <c r="A28" s="46"/>
      <c r="B28" s="72"/>
      <c r="C28" s="72"/>
      <c r="D28" s="72"/>
      <c r="E28" s="72"/>
      <c r="F28" s="72"/>
      <c r="G28" s="97"/>
      <c r="H28" s="52"/>
      <c r="I28" s="97"/>
      <c r="J28" s="52"/>
      <c r="K28" s="97"/>
      <c r="L28" s="52"/>
      <c r="M28" s="97"/>
    </row>
    <row r="29" spans="1:13" s="36" customFormat="1" ht="27" customHeight="1">
      <c r="B29" s="72"/>
      <c r="C29" s="72"/>
      <c r="D29" s="72"/>
      <c r="E29" s="72"/>
      <c r="F29" s="72"/>
      <c r="G29" s="97"/>
      <c r="H29" s="52"/>
      <c r="I29" s="97"/>
      <c r="J29" s="52"/>
      <c r="L29" s="52"/>
      <c r="M29" s="97"/>
    </row>
    <row r="30" spans="1:13" s="36" customFormat="1" ht="27" customHeight="1">
      <c r="A30" s="46" t="s">
        <v>38</v>
      </c>
      <c r="B30" s="72"/>
      <c r="C30" s="72"/>
      <c r="D30" s="72"/>
      <c r="E30" s="72"/>
      <c r="F30" s="72"/>
      <c r="G30" s="97"/>
      <c r="H30" s="52"/>
      <c r="I30" s="97"/>
      <c r="J30" s="52"/>
      <c r="K30" s="97"/>
      <c r="L30" s="52"/>
      <c r="M30" s="97"/>
    </row>
    <row r="31" spans="1:13" s="36" customFormat="1" ht="27" customHeight="1">
      <c r="A31" s="46"/>
      <c r="B31" s="72"/>
      <c r="C31" s="72"/>
      <c r="D31" s="72"/>
      <c r="E31" s="72"/>
      <c r="F31" s="72"/>
      <c r="G31" s="97"/>
      <c r="H31" s="52"/>
      <c r="I31" s="97"/>
      <c r="J31" s="52"/>
      <c r="K31" s="97"/>
      <c r="L31" s="52"/>
      <c r="M31" s="97"/>
    </row>
    <row r="32" spans="1:13" s="36" customFormat="1" ht="27" customHeight="1">
      <c r="A32" s="46"/>
      <c r="B32" s="72"/>
      <c r="C32" s="72"/>
      <c r="D32" s="72"/>
      <c r="E32" s="72"/>
      <c r="F32" s="72"/>
      <c r="G32" s="97"/>
      <c r="H32" s="1"/>
      <c r="I32" s="97"/>
      <c r="J32" s="1"/>
      <c r="K32" s="97"/>
      <c r="L32" s="1"/>
      <c r="M32" s="97"/>
    </row>
    <row r="33" spans="1:13" s="36" customFormat="1" ht="27" customHeight="1">
      <c r="A33" s="46"/>
      <c r="B33" s="72"/>
      <c r="C33" s="72"/>
      <c r="D33" s="72"/>
      <c r="E33" s="72"/>
      <c r="F33" s="72"/>
      <c r="G33" s="97"/>
      <c r="H33" s="1"/>
      <c r="I33" s="97"/>
      <c r="J33" s="1"/>
      <c r="K33" s="97"/>
      <c r="L33" s="1"/>
      <c r="M33" s="97"/>
    </row>
    <row r="34" spans="1:13" ht="27" customHeight="1">
      <c r="B34" s="73"/>
      <c r="C34" s="3" t="s">
        <v>39</v>
      </c>
      <c r="D34" s="3"/>
      <c r="E34" s="3"/>
      <c r="G34" s="18"/>
      <c r="H34" s="1"/>
      <c r="I34" s="2"/>
      <c r="J34" s="1"/>
      <c r="K34" s="18"/>
      <c r="L34" s="1"/>
      <c r="M34" s="2"/>
    </row>
    <row r="35" spans="1:13" ht="27" customHeight="1">
      <c r="B35" s="73"/>
      <c r="C35" s="3" t="s">
        <v>40</v>
      </c>
      <c r="D35" s="3"/>
      <c r="E35" s="3"/>
      <c r="G35" s="18"/>
      <c r="H35" s="1"/>
      <c r="I35" s="2"/>
      <c r="J35" s="1"/>
      <c r="K35" s="18"/>
      <c r="L35" s="1"/>
      <c r="M35" s="2"/>
    </row>
    <row r="36" spans="1:13" ht="27" customHeight="1">
      <c r="B36" s="73"/>
      <c r="C36" s="3"/>
      <c r="D36" s="3"/>
      <c r="E36" s="3"/>
      <c r="G36" s="18"/>
      <c r="H36" s="1"/>
      <c r="I36" s="2"/>
      <c r="J36" s="1"/>
      <c r="K36" s="18"/>
      <c r="L36" s="1"/>
      <c r="M36" s="2"/>
    </row>
    <row r="37" spans="1:13" ht="27" customHeight="1">
      <c r="A37" s="2"/>
      <c r="B37" s="2"/>
      <c r="C37" s="2"/>
      <c r="D37" s="2"/>
      <c r="E37" s="2"/>
      <c r="F37" s="63"/>
      <c r="G37" s="18"/>
      <c r="H37" s="1"/>
      <c r="I37" s="2"/>
      <c r="J37" s="1"/>
      <c r="K37" s="18"/>
      <c r="L37" s="1"/>
      <c r="M37" s="2"/>
    </row>
    <row r="38" spans="1:13" s="36" customFormat="1" ht="27" customHeight="1">
      <c r="A38" s="141" t="s">
        <v>41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</row>
    <row r="39" spans="1:13" ht="27" customHeight="1">
      <c r="A39" s="138" t="s">
        <v>216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1:13" ht="27" customHeight="1">
      <c r="A40" s="138" t="s">
        <v>108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</row>
    <row r="41" spans="1:13" ht="27" customHeight="1">
      <c r="A41" s="33" t="str">
        <f>+A3</f>
        <v>สำหรับงวด 3 เดือน สิ้นสุดวันที่ 31 มีนาคม 2568</v>
      </c>
      <c r="B41" s="58"/>
      <c r="C41" s="58"/>
      <c r="D41" s="58"/>
      <c r="E41" s="58"/>
      <c r="F41" s="59"/>
      <c r="G41" s="91"/>
      <c r="H41" s="59"/>
      <c r="I41" s="58"/>
      <c r="J41" s="59"/>
      <c r="K41" s="91"/>
      <c r="L41" s="59"/>
      <c r="M41" s="58"/>
    </row>
    <row r="42" spans="1:13" ht="27" customHeight="1">
      <c r="A42" s="33" t="s">
        <v>89</v>
      </c>
      <c r="B42" s="33"/>
      <c r="C42" s="33"/>
      <c r="D42" s="33"/>
      <c r="E42" s="33"/>
      <c r="F42" s="34"/>
      <c r="G42" s="92"/>
      <c r="H42" s="34"/>
      <c r="I42" s="33"/>
      <c r="J42" s="34"/>
      <c r="K42" s="92"/>
      <c r="L42" s="34"/>
      <c r="M42" s="33"/>
    </row>
    <row r="43" spans="1:13" ht="27" customHeight="1">
      <c r="A43" s="1"/>
      <c r="B43" s="1"/>
      <c r="C43" s="1"/>
      <c r="D43" s="1"/>
      <c r="E43" s="1"/>
      <c r="F43" s="60"/>
      <c r="G43" s="52"/>
      <c r="H43" s="60"/>
      <c r="I43" s="1"/>
      <c r="J43" s="60"/>
      <c r="K43" s="52"/>
      <c r="L43" s="60"/>
      <c r="M43" s="1"/>
    </row>
    <row r="44" spans="1:13" ht="27" customHeight="1">
      <c r="A44" s="1"/>
      <c r="B44" s="1"/>
      <c r="C44" s="1"/>
      <c r="D44" s="1"/>
      <c r="E44" s="1"/>
      <c r="F44" s="60"/>
      <c r="G44" s="52"/>
      <c r="H44" s="60"/>
      <c r="I44" s="1"/>
      <c r="J44" s="60"/>
      <c r="K44" s="52"/>
      <c r="L44" s="60"/>
      <c r="M44" s="53" t="s">
        <v>1</v>
      </c>
    </row>
    <row r="45" spans="1:13" ht="27" customHeight="1">
      <c r="A45" s="1"/>
      <c r="B45" s="1"/>
      <c r="C45" s="1"/>
      <c r="D45" s="1"/>
      <c r="E45" s="1"/>
      <c r="F45" s="60"/>
      <c r="G45" s="143" t="s">
        <v>2</v>
      </c>
      <c r="H45" s="143"/>
      <c r="I45" s="143"/>
      <c r="J45" s="60"/>
      <c r="K45" s="139" t="s">
        <v>3</v>
      </c>
      <c r="L45" s="139"/>
      <c r="M45" s="139"/>
    </row>
    <row r="46" spans="1:13" ht="27" customHeight="1">
      <c r="A46" s="2"/>
      <c r="B46" s="2"/>
      <c r="C46" s="2"/>
      <c r="D46" s="2"/>
      <c r="E46" s="2"/>
      <c r="F46" s="60"/>
      <c r="G46" s="61" t="s">
        <v>204</v>
      </c>
      <c r="H46" s="1"/>
      <c r="I46" s="54" t="s">
        <v>90</v>
      </c>
      <c r="J46" s="60"/>
      <c r="K46" s="61" t="s">
        <v>204</v>
      </c>
      <c r="L46" s="1"/>
      <c r="M46" s="60">
        <v>2567</v>
      </c>
    </row>
    <row r="47" spans="1:13" ht="27" customHeight="1">
      <c r="A47" s="2" t="s">
        <v>212</v>
      </c>
      <c r="B47" s="2"/>
      <c r="C47" s="2"/>
      <c r="D47" s="2"/>
      <c r="E47" s="2"/>
      <c r="F47" s="60"/>
      <c r="G47" s="61"/>
      <c r="H47" s="1"/>
      <c r="I47" s="54"/>
      <c r="J47" s="60"/>
      <c r="K47" s="61"/>
      <c r="L47" s="1"/>
      <c r="M47" s="60"/>
    </row>
    <row r="48" spans="1:13" ht="27" customHeight="1">
      <c r="A48" s="2" t="s">
        <v>213</v>
      </c>
      <c r="B48" s="2"/>
      <c r="C48" s="2"/>
      <c r="D48" s="2"/>
      <c r="E48" s="2"/>
      <c r="F48" s="60"/>
      <c r="G48" s="61"/>
      <c r="H48" s="1"/>
      <c r="I48" s="54"/>
      <c r="J48" s="60"/>
      <c r="K48" s="61"/>
      <c r="L48" s="1"/>
      <c r="M48" s="60"/>
    </row>
    <row r="49" spans="1:13" ht="27" customHeight="1">
      <c r="A49" s="2" t="s">
        <v>214</v>
      </c>
      <c r="B49" s="2"/>
      <c r="C49" s="2"/>
      <c r="D49" s="2"/>
      <c r="E49" s="2"/>
      <c r="F49" s="60"/>
      <c r="G49" s="61"/>
      <c r="H49" s="1"/>
      <c r="I49" s="18"/>
      <c r="J49" s="104"/>
      <c r="K49" s="18"/>
      <c r="L49" s="104"/>
      <c r="M49" s="18"/>
    </row>
    <row r="50" spans="1:13" ht="27" customHeight="1">
      <c r="A50" s="2" t="s">
        <v>215</v>
      </c>
      <c r="B50" s="2"/>
      <c r="C50" s="2"/>
      <c r="D50" s="2"/>
      <c r="E50" s="2"/>
      <c r="F50" s="60"/>
      <c r="G50" s="18">
        <v>2010421.25</v>
      </c>
      <c r="H50" s="1"/>
      <c r="I50" s="18">
        <v>0</v>
      </c>
      <c r="J50" s="104"/>
      <c r="K50" s="18">
        <v>0</v>
      </c>
      <c r="L50" s="104"/>
      <c r="M50" s="18">
        <v>0</v>
      </c>
    </row>
    <row r="51" spans="1:13" s="64" customFormat="1" ht="27" customHeight="1">
      <c r="A51" s="76" t="s">
        <v>109</v>
      </c>
      <c r="F51" s="63"/>
      <c r="G51" s="105">
        <f>SUM(G50)</f>
        <v>2010421.25</v>
      </c>
      <c r="H51" s="61"/>
      <c r="I51" s="105">
        <f>SUM(I50)</f>
        <v>0</v>
      </c>
      <c r="J51" s="52"/>
      <c r="K51" s="105">
        <f>SUM(K50)</f>
        <v>0</v>
      </c>
      <c r="L51" s="52"/>
      <c r="M51" s="105">
        <f>SUM(M50)</f>
        <v>0</v>
      </c>
    </row>
    <row r="52" spans="1:13" s="64" customFormat="1" ht="27" customHeight="1" thickBot="1">
      <c r="A52" s="62" t="s">
        <v>110</v>
      </c>
      <c r="F52" s="63"/>
      <c r="G52" s="98">
        <f>+G51+G27</f>
        <v>62932651.49000001</v>
      </c>
      <c r="H52" s="52"/>
      <c r="I52" s="98">
        <f>+I51+I27</f>
        <v>13269071.759999998</v>
      </c>
      <c r="J52" s="52"/>
      <c r="K52" s="98">
        <f>+K51+K27</f>
        <v>11961106.400000036</v>
      </c>
      <c r="L52" s="52"/>
      <c r="M52" s="98">
        <f>+M51+M27</f>
        <v>13324396.559999999</v>
      </c>
    </row>
    <row r="53" spans="1:13" s="36" customFormat="1" ht="27" customHeight="1" thickTop="1">
      <c r="A53" s="74" t="s">
        <v>111</v>
      </c>
      <c r="C53" s="72"/>
      <c r="D53" s="72"/>
      <c r="E53" s="72"/>
      <c r="F53" s="72"/>
      <c r="G53" s="97"/>
      <c r="H53" s="61"/>
      <c r="I53" s="72"/>
      <c r="J53" s="52"/>
      <c r="K53" s="97"/>
      <c r="L53" s="52"/>
      <c r="M53" s="72"/>
    </row>
    <row r="54" spans="1:13" s="36" customFormat="1" ht="27" customHeight="1">
      <c r="A54" s="75" t="s">
        <v>112</v>
      </c>
      <c r="C54" s="72"/>
      <c r="D54" s="72"/>
      <c r="E54" s="72"/>
      <c r="F54" s="72"/>
      <c r="G54" s="37">
        <f>+G27-G55</f>
        <v>40004237.780000009</v>
      </c>
      <c r="H54" s="61"/>
      <c r="I54" s="37">
        <f>+I52-I55</f>
        <v>13269071.869999997</v>
      </c>
      <c r="J54" s="52"/>
      <c r="K54" s="37">
        <f>+K27-K55</f>
        <v>11961106.400000036</v>
      </c>
      <c r="L54" s="52"/>
      <c r="M54" s="37">
        <f>+M27-M55</f>
        <v>13324396.559999999</v>
      </c>
    </row>
    <row r="55" spans="1:13" s="36" customFormat="1" ht="27" customHeight="1">
      <c r="A55" s="75" t="s">
        <v>113</v>
      </c>
      <c r="C55" s="72"/>
      <c r="D55" s="72"/>
      <c r="E55" s="72"/>
      <c r="F55" s="72"/>
      <c r="G55" s="55">
        <v>20917992.460000001</v>
      </c>
      <c r="H55" s="52"/>
      <c r="I55" s="55">
        <v>-0.11</v>
      </c>
      <c r="J55" s="52"/>
      <c r="K55" s="97">
        <v>0</v>
      </c>
      <c r="L55" s="52"/>
      <c r="M55" s="97">
        <v>0</v>
      </c>
    </row>
    <row r="56" spans="1:13" s="36" customFormat="1" ht="27" customHeight="1" thickBot="1">
      <c r="A56" s="46"/>
      <c r="C56" s="72"/>
      <c r="D56" s="72"/>
      <c r="E56" s="72"/>
      <c r="F56" s="72"/>
      <c r="G56" s="99">
        <f>SUM(G54:G55)</f>
        <v>60922230.24000001</v>
      </c>
      <c r="H56" s="52"/>
      <c r="I56" s="100">
        <f>SUM(I54:I55)</f>
        <v>13269071.759999998</v>
      </c>
      <c r="J56" s="52"/>
      <c r="K56" s="99">
        <f>SUM(K54:K55)</f>
        <v>11961106.400000036</v>
      </c>
      <c r="L56" s="52"/>
      <c r="M56" s="100">
        <f>SUM(M54:M55)</f>
        <v>13324396.559999999</v>
      </c>
    </row>
    <row r="57" spans="1:13" s="36" customFormat="1" ht="27" customHeight="1" thickTop="1">
      <c r="A57" s="74" t="s">
        <v>114</v>
      </c>
      <c r="C57" s="72"/>
      <c r="D57" s="72"/>
      <c r="E57" s="72"/>
      <c r="F57" s="72"/>
      <c r="G57" s="97"/>
      <c r="H57" s="52"/>
      <c r="I57" s="72"/>
      <c r="J57" s="52"/>
      <c r="K57" s="97"/>
      <c r="L57" s="52"/>
      <c r="M57" s="72"/>
    </row>
    <row r="58" spans="1:13" s="36" customFormat="1" ht="27" customHeight="1">
      <c r="A58" s="75" t="s">
        <v>112</v>
      </c>
      <c r="C58" s="72"/>
      <c r="D58" s="72"/>
      <c r="E58" s="72"/>
      <c r="F58" s="72"/>
      <c r="G58" s="47">
        <f>+G52-G59</f>
        <v>42014659.030000009</v>
      </c>
      <c r="H58" s="52"/>
      <c r="I58" s="47">
        <f>+I52-I59</f>
        <v>13269071.869999997</v>
      </c>
      <c r="J58" s="52"/>
      <c r="K58" s="47">
        <f>+K52-K59</f>
        <v>11961106.400000036</v>
      </c>
      <c r="L58" s="52"/>
      <c r="M58" s="47">
        <f>+M52-M59</f>
        <v>13324396.559999999</v>
      </c>
    </row>
    <row r="59" spans="1:13" s="36" customFormat="1" ht="27" customHeight="1">
      <c r="A59" s="75" t="s">
        <v>115</v>
      </c>
      <c r="C59" s="72"/>
      <c r="D59" s="72"/>
      <c r="E59" s="72"/>
      <c r="F59" s="72"/>
      <c r="G59" s="55">
        <v>20917992.460000001</v>
      </c>
      <c r="H59" s="61"/>
      <c r="I59" s="55">
        <f>I55</f>
        <v>-0.11</v>
      </c>
      <c r="J59" s="52"/>
      <c r="K59" s="97">
        <f>+K55</f>
        <v>0</v>
      </c>
      <c r="L59" s="52"/>
      <c r="M59" s="97">
        <f>+M55</f>
        <v>0</v>
      </c>
    </row>
    <row r="60" spans="1:13" s="36" customFormat="1" ht="27" customHeight="1" thickBot="1">
      <c r="A60" s="46"/>
      <c r="B60" s="72"/>
      <c r="C60" s="72"/>
      <c r="D60" s="72"/>
      <c r="E60" s="72"/>
      <c r="F60" s="72"/>
      <c r="G60" s="99">
        <f>SUM(G58:G59)</f>
        <v>62932651.49000001</v>
      </c>
      <c r="H60" s="61"/>
      <c r="I60" s="100">
        <f>SUM(I58:I59)</f>
        <v>13269071.759999998</v>
      </c>
      <c r="J60" s="52"/>
      <c r="K60" s="99">
        <f>SUM(K58:K59)</f>
        <v>11961106.400000036</v>
      </c>
      <c r="L60" s="52"/>
      <c r="M60" s="100">
        <f>SUM(M58:M59)</f>
        <v>13324396.559999999</v>
      </c>
    </row>
    <row r="61" spans="1:13" s="36" customFormat="1" ht="27" customHeight="1" thickTop="1">
      <c r="A61" s="46"/>
      <c r="B61" s="72"/>
      <c r="C61" s="72"/>
      <c r="D61" s="72"/>
      <c r="E61" s="72"/>
      <c r="F61" s="72"/>
      <c r="G61" s="97"/>
      <c r="H61" s="52"/>
      <c r="I61" s="72"/>
      <c r="J61" s="52"/>
      <c r="K61" s="97"/>
      <c r="L61" s="52"/>
      <c r="M61" s="72"/>
    </row>
    <row r="62" spans="1:13" s="64" customFormat="1" ht="27" customHeight="1">
      <c r="A62" s="77" t="s">
        <v>116</v>
      </c>
      <c r="B62" s="62"/>
      <c r="C62" s="62"/>
      <c r="D62" s="62"/>
      <c r="E62" s="62"/>
      <c r="F62" s="63"/>
      <c r="G62" s="18"/>
      <c r="H62" s="61"/>
      <c r="I62" s="18"/>
      <c r="J62" s="52"/>
      <c r="K62" s="18"/>
      <c r="L62" s="52"/>
      <c r="M62" s="18"/>
    </row>
    <row r="63" spans="1:13" s="64" customFormat="1" ht="27" customHeight="1">
      <c r="A63" s="78" t="s">
        <v>117</v>
      </c>
      <c r="C63" s="77"/>
      <c r="D63" s="77"/>
      <c r="E63" s="77"/>
      <c r="F63" s="63"/>
      <c r="G63" s="122">
        <f>+G27/G64</f>
        <v>8.7031757485714303E-2</v>
      </c>
      <c r="H63" s="61"/>
      <c r="I63" s="79">
        <f>+I27/I64</f>
        <v>1.8955816799999997E-2</v>
      </c>
      <c r="J63" s="101"/>
      <c r="K63" s="79">
        <f>+K27/K64</f>
        <v>1.7087294857142908E-2</v>
      </c>
      <c r="L63" s="101"/>
      <c r="M63" s="79">
        <f>+M27/M64</f>
        <v>1.9034852228571427E-2</v>
      </c>
    </row>
    <row r="64" spans="1:13" s="64" customFormat="1" ht="27" customHeight="1">
      <c r="A64" s="77" t="s">
        <v>118</v>
      </c>
      <c r="B64" s="77"/>
      <c r="C64" s="77"/>
      <c r="D64" s="77"/>
      <c r="E64" s="77"/>
      <c r="F64" s="63"/>
      <c r="G64" s="128">
        <v>700000000</v>
      </c>
      <c r="H64" s="52"/>
      <c r="I64" s="90">
        <v>700000000</v>
      </c>
      <c r="J64" s="102"/>
      <c r="K64" s="90">
        <v>700000000</v>
      </c>
      <c r="L64" s="102"/>
      <c r="M64" s="90">
        <v>700000000</v>
      </c>
    </row>
    <row r="65" spans="1:13" s="64" customFormat="1" ht="27" customHeight="1">
      <c r="A65" s="77"/>
      <c r="B65" s="77"/>
      <c r="C65" s="77"/>
      <c r="D65" s="77"/>
      <c r="E65" s="77"/>
      <c r="F65" s="63"/>
      <c r="G65" s="18"/>
      <c r="H65" s="52"/>
      <c r="I65" s="103"/>
      <c r="J65" s="52"/>
      <c r="K65" s="18"/>
      <c r="L65" s="52"/>
      <c r="M65" s="103"/>
    </row>
    <row r="66" spans="1:13" s="64" customFormat="1" ht="27" customHeight="1">
      <c r="A66" s="77"/>
      <c r="B66" s="77"/>
      <c r="C66" s="77"/>
      <c r="D66" s="77"/>
      <c r="E66" s="77"/>
      <c r="F66" s="63"/>
      <c r="G66" s="18"/>
      <c r="H66" s="52"/>
      <c r="I66" s="103"/>
      <c r="J66" s="52"/>
      <c r="K66" s="18"/>
      <c r="L66" s="52"/>
      <c r="M66" s="103"/>
    </row>
    <row r="67" spans="1:13" s="64" customFormat="1" ht="27" customHeight="1">
      <c r="A67" s="46" t="s">
        <v>38</v>
      </c>
      <c r="B67" s="62"/>
      <c r="C67" s="62"/>
      <c r="D67" s="62"/>
      <c r="E67" s="62"/>
      <c r="F67" s="63"/>
      <c r="G67" s="18"/>
      <c r="H67" s="52"/>
      <c r="I67" s="62"/>
      <c r="J67" s="52"/>
      <c r="K67" s="18"/>
      <c r="L67" s="52"/>
      <c r="M67" s="62"/>
    </row>
    <row r="68" spans="1:13" s="64" customFormat="1" ht="27" customHeight="1">
      <c r="B68" s="62"/>
      <c r="C68" s="62"/>
      <c r="D68" s="62"/>
      <c r="E68" s="62"/>
      <c r="F68" s="63"/>
      <c r="G68" s="18"/>
      <c r="H68" s="52"/>
      <c r="I68" s="62"/>
      <c r="J68" s="52"/>
      <c r="K68" s="18"/>
      <c r="L68" s="52"/>
      <c r="M68" s="62"/>
    </row>
    <row r="69" spans="1:13" s="64" customFormat="1" ht="27" customHeight="1">
      <c r="A69" s="46"/>
      <c r="B69" s="62"/>
      <c r="C69" s="62"/>
      <c r="D69" s="62"/>
      <c r="E69" s="62"/>
      <c r="F69" s="63"/>
      <c r="G69" s="18"/>
      <c r="H69" s="52"/>
      <c r="I69" s="62"/>
      <c r="J69" s="52"/>
      <c r="K69" s="18"/>
      <c r="L69" s="52"/>
      <c r="M69" s="62"/>
    </row>
    <row r="70" spans="1:13" s="64" customFormat="1" ht="27" customHeight="1">
      <c r="A70" s="46"/>
      <c r="B70" s="73"/>
      <c r="C70" s="3" t="s">
        <v>39</v>
      </c>
      <c r="D70" s="3"/>
      <c r="E70" s="3"/>
      <c r="G70" s="18"/>
      <c r="H70" s="52"/>
      <c r="I70" s="62"/>
      <c r="J70" s="52"/>
      <c r="K70" s="18"/>
      <c r="L70" s="52"/>
      <c r="M70" s="62"/>
    </row>
    <row r="71" spans="1:13" ht="27" customHeight="1">
      <c r="B71" s="73"/>
      <c r="C71" s="3" t="s">
        <v>40</v>
      </c>
      <c r="D71" s="3"/>
      <c r="E71" s="3"/>
      <c r="G71" s="18"/>
      <c r="H71" s="52"/>
      <c r="I71" s="2"/>
      <c r="J71" s="52"/>
      <c r="K71" s="18"/>
      <c r="L71" s="52"/>
      <c r="M71" s="2"/>
    </row>
    <row r="72" spans="1:13" ht="27" customHeight="1">
      <c r="H72" s="52"/>
      <c r="J72" s="52"/>
      <c r="L72" s="52"/>
    </row>
    <row r="73" spans="1:13" ht="27" customHeight="1">
      <c r="H73" s="1"/>
      <c r="J73" s="1"/>
      <c r="L73" s="1"/>
    </row>
    <row r="74" spans="1:13" ht="27" customHeight="1">
      <c r="H74" s="1"/>
      <c r="J74" s="1"/>
      <c r="L74" s="1"/>
    </row>
    <row r="75" spans="1:13" ht="27" customHeight="1">
      <c r="H75" s="1"/>
      <c r="J75" s="1"/>
      <c r="L75" s="1"/>
    </row>
    <row r="76" spans="1:13" ht="27" customHeight="1">
      <c r="H76" s="24"/>
      <c r="J76" s="24"/>
      <c r="L76" s="24"/>
    </row>
    <row r="77" spans="1:13" ht="27" customHeight="1">
      <c r="H77" s="2"/>
      <c r="J77" s="2"/>
      <c r="L77" s="2"/>
    </row>
    <row r="78" spans="1:13" ht="27" customHeight="1">
      <c r="H78" s="38"/>
      <c r="J78" s="38"/>
      <c r="L78" s="38"/>
    </row>
    <row r="79" spans="1:13" ht="27" customHeight="1">
      <c r="H79" s="38"/>
      <c r="J79" s="38"/>
      <c r="L79" s="38"/>
    </row>
    <row r="80" spans="1:13" ht="27" customHeight="1">
      <c r="H80" s="38"/>
      <c r="J80" s="38"/>
      <c r="L80" s="38"/>
    </row>
    <row r="81" spans="8:12" ht="27" customHeight="1">
      <c r="H81" s="38"/>
      <c r="J81" s="38"/>
      <c r="L81" s="38"/>
    </row>
    <row r="82" spans="8:12" ht="27" customHeight="1">
      <c r="H82" s="4"/>
      <c r="J82" s="4"/>
      <c r="L82" s="4"/>
    </row>
    <row r="83" spans="8:12" ht="27" customHeight="1">
      <c r="H83" s="1"/>
      <c r="J83" s="1"/>
      <c r="L83" s="1"/>
    </row>
    <row r="84" spans="8:12" ht="27" customHeight="1">
      <c r="H84" s="1"/>
      <c r="J84" s="1"/>
      <c r="L84" s="1"/>
    </row>
    <row r="85" spans="8:12" ht="27" customHeight="1">
      <c r="H85" s="60"/>
      <c r="J85" s="60"/>
      <c r="L85" s="60"/>
    </row>
    <row r="86" spans="8:12" ht="27" customHeight="1">
      <c r="H86" s="60"/>
      <c r="J86" s="60"/>
      <c r="L86" s="60"/>
    </row>
    <row r="87" spans="8:12" ht="27" customHeight="1">
      <c r="H87" s="60"/>
      <c r="J87" s="60"/>
      <c r="L87" s="60"/>
    </row>
    <row r="88" spans="8:12" ht="27" customHeight="1">
      <c r="H88" s="52"/>
      <c r="J88" s="52"/>
      <c r="L88" s="52"/>
    </row>
    <row r="89" spans="8:12" ht="27" customHeight="1">
      <c r="H89" s="52"/>
      <c r="J89" s="52"/>
      <c r="L89" s="52"/>
    </row>
    <row r="90" spans="8:12" ht="27" customHeight="1">
      <c r="H90" s="52"/>
      <c r="J90" s="52"/>
      <c r="L90" s="52"/>
    </row>
    <row r="91" spans="8:12" ht="27" customHeight="1">
      <c r="H91" s="52"/>
      <c r="J91" s="52"/>
      <c r="L91" s="52"/>
    </row>
    <row r="92" spans="8:12" ht="27" customHeight="1">
      <c r="H92" s="52"/>
      <c r="J92" s="52"/>
      <c r="L92" s="52"/>
    </row>
    <row r="93" spans="8:12" ht="27" customHeight="1">
      <c r="H93" s="52"/>
      <c r="J93" s="52"/>
      <c r="L93" s="52"/>
    </row>
    <row r="94" spans="8:12" ht="27" customHeight="1">
      <c r="H94" s="52"/>
      <c r="J94" s="52"/>
      <c r="L94" s="52"/>
    </row>
    <row r="95" spans="8:12" ht="27" customHeight="1">
      <c r="H95" s="24"/>
      <c r="J95" s="24"/>
      <c r="L95" s="24"/>
    </row>
    <row r="96" spans="8:12" ht="27" customHeight="1">
      <c r="H96" s="24"/>
      <c r="J96" s="24"/>
      <c r="L96" s="24"/>
    </row>
    <row r="97" spans="8:12" ht="27" customHeight="1">
      <c r="H97" s="52"/>
      <c r="J97" s="52"/>
      <c r="L97" s="52"/>
    </row>
    <row r="98" spans="8:12" ht="27" customHeight="1">
      <c r="H98" s="52"/>
      <c r="J98" s="52"/>
      <c r="L98" s="52"/>
    </row>
    <row r="99" spans="8:12" ht="27" customHeight="1">
      <c r="H99" s="52"/>
      <c r="J99" s="52"/>
      <c r="L99" s="52"/>
    </row>
    <row r="100" spans="8:12" ht="27" customHeight="1">
      <c r="H100" s="52"/>
      <c r="J100" s="52"/>
      <c r="L100" s="52"/>
    </row>
    <row r="101" spans="8:12" ht="27" customHeight="1">
      <c r="H101" s="52"/>
      <c r="J101" s="52"/>
      <c r="L101" s="52"/>
    </row>
    <row r="102" spans="8:12" ht="27" customHeight="1">
      <c r="H102" s="27"/>
      <c r="J102" s="27"/>
      <c r="L102" s="27"/>
    </row>
    <row r="103" spans="8:12" ht="27" customHeight="1">
      <c r="H103" s="27"/>
      <c r="J103" s="27"/>
      <c r="L103" s="27"/>
    </row>
    <row r="105" spans="8:12" ht="27" customHeight="1">
      <c r="H105" s="80"/>
      <c r="J105" s="80"/>
      <c r="L105" s="80"/>
    </row>
    <row r="106" spans="8:12" ht="27" customHeight="1">
      <c r="H106" s="80"/>
      <c r="J106" s="80"/>
      <c r="L106" s="80"/>
    </row>
    <row r="107" spans="8:12" ht="27" customHeight="1">
      <c r="H107" s="24"/>
      <c r="J107" s="24"/>
      <c r="L107" s="24"/>
    </row>
    <row r="108" spans="8:12" ht="27" customHeight="1">
      <c r="H108" s="2"/>
      <c r="J108" s="2"/>
      <c r="L108" s="2"/>
    </row>
    <row r="111" spans="8:12" ht="27" customHeight="1">
      <c r="H111" s="27"/>
      <c r="J111" s="27"/>
      <c r="L111" s="27"/>
    </row>
  </sheetData>
  <sheetProtection selectLockedCells="1" selectUnlockedCells="1"/>
  <mergeCells count="9">
    <mergeCell ref="A1:M1"/>
    <mergeCell ref="A40:M40"/>
    <mergeCell ref="K45:M45"/>
    <mergeCell ref="A38:M38"/>
    <mergeCell ref="A4:M4"/>
    <mergeCell ref="K7:M7"/>
    <mergeCell ref="A39:M39"/>
    <mergeCell ref="G7:I7"/>
    <mergeCell ref="G45:I45"/>
  </mergeCells>
  <pageMargins left="0.78740157480314965" right="0.19685039370078741" top="0.59055118110236227" bottom="0.52" header="0.39370078740157483" footer="0.16"/>
  <pageSetup paperSize="9" scale="80" firstPageNumber="0" fitToHeight="0" orientation="portrait" r:id="rId1"/>
  <headerFooter alignWithMargins="0"/>
  <ignoredErrors>
    <ignoredError sqref="F13:F17 F19:F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V62"/>
  <sheetViews>
    <sheetView topLeftCell="A13" zoomScale="85" zoomScaleNormal="85" zoomScaleSheetLayoutView="90" workbookViewId="0">
      <selection activeCell="E118" sqref="E118"/>
    </sheetView>
  </sheetViews>
  <sheetFormatPr defaultColWidth="9.125" defaultRowHeight="25.5" customHeight="1"/>
  <cols>
    <col min="1" max="1" width="9.125" style="10" customWidth="1"/>
    <col min="2" max="4" width="9.25" style="10" customWidth="1"/>
    <col min="5" max="5" width="10.625" style="10" customWidth="1"/>
    <col min="6" max="6" width="1.75" style="10" customWidth="1"/>
    <col min="7" max="7" width="16.25" style="10" customWidth="1"/>
    <col min="8" max="8" width="1.375" style="10" customWidth="1"/>
    <col min="9" max="9" width="17.25" style="10" bestFit="1" customWidth="1"/>
    <col min="10" max="10" width="1.375" style="10" customWidth="1"/>
    <col min="11" max="11" width="17.125" style="10" customWidth="1"/>
    <col min="12" max="12" width="1.375" style="10" customWidth="1"/>
    <col min="13" max="13" width="16.25" style="10" customWidth="1"/>
    <col min="14" max="14" width="1.375" style="10" customWidth="1"/>
    <col min="15" max="15" width="17.125" style="10" customWidth="1"/>
    <col min="16" max="16" width="1.375" style="10" customWidth="1"/>
    <col min="17" max="17" width="16.25" style="10" customWidth="1"/>
    <col min="18" max="18" width="1.375" style="10" customWidth="1"/>
    <col min="19" max="19" width="14.625" style="10" hidden="1" customWidth="1"/>
    <col min="20" max="20" width="2.125" style="10" hidden="1" customWidth="1"/>
    <col min="21" max="21" width="17.25" style="10" bestFit="1" customWidth="1"/>
    <col min="22" max="22" width="2.25" style="10" customWidth="1"/>
    <col min="23" max="23" width="16.375" style="10" bestFit="1" customWidth="1"/>
    <col min="24" max="25" width="9.125" style="10"/>
    <col min="26" max="26" width="21.875" style="10" customWidth="1"/>
    <col min="27" max="16384" width="9.125" style="10"/>
  </cols>
  <sheetData>
    <row r="1" spans="1:22" ht="25.5" customHeight="1">
      <c r="A1" s="58" t="s">
        <v>216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2"/>
    </row>
    <row r="2" spans="1:22" ht="25.5" customHeight="1">
      <c r="A2" s="58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2"/>
    </row>
    <row r="3" spans="1:22" ht="25.5" customHeight="1">
      <c r="A3" s="58" t="str">
        <f>'งบกำไรขาดทุน '!A3</f>
        <v>สำหรับงวด 3 เดือน สิ้นสุดวันที่ 31 มีนาคม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2"/>
    </row>
    <row r="4" spans="1:22" ht="25.5" customHeight="1">
      <c r="A4" s="58" t="s">
        <v>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2"/>
    </row>
    <row r="5" spans="1:22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</row>
    <row r="6" spans="1:22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120</v>
      </c>
      <c r="V6" s="2"/>
    </row>
    <row r="7" spans="1:22" ht="25.5" customHeight="1">
      <c r="A7" s="1"/>
      <c r="B7" s="1"/>
      <c r="C7" s="1"/>
      <c r="D7" s="1"/>
      <c r="E7" s="1"/>
      <c r="F7" s="2"/>
      <c r="G7" s="139" t="s">
        <v>121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2"/>
    </row>
    <row r="8" spans="1:22" ht="25.5" customHeight="1">
      <c r="A8" s="1"/>
      <c r="B8" s="1"/>
      <c r="C8" s="1"/>
      <c r="D8" s="1"/>
      <c r="E8" s="12"/>
      <c r="G8" s="21" t="s">
        <v>122</v>
      </c>
      <c r="H8" s="22"/>
      <c r="I8" s="23" t="s">
        <v>123</v>
      </c>
      <c r="J8" s="22"/>
      <c r="K8" s="144" t="s">
        <v>124</v>
      </c>
      <c r="L8" s="144"/>
      <c r="M8" s="144"/>
      <c r="N8" s="41"/>
      <c r="O8" s="42" t="s">
        <v>125</v>
      </c>
      <c r="P8" s="41"/>
      <c r="Q8" s="42" t="s">
        <v>126</v>
      </c>
      <c r="R8" s="22"/>
      <c r="S8" s="21" t="s">
        <v>184</v>
      </c>
      <c r="T8" s="22"/>
      <c r="U8" s="21" t="s">
        <v>127</v>
      </c>
      <c r="V8" s="2"/>
    </row>
    <row r="9" spans="1:22" ht="25.5" customHeight="1">
      <c r="A9" s="1"/>
      <c r="B9" s="1"/>
      <c r="C9" s="1"/>
      <c r="D9" s="1"/>
      <c r="E9" s="12"/>
      <c r="G9" s="1" t="s">
        <v>128</v>
      </c>
      <c r="H9" s="2"/>
      <c r="I9" s="26" t="s">
        <v>129</v>
      </c>
      <c r="J9" s="2"/>
      <c r="K9" s="26" t="s">
        <v>130</v>
      </c>
      <c r="L9" s="26"/>
      <c r="M9" s="26" t="s">
        <v>131</v>
      </c>
      <c r="N9" s="26"/>
      <c r="O9" s="43" t="s">
        <v>132</v>
      </c>
      <c r="P9" s="26"/>
      <c r="Q9" s="43" t="s">
        <v>133</v>
      </c>
      <c r="R9" s="2"/>
      <c r="S9" s="2"/>
      <c r="T9" s="2"/>
      <c r="U9" s="1" t="s">
        <v>134</v>
      </c>
      <c r="V9" s="2"/>
    </row>
    <row r="10" spans="1:22" ht="25.5" customHeight="1">
      <c r="A10" s="1"/>
      <c r="B10" s="1"/>
      <c r="C10" s="1"/>
      <c r="D10" s="1"/>
      <c r="E10" s="6"/>
      <c r="G10" s="13"/>
      <c r="H10" s="14"/>
      <c r="I10" s="13"/>
      <c r="J10" s="14"/>
      <c r="K10" s="13" t="s">
        <v>135</v>
      </c>
      <c r="L10" s="14"/>
      <c r="M10" s="13"/>
      <c r="N10" s="13"/>
      <c r="O10" s="44"/>
      <c r="P10" s="13"/>
      <c r="Q10" s="13"/>
      <c r="R10" s="5"/>
      <c r="S10" s="5"/>
      <c r="T10" s="5"/>
      <c r="U10" s="14"/>
      <c r="V10" s="2"/>
    </row>
    <row r="11" spans="1:22" ht="25.5" customHeight="1">
      <c r="A11" s="82" t="s">
        <v>138</v>
      </c>
      <c r="B11" s="2"/>
      <c r="C11" s="2"/>
      <c r="D11" s="2"/>
      <c r="E11" s="2"/>
      <c r="F11" s="51"/>
      <c r="G11" s="18">
        <v>350000000</v>
      </c>
      <c r="H11" s="18"/>
      <c r="I11" s="18">
        <v>1459718667</v>
      </c>
      <c r="J11" s="18"/>
      <c r="K11" s="18">
        <v>35000000</v>
      </c>
      <c r="L11" s="18"/>
      <c r="M11" s="18">
        <v>118032953.52999973</v>
      </c>
      <c r="N11" s="18"/>
      <c r="O11" s="18">
        <f>SUM(G11:M11)</f>
        <v>1962751620.5299997</v>
      </c>
      <c r="P11" s="18"/>
      <c r="Q11" s="18">
        <v>9.67</v>
      </c>
      <c r="R11" s="18"/>
      <c r="S11" s="18">
        <v>0</v>
      </c>
      <c r="T11" s="18"/>
      <c r="U11" s="16">
        <f>SUM(O11:Q11)</f>
        <v>1962751630.1999998</v>
      </c>
      <c r="V11" s="2"/>
    </row>
    <row r="12" spans="1:22" ht="25.5" customHeight="1">
      <c r="A12" s="82" t="s">
        <v>136</v>
      </c>
      <c r="B12" s="2"/>
      <c r="C12" s="2"/>
      <c r="D12" s="2"/>
      <c r="E12" s="2"/>
      <c r="F12" s="5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"/>
    </row>
    <row r="13" spans="1:22" ht="25.5" customHeight="1">
      <c r="A13" s="86" t="s">
        <v>137</v>
      </c>
      <c r="B13" s="2"/>
      <c r="C13" s="2"/>
      <c r="D13" s="2"/>
      <c r="E13" s="2"/>
      <c r="F13" s="51"/>
      <c r="G13" s="18">
        <v>0</v>
      </c>
      <c r="H13" s="18"/>
      <c r="I13" s="18">
        <v>0</v>
      </c>
      <c r="J13" s="18"/>
      <c r="K13" s="18">
        <v>0</v>
      </c>
      <c r="L13" s="18"/>
      <c r="M13" s="18">
        <f>+'งบกำไรขาดทุน '!I54</f>
        <v>13269071.869999997</v>
      </c>
      <c r="N13" s="18"/>
      <c r="O13" s="18">
        <f t="shared" ref="O13" si="0">SUM(G13:M13)</f>
        <v>13269071.869999997</v>
      </c>
      <c r="P13" s="18"/>
      <c r="Q13" s="18">
        <f>+'งบกำไรขาดทุน '!I55</f>
        <v>-0.11</v>
      </c>
      <c r="R13" s="18"/>
      <c r="S13" s="18" t="e">
        <f>+#REF!</f>
        <v>#REF!</v>
      </c>
      <c r="T13" s="18"/>
      <c r="U13" s="16">
        <f>SUM(O13:Q13)</f>
        <v>13269071.759999998</v>
      </c>
      <c r="V13" s="2"/>
    </row>
    <row r="14" spans="1:22" ht="25.5" customHeight="1" thickBot="1">
      <c r="A14" s="82" t="s">
        <v>209</v>
      </c>
      <c r="B14" s="2"/>
      <c r="C14" s="2"/>
      <c r="D14" s="2"/>
      <c r="E14" s="2"/>
      <c r="F14" s="51"/>
      <c r="G14" s="87">
        <f>SUM(G11:G13)</f>
        <v>350000000</v>
      </c>
      <c r="H14" s="85"/>
      <c r="I14" s="87">
        <f>SUM(I11:I13)</f>
        <v>1459718667</v>
      </c>
      <c r="J14" s="85"/>
      <c r="K14" s="87">
        <f>SUM(K11:K13)</f>
        <v>35000000</v>
      </c>
      <c r="L14" s="85"/>
      <c r="M14" s="87">
        <f>SUM(M11:M13)</f>
        <v>131302025.39999974</v>
      </c>
      <c r="N14" s="85"/>
      <c r="O14" s="87">
        <f>SUM(O11:O13)</f>
        <v>1976020692.3999996</v>
      </c>
      <c r="P14" s="18"/>
      <c r="Q14" s="87">
        <f>SUM(Q11:Q13)</f>
        <v>9.56</v>
      </c>
      <c r="R14" s="18"/>
      <c r="S14" s="87" t="e">
        <f>SUM(S11:S13)</f>
        <v>#REF!</v>
      </c>
      <c r="T14" s="18"/>
      <c r="U14" s="87">
        <f>SUM(U11:U13)</f>
        <v>1976020701.9599998</v>
      </c>
      <c r="V14" s="2"/>
    </row>
    <row r="15" spans="1:22" ht="25.5" customHeight="1" thickTop="1">
      <c r="A15" s="1"/>
      <c r="B15" s="1"/>
      <c r="C15" s="1"/>
      <c r="D15" s="1"/>
      <c r="E15" s="6"/>
      <c r="G15" s="26"/>
      <c r="H15" s="106"/>
      <c r="I15" s="26"/>
      <c r="J15" s="106"/>
      <c r="K15" s="26"/>
      <c r="L15" s="106"/>
      <c r="M15" s="26"/>
      <c r="N15" s="26"/>
      <c r="O15" s="43"/>
      <c r="P15" s="26"/>
      <c r="Q15" s="26"/>
      <c r="R15" s="1"/>
      <c r="S15" s="1"/>
      <c r="T15" s="1"/>
      <c r="U15" s="106"/>
      <c r="V15" s="2"/>
    </row>
    <row r="16" spans="1:22" ht="25.5" customHeight="1">
      <c r="A16" s="82" t="s">
        <v>205</v>
      </c>
      <c r="B16" s="2"/>
      <c r="C16" s="2"/>
      <c r="D16" s="2"/>
      <c r="E16" s="2"/>
      <c r="F16" s="51"/>
      <c r="G16" s="18">
        <v>350000000</v>
      </c>
      <c r="H16" s="18"/>
      <c r="I16" s="18">
        <v>1459718667</v>
      </c>
      <c r="J16" s="18"/>
      <c r="K16" s="18">
        <v>35000000</v>
      </c>
      <c r="L16" s="18"/>
      <c r="M16" s="18">
        <v>226504736.80000001</v>
      </c>
      <c r="N16" s="18"/>
      <c r="O16" s="18">
        <f>SUM(G16:M16)</f>
        <v>2071223403.8</v>
      </c>
      <c r="P16" s="18"/>
      <c r="Q16" s="18">
        <f>24208715.61</f>
        <v>24208715.609999999</v>
      </c>
      <c r="R16" s="18"/>
      <c r="S16" s="18">
        <v>0</v>
      </c>
      <c r="T16" s="18"/>
      <c r="U16" s="16">
        <f>SUM(O16:Q16)</f>
        <v>2095432119.4099998</v>
      </c>
      <c r="V16" s="2"/>
    </row>
    <row r="17" spans="1:22" ht="25.5" customHeight="1">
      <c r="A17" s="82" t="s">
        <v>136</v>
      </c>
      <c r="B17" s="2"/>
      <c r="C17" s="2"/>
      <c r="D17" s="2"/>
      <c r="E17" s="2"/>
      <c r="F17" s="5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"/>
    </row>
    <row r="18" spans="1:22" ht="24.6" customHeight="1">
      <c r="A18" s="82" t="s">
        <v>224</v>
      </c>
      <c r="B18" s="2"/>
      <c r="C18" s="2"/>
      <c r="D18" s="2"/>
      <c r="E18" s="2"/>
      <c r="F18" s="51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"/>
    </row>
    <row r="19" spans="1:22" ht="25.5" customHeight="1">
      <c r="A19" s="82" t="s">
        <v>225</v>
      </c>
      <c r="B19" s="2"/>
      <c r="C19" s="2"/>
      <c r="D19" s="2"/>
      <c r="E19" s="89"/>
      <c r="F19" s="51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f t="shared" ref="O19" si="1">SUM(G19:M19)</f>
        <v>0</v>
      </c>
      <c r="P19" s="18"/>
      <c r="Q19" s="18">
        <v>69430906.359999999</v>
      </c>
      <c r="R19" s="18"/>
      <c r="S19" s="18">
        <v>0</v>
      </c>
      <c r="T19" s="18"/>
      <c r="U19" s="16">
        <f>SUM(O19:Q19)</f>
        <v>69430906.359999999</v>
      </c>
      <c r="V19" s="2"/>
    </row>
    <row r="20" spans="1:22" ht="25.5" customHeight="1">
      <c r="A20" s="86" t="s">
        <v>137</v>
      </c>
      <c r="B20" s="2"/>
      <c r="C20" s="2"/>
      <c r="D20" s="2"/>
      <c r="E20" s="2"/>
      <c r="F20" s="51"/>
      <c r="G20" s="18">
        <v>0</v>
      </c>
      <c r="H20" s="18"/>
      <c r="I20" s="18">
        <v>0</v>
      </c>
      <c r="J20" s="18"/>
      <c r="K20" s="18">
        <v>0</v>
      </c>
      <c r="L20" s="18"/>
      <c r="M20" s="18">
        <f>+'งบกำไรขาดทุน '!G58</f>
        <v>42014659.030000009</v>
      </c>
      <c r="N20" s="18"/>
      <c r="O20" s="18">
        <f>SUM(G20:M20)</f>
        <v>42014659.030000009</v>
      </c>
      <c r="P20" s="18"/>
      <c r="Q20" s="18">
        <f>+'งบกำไรขาดทุน '!G55</f>
        <v>20917992.460000001</v>
      </c>
      <c r="R20" s="18"/>
      <c r="S20" s="18" t="e">
        <f>+#REF!</f>
        <v>#REF!</v>
      </c>
      <c r="T20" s="18"/>
      <c r="U20" s="16">
        <f>SUM(O20:Q20)</f>
        <v>62932651.49000001</v>
      </c>
      <c r="V20" s="2"/>
    </row>
    <row r="21" spans="1:22" ht="25.5" customHeight="1" thickBot="1">
      <c r="A21" s="82" t="s">
        <v>203</v>
      </c>
      <c r="B21" s="2"/>
      <c r="C21" s="2"/>
      <c r="D21" s="2"/>
      <c r="E21" s="2"/>
      <c r="F21" s="51"/>
      <c r="G21" s="87">
        <f>SUM(G16:G20)</f>
        <v>350000000</v>
      </c>
      <c r="H21" s="85"/>
      <c r="I21" s="87">
        <f>SUM(I16:I20)</f>
        <v>1459718667</v>
      </c>
      <c r="J21" s="85"/>
      <c r="K21" s="87">
        <f>SUM(K16:K20)</f>
        <v>35000000</v>
      </c>
      <c r="L21" s="85"/>
      <c r="M21" s="87">
        <f>SUM(M16:M20)</f>
        <v>268519395.83000004</v>
      </c>
      <c r="N21" s="85"/>
      <c r="O21" s="87">
        <f>SUM(O16:O20)</f>
        <v>2113238062.8299999</v>
      </c>
      <c r="P21" s="18"/>
      <c r="Q21" s="87">
        <f>SUM(Q16:Q20)</f>
        <v>114557614.43000001</v>
      </c>
      <c r="R21" s="18"/>
      <c r="S21" s="87" t="e">
        <f>SUM(S16:S20)</f>
        <v>#REF!</v>
      </c>
      <c r="T21" s="18"/>
      <c r="U21" s="87">
        <f>SUM(U16:U20)</f>
        <v>2227795677.2600002</v>
      </c>
      <c r="V21" s="2"/>
    </row>
    <row r="22" spans="1:22" ht="25.5" customHeight="1" thickTop="1">
      <c r="A22" s="82"/>
      <c r="B22" s="2"/>
      <c r="C22" s="2"/>
      <c r="D22" s="2"/>
      <c r="E22" s="2"/>
      <c r="F22" s="51"/>
      <c r="G22" s="85"/>
      <c r="H22" s="85"/>
      <c r="I22" s="85"/>
      <c r="J22" s="85"/>
      <c r="K22" s="85"/>
      <c r="L22" s="85"/>
      <c r="M22" s="85"/>
      <c r="N22" s="85"/>
      <c r="O22" s="85"/>
      <c r="P22" s="18"/>
      <c r="Q22" s="85"/>
      <c r="R22" s="18"/>
      <c r="S22" s="85"/>
      <c r="T22" s="18"/>
      <c r="U22" s="85"/>
      <c r="V22" s="2"/>
    </row>
    <row r="23" spans="1:22" ht="25.5" customHeight="1">
      <c r="A23" s="3" t="s">
        <v>38</v>
      </c>
      <c r="B23" s="3"/>
      <c r="C23" s="3"/>
      <c r="D23" s="3"/>
      <c r="E23" s="3"/>
      <c r="F23" s="5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4.6" customHeight="1">
      <c r="A24" s="3"/>
      <c r="B24" s="3"/>
      <c r="C24" s="3"/>
      <c r="D24" s="3"/>
      <c r="E24" s="3"/>
      <c r="F24" s="5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5.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5.5" customHeight="1">
      <c r="A26" s="2"/>
      <c r="G26" s="8" t="s">
        <v>139</v>
      </c>
      <c r="H26" s="45"/>
      <c r="L26" s="2"/>
      <c r="R26" s="2"/>
      <c r="S26" s="2"/>
      <c r="T26" s="2"/>
      <c r="U26" s="2"/>
    </row>
    <row r="27" spans="1:22" ht="25.5" customHeight="1">
      <c r="A27" s="2"/>
      <c r="G27" s="8" t="s">
        <v>140</v>
      </c>
      <c r="H27" s="4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ht="25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47" spans="6:6" ht="25.5" customHeight="1">
      <c r="F47" s="51"/>
    </row>
    <row r="48" spans="6:6" ht="25.5" customHeight="1">
      <c r="F48" s="51"/>
    </row>
    <row r="50" spans="6:6" ht="25.5" customHeight="1">
      <c r="F50" s="51"/>
    </row>
    <row r="52" spans="6:6" ht="25.5" customHeight="1">
      <c r="F52" s="51"/>
    </row>
    <row r="53" spans="6:6" ht="25.5" customHeight="1">
      <c r="F53" s="51"/>
    </row>
    <row r="58" spans="6:6" ht="25.5" customHeight="1">
      <c r="F58" s="51"/>
    </row>
    <row r="59" spans="6:6" ht="25.5" customHeight="1">
      <c r="F59" s="51"/>
    </row>
    <row r="61" spans="6:6" ht="25.5" customHeight="1">
      <c r="F61" s="51"/>
    </row>
    <row r="62" spans="6:6" ht="25.5" customHeight="1">
      <c r="F62" s="51"/>
    </row>
  </sheetData>
  <sheetProtection selectLockedCells="1" selectUnlockedCells="1"/>
  <mergeCells count="2">
    <mergeCell ref="G7:U7"/>
    <mergeCell ref="K8:M8"/>
  </mergeCells>
  <pageMargins left="0.78740157480314965" right="0.23622047244094491" top="0.59055118110236227" bottom="0.19685039370078741" header="0.23622047244094491" footer="0.31496062992125984"/>
  <pageSetup paperSize="9" scale="80" firstPageNumber="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R84"/>
  <sheetViews>
    <sheetView topLeftCell="A16" zoomScaleNormal="100" zoomScaleSheetLayoutView="55" workbookViewId="0">
      <selection activeCell="E118" sqref="E118"/>
    </sheetView>
  </sheetViews>
  <sheetFormatPr defaultColWidth="9.125" defaultRowHeight="23.25" customHeight="1"/>
  <cols>
    <col min="1" max="6" width="9.125" style="10" customWidth="1"/>
    <col min="7" max="7" width="11" style="32" customWidth="1"/>
    <col min="8" max="8" width="17" style="10" customWidth="1"/>
    <col min="9" max="9" width="1.375" style="32" customWidth="1"/>
    <col min="10" max="10" width="17" style="10" customWidth="1"/>
    <col min="11" max="11" width="1.375" style="32" customWidth="1"/>
    <col min="12" max="12" width="17" style="10" customWidth="1"/>
    <col min="13" max="13" width="1.375" style="32" customWidth="1"/>
    <col min="14" max="14" width="17" style="10" customWidth="1"/>
    <col min="15" max="15" width="1.375" style="32" customWidth="1"/>
    <col min="16" max="16" width="18.125" style="10" customWidth="1"/>
    <col min="17" max="17" width="4.75" style="10" customWidth="1"/>
    <col min="18" max="18" width="14.75" style="10" bestFit="1" customWidth="1"/>
    <col min="19" max="16384" width="9.125" style="10"/>
  </cols>
  <sheetData>
    <row r="1" spans="1:17" ht="23.25" customHeight="1">
      <c r="A1" s="58" t="s">
        <v>216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2"/>
    </row>
    <row r="2" spans="1:17" ht="23.25" customHeight="1">
      <c r="A2" s="58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2"/>
    </row>
    <row r="3" spans="1:17" ht="23.25" customHeight="1">
      <c r="A3" s="58" t="str">
        <f>+งบเปลี่ยนแปลงรวม!A3</f>
        <v>สำหรับงวด 3 เดือน สิ้นสุดวันที่ 31 มีนาคม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2"/>
    </row>
    <row r="4" spans="1:17" ht="23.25" customHeight="1">
      <c r="A4" s="58" t="s">
        <v>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"/>
    </row>
    <row r="5" spans="1:17" ht="23.25" customHeight="1">
      <c r="A5" s="1"/>
      <c r="B5" s="1"/>
      <c r="C5" s="1"/>
      <c r="D5" s="1"/>
      <c r="E5" s="1"/>
      <c r="F5" s="1"/>
      <c r="G5" s="29"/>
      <c r="H5" s="1"/>
      <c r="I5" s="29"/>
      <c r="J5" s="1"/>
      <c r="K5" s="29"/>
      <c r="L5" s="1"/>
      <c r="M5" s="29"/>
      <c r="N5" s="1"/>
      <c r="O5" s="29"/>
      <c r="P5" s="1"/>
      <c r="Q5" s="2"/>
    </row>
    <row r="6" spans="1:17" ht="23.25" customHeight="1">
      <c r="A6" s="1"/>
      <c r="B6" s="1"/>
      <c r="C6" s="1"/>
      <c r="D6" s="1"/>
      <c r="E6" s="1"/>
      <c r="F6" s="1"/>
      <c r="G6" s="29"/>
      <c r="H6" s="1"/>
      <c r="I6" s="29"/>
      <c r="J6" s="1"/>
      <c r="K6" s="29"/>
      <c r="L6" s="1"/>
      <c r="M6" s="29"/>
      <c r="N6" s="1"/>
      <c r="O6" s="29"/>
      <c r="P6" s="12" t="s">
        <v>120</v>
      </c>
      <c r="Q6" s="2"/>
    </row>
    <row r="7" spans="1:17" ht="23.25" customHeight="1">
      <c r="A7" s="1"/>
      <c r="B7" s="1"/>
      <c r="C7" s="1"/>
      <c r="D7" s="1"/>
      <c r="E7" s="1"/>
      <c r="F7" s="1"/>
      <c r="G7" s="29"/>
      <c r="H7" s="139" t="s">
        <v>141</v>
      </c>
      <c r="I7" s="139"/>
      <c r="J7" s="139"/>
      <c r="K7" s="139"/>
      <c r="L7" s="139"/>
      <c r="M7" s="139"/>
      <c r="N7" s="139"/>
      <c r="O7" s="139"/>
      <c r="P7" s="139"/>
      <c r="Q7" s="2"/>
    </row>
    <row r="8" spans="1:17" ht="23.25" customHeight="1">
      <c r="A8" s="1"/>
      <c r="B8" s="1"/>
      <c r="C8" s="1"/>
      <c r="D8" s="1"/>
      <c r="E8" s="1"/>
      <c r="F8" s="12"/>
      <c r="G8" s="6"/>
      <c r="H8" s="1" t="s">
        <v>122</v>
      </c>
      <c r="I8" s="6"/>
      <c r="J8" s="26" t="s">
        <v>123</v>
      </c>
      <c r="K8" s="6"/>
      <c r="L8" s="145" t="s">
        <v>124</v>
      </c>
      <c r="M8" s="145"/>
      <c r="N8" s="145"/>
      <c r="O8" s="2"/>
      <c r="P8" s="1" t="s">
        <v>127</v>
      </c>
      <c r="Q8" s="2"/>
    </row>
    <row r="9" spans="1:17" ht="23.25" customHeight="1">
      <c r="A9" s="1"/>
      <c r="B9" s="1"/>
      <c r="C9" s="1"/>
      <c r="D9" s="1"/>
      <c r="E9" s="1"/>
      <c r="F9" s="12"/>
      <c r="G9" s="6"/>
      <c r="H9" s="1" t="s">
        <v>128</v>
      </c>
      <c r="I9" s="6"/>
      <c r="J9" s="26" t="s">
        <v>129</v>
      </c>
      <c r="K9" s="6"/>
      <c r="L9" s="26" t="s">
        <v>130</v>
      </c>
      <c r="M9" s="6"/>
      <c r="N9" s="26" t="s">
        <v>131</v>
      </c>
      <c r="O9" s="6"/>
      <c r="P9" s="1" t="s">
        <v>134</v>
      </c>
      <c r="Q9" s="2"/>
    </row>
    <row r="10" spans="1:17" ht="23.25" customHeight="1">
      <c r="A10" s="1"/>
      <c r="B10" s="1"/>
      <c r="C10" s="1"/>
      <c r="D10" s="1"/>
      <c r="E10" s="1"/>
      <c r="F10" s="6"/>
      <c r="G10" s="6"/>
      <c r="H10" s="13"/>
      <c r="I10" s="6"/>
      <c r="J10" s="13"/>
      <c r="K10" s="6"/>
      <c r="L10" s="13" t="s">
        <v>135</v>
      </c>
      <c r="M10" s="6"/>
      <c r="N10" s="13"/>
      <c r="O10" s="6"/>
      <c r="P10" s="14"/>
      <c r="Q10" s="2"/>
    </row>
    <row r="11" spans="1:17" ht="23.25" customHeight="1">
      <c r="A11" s="15" t="s">
        <v>138</v>
      </c>
      <c r="B11" s="2"/>
      <c r="C11" s="2"/>
      <c r="D11" s="2"/>
      <c r="E11" s="2"/>
      <c r="F11" s="4"/>
      <c r="G11" s="29"/>
      <c r="H11" s="85">
        <v>350000000</v>
      </c>
      <c r="I11" s="85"/>
      <c r="J11" s="85">
        <v>1459718667</v>
      </c>
      <c r="K11" s="85"/>
      <c r="L11" s="85">
        <v>35000000</v>
      </c>
      <c r="M11" s="85"/>
      <c r="N11" s="85">
        <v>118066035.22999966</v>
      </c>
      <c r="O11" s="85"/>
      <c r="P11" s="85">
        <v>1962784702.2299995</v>
      </c>
      <c r="Q11" s="2"/>
    </row>
    <row r="12" spans="1:17" ht="23.25" customHeight="1">
      <c r="A12" s="15" t="s">
        <v>136</v>
      </c>
      <c r="B12" s="2"/>
      <c r="C12" s="2"/>
      <c r="D12" s="2"/>
      <c r="E12" s="2"/>
      <c r="F12" s="17"/>
      <c r="G12" s="39"/>
      <c r="H12" s="85"/>
      <c r="I12" s="85"/>
      <c r="J12" s="85"/>
      <c r="K12" s="85"/>
      <c r="L12" s="85"/>
      <c r="M12" s="85"/>
      <c r="N12" s="83"/>
      <c r="O12" s="85"/>
      <c r="P12" s="85"/>
      <c r="Q12" s="2"/>
    </row>
    <row r="13" spans="1:17" ht="23.25" customHeight="1">
      <c r="A13" s="2" t="s">
        <v>137</v>
      </c>
      <c r="B13" s="2"/>
      <c r="C13" s="2"/>
      <c r="D13" s="2"/>
      <c r="E13" s="2"/>
      <c r="F13" s="2"/>
      <c r="G13" s="49"/>
      <c r="H13" s="85">
        <v>0</v>
      </c>
      <c r="I13" s="85"/>
      <c r="J13" s="85">
        <v>0</v>
      </c>
      <c r="K13" s="84"/>
      <c r="L13" s="85">
        <v>0</v>
      </c>
      <c r="M13" s="85"/>
      <c r="N13" s="85">
        <f>+'งบกำไรขาดทุน '!M52</f>
        <v>13324396.559999999</v>
      </c>
      <c r="O13" s="85"/>
      <c r="P13" s="85">
        <v>13324396.559999999</v>
      </c>
      <c r="Q13" s="2"/>
    </row>
    <row r="14" spans="1:17" ht="23.25" customHeight="1" thickBot="1">
      <c r="A14" s="15" t="s">
        <v>209</v>
      </c>
      <c r="B14" s="2"/>
      <c r="C14" s="2"/>
      <c r="D14" s="2"/>
      <c r="E14" s="2"/>
      <c r="F14" s="2"/>
      <c r="G14" s="49"/>
      <c r="H14" s="20">
        <f>SUM(H11:H13)</f>
        <v>350000000</v>
      </c>
      <c r="I14" s="39"/>
      <c r="J14" s="20">
        <f>SUM(J11:J13)</f>
        <v>1459718667</v>
      </c>
      <c r="K14" s="39"/>
      <c r="L14" s="20">
        <f>SUM(L11:L13)</f>
        <v>35000000</v>
      </c>
      <c r="M14" s="39"/>
      <c r="N14" s="20">
        <f>SUM(N11:N13)</f>
        <v>131390431.78999966</v>
      </c>
      <c r="O14" s="39"/>
      <c r="P14" s="20">
        <f>SUM(P11:P13)</f>
        <v>1976109098.7899995</v>
      </c>
      <c r="Q14" s="2"/>
    </row>
    <row r="15" spans="1:17" ht="23.25" customHeight="1" thickTop="1">
      <c r="A15" s="3"/>
      <c r="B15" s="2"/>
      <c r="C15" s="2"/>
      <c r="D15" s="2"/>
      <c r="E15" s="2"/>
      <c r="F15" s="19"/>
      <c r="G15" s="39"/>
      <c r="H15" s="18"/>
      <c r="I15" s="39"/>
      <c r="J15" s="18"/>
      <c r="K15" s="39"/>
      <c r="L15" s="18"/>
      <c r="M15" s="39"/>
      <c r="N15" s="2"/>
      <c r="O15" s="39"/>
      <c r="P15" s="18"/>
      <c r="Q15" s="2"/>
    </row>
    <row r="16" spans="1:17" ht="23.25" customHeight="1">
      <c r="A16" s="15" t="str">
        <f>+งบเปลี่ยนแปลงรวม!A16</f>
        <v>ยอดคงเหลือ ณ วันที่ 1 มกราคม 2568</v>
      </c>
      <c r="B16" s="2"/>
      <c r="C16" s="2"/>
      <c r="D16" s="2"/>
      <c r="E16" s="2"/>
      <c r="F16" s="4"/>
      <c r="G16" s="39"/>
      <c r="H16" s="16">
        <v>350000000</v>
      </c>
      <c r="I16" s="39"/>
      <c r="J16" s="16">
        <v>1459718667</v>
      </c>
      <c r="K16" s="39"/>
      <c r="L16" s="16">
        <v>35000000</v>
      </c>
      <c r="M16" s="39"/>
      <c r="N16" s="16">
        <v>223069085.24000001</v>
      </c>
      <c r="O16" s="39"/>
      <c r="P16" s="85">
        <f>SUM(H16:N16)</f>
        <v>2067787752.24</v>
      </c>
      <c r="Q16" s="2"/>
    </row>
    <row r="17" spans="1:18" ht="23.25" customHeight="1">
      <c r="A17" s="15" t="s">
        <v>136</v>
      </c>
      <c r="B17" s="2"/>
      <c r="C17" s="2"/>
      <c r="D17" s="2"/>
      <c r="E17" s="2"/>
      <c r="F17" s="17"/>
      <c r="G17" s="39"/>
      <c r="H17" s="18"/>
      <c r="I17" s="39"/>
      <c r="J17" s="18"/>
      <c r="K17" s="39"/>
      <c r="L17" s="18"/>
      <c r="M17" s="39"/>
      <c r="N17" s="2"/>
      <c r="O17" s="39"/>
      <c r="P17" s="85"/>
      <c r="Q17" s="2"/>
      <c r="R17" s="11"/>
    </row>
    <row r="18" spans="1:18" ht="23.25" customHeight="1">
      <c r="A18" s="3" t="s">
        <v>137</v>
      </c>
      <c r="B18" s="2"/>
      <c r="C18" s="2"/>
      <c r="D18" s="2"/>
      <c r="E18" s="2"/>
      <c r="F18" s="19"/>
      <c r="G18" s="39"/>
      <c r="H18" s="18">
        <v>0</v>
      </c>
      <c r="I18" s="39"/>
      <c r="J18" s="18">
        <v>0</v>
      </c>
      <c r="K18" s="39"/>
      <c r="L18" s="18">
        <v>0</v>
      </c>
      <c r="M18" s="39"/>
      <c r="N18" s="18">
        <f>+'งบกำไรขาดทุน '!K52</f>
        <v>11961106.400000036</v>
      </c>
      <c r="O18" s="39"/>
      <c r="P18" s="18">
        <f>SUM(H18:N18)</f>
        <v>11961106.400000036</v>
      </c>
      <c r="Q18" s="2"/>
      <c r="R18" s="11"/>
    </row>
    <row r="19" spans="1:18" ht="23.25" customHeight="1" thickBot="1">
      <c r="A19" s="15" t="str">
        <f>+งบเปลี่ยนแปลงรวม!A21</f>
        <v>ยอดคงเหลือ ณ วันที่ 31 มีนาคม 2568</v>
      </c>
      <c r="B19" s="2"/>
      <c r="C19" s="2"/>
      <c r="D19" s="2"/>
      <c r="E19" s="2"/>
      <c r="F19" s="2"/>
      <c r="G19" s="39"/>
      <c r="H19" s="20">
        <f>SUM(H16:H18)</f>
        <v>350000000</v>
      </c>
      <c r="I19" s="39"/>
      <c r="J19" s="20">
        <f>SUM(J16:J18)</f>
        <v>1459718667</v>
      </c>
      <c r="K19" s="39"/>
      <c r="L19" s="20">
        <f>SUM(L16:L18)</f>
        <v>35000000</v>
      </c>
      <c r="M19" s="39"/>
      <c r="N19" s="20">
        <f>SUM(N16:N18)</f>
        <v>235030191.64000005</v>
      </c>
      <c r="O19" s="39"/>
      <c r="P19" s="20">
        <f>SUM(P16:P18)</f>
        <v>2079748858.6400001</v>
      </c>
      <c r="Q19" s="2"/>
      <c r="R19" s="18"/>
    </row>
    <row r="20" spans="1:18" ht="23.25" customHeight="1" thickTop="1">
      <c r="A20" s="15"/>
      <c r="B20" s="2"/>
      <c r="C20" s="2"/>
      <c r="D20" s="2"/>
      <c r="E20" s="2"/>
      <c r="F20" s="2"/>
      <c r="G20" s="39"/>
      <c r="H20" s="18"/>
      <c r="I20" s="39"/>
      <c r="J20" s="18"/>
      <c r="K20" s="39"/>
      <c r="L20" s="18"/>
      <c r="M20" s="39"/>
      <c r="N20" s="2"/>
      <c r="O20" s="39"/>
      <c r="Q20" s="2"/>
    </row>
    <row r="21" spans="1:18" ht="23.25" customHeight="1">
      <c r="A21" s="3" t="s">
        <v>38</v>
      </c>
      <c r="B21" s="3"/>
      <c r="C21" s="3"/>
      <c r="D21" s="3"/>
      <c r="E21" s="3"/>
      <c r="F21" s="3"/>
      <c r="G21" s="49"/>
      <c r="H21" s="2"/>
      <c r="I21" s="39"/>
      <c r="J21" s="2"/>
      <c r="K21" s="39"/>
      <c r="L21" s="2"/>
      <c r="M21" s="39"/>
      <c r="N21" s="2"/>
      <c r="O21" s="39"/>
      <c r="P21" s="2"/>
      <c r="Q21" s="2"/>
    </row>
    <row r="22" spans="1:18" ht="23.25" customHeight="1">
      <c r="A22" s="3"/>
      <c r="B22" s="3"/>
      <c r="C22" s="3"/>
      <c r="D22" s="3"/>
      <c r="E22" s="3"/>
      <c r="F22" s="3"/>
      <c r="G22" s="39"/>
      <c r="H22" s="2"/>
      <c r="I22" s="39"/>
      <c r="J22" s="2"/>
      <c r="K22" s="39"/>
      <c r="L22" s="2"/>
      <c r="M22" s="39"/>
      <c r="N22" s="2"/>
      <c r="O22" s="39"/>
      <c r="P22" s="2"/>
      <c r="Q22" s="2"/>
    </row>
    <row r="23" spans="1:18" ht="23.25" customHeight="1">
      <c r="A23" s="3"/>
      <c r="B23" s="3"/>
      <c r="C23" s="3"/>
      <c r="D23" s="3"/>
      <c r="E23" s="3"/>
      <c r="F23" s="3"/>
      <c r="G23" s="39"/>
      <c r="H23" s="2"/>
      <c r="I23" s="39"/>
      <c r="J23" s="2"/>
      <c r="K23" s="39"/>
      <c r="M23" s="39"/>
      <c r="N23" s="2"/>
      <c r="O23" s="39"/>
      <c r="P23" s="2"/>
      <c r="Q23" s="2"/>
    </row>
    <row r="24" spans="1:18" ht="23.25" customHeight="1">
      <c r="A24" s="2"/>
      <c r="F24" s="31" t="s">
        <v>39</v>
      </c>
      <c r="I24" s="49"/>
      <c r="K24" s="39"/>
      <c r="M24" s="39"/>
      <c r="O24" s="39"/>
      <c r="P24" s="2"/>
    </row>
    <row r="25" spans="1:18" ht="23.25" customHeight="1">
      <c r="A25" s="2"/>
      <c r="F25" s="31" t="s">
        <v>40</v>
      </c>
      <c r="I25" s="49"/>
      <c r="J25" s="2"/>
      <c r="K25" s="39"/>
      <c r="L25" s="2"/>
      <c r="M25" s="39"/>
      <c r="N25" s="2"/>
      <c r="O25" s="39"/>
      <c r="P25" s="2"/>
    </row>
    <row r="26" spans="1:18" ht="23.25" customHeight="1">
      <c r="A26" s="2"/>
      <c r="B26" s="2"/>
      <c r="C26" s="2"/>
      <c r="D26" s="2"/>
      <c r="E26" s="2"/>
      <c r="F26" s="2"/>
      <c r="G26" s="29"/>
      <c r="H26" s="2"/>
      <c r="I26" s="29"/>
      <c r="J26" s="2"/>
      <c r="K26" s="29"/>
      <c r="L26" s="2"/>
      <c r="M26" s="29"/>
      <c r="N26" s="2"/>
      <c r="O26" s="29"/>
      <c r="P26" s="2"/>
      <c r="Q26" s="2"/>
    </row>
    <row r="27" spans="1:18" ht="23.25" customHeight="1">
      <c r="G27" s="6"/>
      <c r="I27" s="6"/>
      <c r="K27" s="6"/>
      <c r="M27" s="6"/>
      <c r="O27" s="6"/>
    </row>
    <row r="28" spans="1:18" ht="23.25" customHeight="1">
      <c r="G28" s="29"/>
      <c r="I28" s="29"/>
      <c r="K28" s="29"/>
      <c r="M28" s="29"/>
      <c r="O28" s="29"/>
    </row>
    <row r="29" spans="1:18" ht="23.25" customHeight="1">
      <c r="G29" s="39"/>
      <c r="I29" s="39"/>
      <c r="K29" s="39"/>
      <c r="M29" s="39"/>
      <c r="O29" s="39"/>
    </row>
    <row r="30" spans="1:18" ht="23.25" customHeight="1">
      <c r="G30" s="39"/>
      <c r="I30" s="39"/>
      <c r="K30" s="39"/>
      <c r="M30" s="39"/>
      <c r="O30" s="39"/>
    </row>
    <row r="31" spans="1:18" ht="23.25" customHeight="1">
      <c r="G31" s="39"/>
      <c r="I31" s="39"/>
      <c r="K31" s="39"/>
      <c r="M31" s="39"/>
      <c r="O31" s="39"/>
    </row>
    <row r="32" spans="1:18" ht="23.25" customHeight="1">
      <c r="G32" s="49"/>
      <c r="I32" s="39"/>
      <c r="K32" s="39"/>
      <c r="M32" s="39"/>
      <c r="O32" s="39"/>
    </row>
    <row r="33" spans="7:15" ht="23.25" customHeight="1">
      <c r="G33" s="49"/>
      <c r="I33" s="39"/>
      <c r="K33" s="39"/>
      <c r="M33" s="39"/>
      <c r="O33" s="39"/>
    </row>
    <row r="34" spans="7:15" ht="23.25" customHeight="1">
      <c r="G34" s="39"/>
      <c r="I34" s="39"/>
      <c r="K34" s="39"/>
      <c r="M34" s="39"/>
      <c r="O34" s="39"/>
    </row>
    <row r="35" spans="7:15" ht="23.25" customHeight="1">
      <c r="G35" s="49"/>
      <c r="I35" s="39"/>
      <c r="K35" s="39"/>
      <c r="M35" s="39"/>
      <c r="O35" s="39"/>
    </row>
    <row r="36" spans="7:15" ht="23.25" customHeight="1">
      <c r="G36" s="39"/>
      <c r="I36" s="39"/>
      <c r="K36" s="39"/>
      <c r="M36" s="39"/>
      <c r="O36" s="39"/>
    </row>
    <row r="37" spans="7:15" ht="23.25" customHeight="1">
      <c r="G37" s="49"/>
      <c r="I37" s="39"/>
      <c r="K37" s="39"/>
      <c r="M37" s="39"/>
      <c r="O37" s="39"/>
    </row>
    <row r="38" spans="7:15" ht="23.25" customHeight="1">
      <c r="G38" s="49"/>
      <c r="I38" s="39"/>
      <c r="K38" s="39"/>
      <c r="M38" s="39"/>
      <c r="O38" s="39"/>
    </row>
    <row r="39" spans="7:15" ht="23.25" customHeight="1">
      <c r="G39" s="39"/>
      <c r="I39" s="39"/>
      <c r="K39" s="39"/>
      <c r="M39" s="39"/>
      <c r="O39" s="39"/>
    </row>
    <row r="40" spans="7:15" ht="23.25" customHeight="1">
      <c r="G40" s="39"/>
      <c r="I40" s="39"/>
      <c r="K40" s="39"/>
      <c r="M40" s="39"/>
      <c r="O40" s="39"/>
    </row>
    <row r="41" spans="7:15" ht="23.25" customHeight="1">
      <c r="G41" s="39"/>
      <c r="I41" s="39"/>
      <c r="K41" s="39"/>
      <c r="M41" s="39"/>
      <c r="O41" s="39"/>
    </row>
    <row r="42" spans="7:15" ht="23.25" customHeight="1">
      <c r="G42" s="39"/>
      <c r="I42" s="39"/>
      <c r="K42" s="39"/>
      <c r="M42" s="39"/>
      <c r="O42" s="39"/>
    </row>
    <row r="43" spans="7:15" ht="23.25" customHeight="1">
      <c r="G43" s="49"/>
      <c r="I43" s="39"/>
      <c r="K43" s="39"/>
      <c r="M43" s="39"/>
      <c r="O43" s="39"/>
    </row>
    <row r="44" spans="7:15" ht="23.25" customHeight="1">
      <c r="G44" s="49"/>
      <c r="I44" s="39"/>
      <c r="K44" s="39"/>
      <c r="M44" s="39"/>
      <c r="O44" s="39"/>
    </row>
    <row r="45" spans="7:15" ht="23.25" customHeight="1">
      <c r="G45" s="39"/>
      <c r="I45" s="39"/>
      <c r="K45" s="39"/>
      <c r="M45" s="39"/>
      <c r="O45" s="39"/>
    </row>
    <row r="46" spans="7:15" ht="23.25" customHeight="1">
      <c r="G46" s="40"/>
      <c r="I46" s="29"/>
      <c r="K46" s="29"/>
      <c r="M46" s="29"/>
      <c r="O46" s="29"/>
    </row>
    <row r="47" spans="7:15" ht="23.25" customHeight="1">
      <c r="G47" s="40"/>
      <c r="I47" s="29"/>
      <c r="K47" s="29"/>
      <c r="M47" s="29"/>
      <c r="O47" s="29"/>
    </row>
    <row r="48" spans="7:15" ht="23.25" customHeight="1">
      <c r="G48" s="29"/>
      <c r="I48" s="29"/>
      <c r="K48" s="29"/>
      <c r="M48" s="29"/>
      <c r="O48" s="29"/>
    </row>
    <row r="49" spans="7:15" ht="23.25" customHeight="1">
      <c r="G49" s="30"/>
      <c r="I49" s="30"/>
      <c r="K49" s="30"/>
      <c r="M49" s="30"/>
      <c r="O49" s="30"/>
    </row>
    <row r="50" spans="7:15" ht="23.25" customHeight="1">
      <c r="G50" s="8"/>
      <c r="I50" s="8"/>
      <c r="K50" s="8"/>
      <c r="M50" s="8"/>
      <c r="O50" s="8"/>
    </row>
    <row r="51" spans="7:15" ht="23.25" customHeight="1">
      <c r="G51" s="25"/>
      <c r="I51" s="25"/>
      <c r="K51" s="25"/>
      <c r="M51" s="25"/>
      <c r="O51" s="25"/>
    </row>
    <row r="52" spans="7:15" ht="23.25" customHeight="1">
      <c r="G52" s="25"/>
      <c r="I52" s="25"/>
      <c r="K52" s="25"/>
      <c r="M52" s="25"/>
      <c r="O52" s="25"/>
    </row>
    <row r="53" spans="7:15" ht="23.25" customHeight="1">
      <c r="G53" s="25"/>
      <c r="I53" s="25"/>
      <c r="K53" s="25"/>
      <c r="M53" s="25"/>
      <c r="O53" s="25"/>
    </row>
    <row r="54" spans="7:15" ht="23.25" customHeight="1">
      <c r="G54" s="25"/>
      <c r="I54" s="25"/>
      <c r="K54" s="25"/>
      <c r="M54" s="25"/>
      <c r="O54" s="25"/>
    </row>
    <row r="55" spans="7:15" ht="23.25" customHeight="1">
      <c r="G55" s="40"/>
      <c r="I55" s="40"/>
      <c r="K55" s="40"/>
      <c r="M55" s="40"/>
      <c r="O55" s="40"/>
    </row>
    <row r="56" spans="7:15" ht="23.25" customHeight="1">
      <c r="G56" s="29"/>
      <c r="I56" s="29"/>
      <c r="K56" s="29"/>
      <c r="M56" s="29"/>
      <c r="O56" s="29"/>
    </row>
    <row r="57" spans="7:15" ht="23.25" customHeight="1">
      <c r="G57" s="29"/>
      <c r="I57" s="29"/>
      <c r="K57" s="29"/>
      <c r="M57" s="29"/>
      <c r="O57" s="29"/>
    </row>
    <row r="58" spans="7:15" ht="23.25" customHeight="1">
      <c r="G58" s="6"/>
      <c r="I58" s="6"/>
      <c r="K58" s="6"/>
      <c r="M58" s="6"/>
      <c r="O58" s="6"/>
    </row>
    <row r="59" spans="7:15" ht="23.25" customHeight="1">
      <c r="G59" s="6"/>
      <c r="I59" s="6"/>
      <c r="K59" s="6"/>
      <c r="M59" s="6"/>
      <c r="O59" s="6"/>
    </row>
    <row r="60" spans="7:15" ht="23.25" customHeight="1">
      <c r="G60" s="6"/>
      <c r="I60" s="6"/>
      <c r="K60" s="6"/>
      <c r="M60" s="6"/>
      <c r="O60" s="6"/>
    </row>
    <row r="61" spans="7:15" ht="23.25" customHeight="1">
      <c r="G61" s="39"/>
      <c r="I61" s="39"/>
      <c r="K61" s="39"/>
      <c r="M61" s="39"/>
      <c r="O61" s="39"/>
    </row>
    <row r="62" spans="7:15" ht="23.25" customHeight="1">
      <c r="G62" s="39"/>
      <c r="I62" s="39"/>
      <c r="K62" s="39"/>
      <c r="M62" s="39"/>
      <c r="O62" s="39"/>
    </row>
    <row r="63" spans="7:15" ht="23.25" customHeight="1">
      <c r="G63" s="39"/>
      <c r="I63" s="39"/>
      <c r="K63" s="39"/>
      <c r="M63" s="39"/>
      <c r="O63" s="39"/>
    </row>
    <row r="64" spans="7:15" ht="23.25" customHeight="1">
      <c r="G64" s="39"/>
      <c r="I64" s="39"/>
      <c r="K64" s="39"/>
      <c r="M64" s="39"/>
      <c r="O64" s="39"/>
    </row>
    <row r="65" spans="7:15" ht="23.25" customHeight="1">
      <c r="G65" s="39"/>
      <c r="I65" s="39"/>
      <c r="K65" s="39"/>
      <c r="M65" s="39"/>
      <c r="O65" s="39"/>
    </row>
    <row r="66" spans="7:15" ht="23.25" customHeight="1">
      <c r="G66" s="39"/>
      <c r="I66" s="39"/>
      <c r="K66" s="39"/>
      <c r="M66" s="39"/>
      <c r="O66" s="39"/>
    </row>
    <row r="67" spans="7:15" ht="23.25" customHeight="1">
      <c r="G67" s="39"/>
      <c r="I67" s="39"/>
      <c r="K67" s="39"/>
      <c r="M67" s="39"/>
      <c r="O67" s="39"/>
    </row>
    <row r="68" spans="7:15" ht="23.25" customHeight="1">
      <c r="G68" s="30"/>
      <c r="I68" s="30"/>
      <c r="K68" s="30"/>
      <c r="M68" s="30"/>
      <c r="O68" s="30"/>
    </row>
    <row r="69" spans="7:15" ht="23.25" customHeight="1">
      <c r="G69" s="30"/>
      <c r="I69" s="30"/>
      <c r="K69" s="30"/>
      <c r="M69" s="30"/>
      <c r="O69" s="30"/>
    </row>
    <row r="70" spans="7:15" ht="23.25" customHeight="1">
      <c r="G70" s="39"/>
      <c r="I70" s="39"/>
      <c r="K70" s="39"/>
      <c r="M70" s="39"/>
      <c r="O70" s="39"/>
    </row>
    <row r="71" spans="7:15" ht="23.25" customHeight="1">
      <c r="G71" s="39"/>
      <c r="I71" s="39"/>
      <c r="K71" s="39"/>
      <c r="M71" s="39"/>
      <c r="O71" s="39"/>
    </row>
    <row r="72" spans="7:15" ht="23.25" customHeight="1">
      <c r="G72" s="39"/>
      <c r="I72" s="39"/>
      <c r="K72" s="39"/>
      <c r="M72" s="39"/>
      <c r="O72" s="39"/>
    </row>
    <row r="73" spans="7:15" ht="23.25" customHeight="1">
      <c r="G73" s="39"/>
      <c r="I73" s="39"/>
      <c r="K73" s="39"/>
      <c r="M73" s="39"/>
      <c r="O73" s="39"/>
    </row>
    <row r="74" spans="7:15" ht="23.25" customHeight="1">
      <c r="G74" s="39"/>
      <c r="I74" s="39"/>
      <c r="K74" s="39"/>
      <c r="M74" s="39"/>
      <c r="O74" s="39"/>
    </row>
    <row r="75" spans="7:15" ht="23.25" customHeight="1">
      <c r="G75" s="7"/>
      <c r="I75" s="7"/>
      <c r="K75" s="7"/>
      <c r="M75" s="7"/>
      <c r="O75" s="7"/>
    </row>
    <row r="76" spans="7:15" ht="23.25" customHeight="1">
      <c r="G76" s="7"/>
      <c r="I76" s="7"/>
      <c r="K76" s="7"/>
      <c r="M76" s="7"/>
      <c r="O76" s="7"/>
    </row>
    <row r="78" spans="7:15" ht="23.25" customHeight="1">
      <c r="G78" s="28"/>
      <c r="I78" s="28"/>
      <c r="K78" s="28"/>
      <c r="M78" s="28"/>
      <c r="O78" s="28"/>
    </row>
    <row r="79" spans="7:15" ht="23.25" customHeight="1">
      <c r="G79" s="28"/>
      <c r="I79" s="28"/>
      <c r="K79" s="28"/>
      <c r="M79" s="28"/>
      <c r="O79" s="28"/>
    </row>
    <row r="80" spans="7:15" ht="23.25" customHeight="1">
      <c r="G80" s="30"/>
      <c r="I80" s="30"/>
      <c r="K80" s="30"/>
      <c r="M80" s="30"/>
      <c r="O80" s="30"/>
    </row>
    <row r="81" spans="7:15" ht="23.25" customHeight="1">
      <c r="G81" s="8"/>
      <c r="I81" s="8"/>
      <c r="K81" s="8"/>
      <c r="M81" s="8"/>
      <c r="O81" s="8"/>
    </row>
    <row r="84" spans="7:15" ht="23.25" customHeight="1">
      <c r="G84" s="7"/>
      <c r="I84" s="7"/>
      <c r="K84" s="7"/>
      <c r="M84" s="7"/>
      <c r="O84" s="7"/>
    </row>
  </sheetData>
  <sheetProtection selectLockedCells="1" selectUnlockedCells="1"/>
  <mergeCells count="2">
    <mergeCell ref="L8:N8"/>
    <mergeCell ref="H7:P7"/>
  </mergeCells>
  <pageMargins left="0.78740157480314965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85"/>
  <sheetViews>
    <sheetView tabSelected="1" topLeftCell="A52" zoomScale="85" zoomScaleNormal="85" zoomScaleSheetLayoutView="100" workbookViewId="0">
      <selection activeCell="F65" sqref="F65"/>
    </sheetView>
  </sheetViews>
  <sheetFormatPr defaultColWidth="9.125" defaultRowHeight="25.2" customHeight="1"/>
  <cols>
    <col min="1" max="1" width="9.125" style="36"/>
    <col min="2" max="4" width="9.125" style="36" customWidth="1"/>
    <col min="5" max="5" width="8.625" style="36" customWidth="1"/>
    <col min="6" max="6" width="10.625" style="36" customWidth="1"/>
    <col min="7" max="7" width="16.375" style="36" customWidth="1"/>
    <col min="8" max="8" width="1.375" style="130" customWidth="1"/>
    <col min="9" max="9" width="16.375" style="36" customWidth="1"/>
    <col min="10" max="10" width="1.375" style="130" customWidth="1"/>
    <col min="11" max="11" width="16.375" style="36" customWidth="1"/>
    <col min="12" max="12" width="1.375" style="130" customWidth="1"/>
    <col min="13" max="13" width="16.375" style="36" customWidth="1"/>
    <col min="14" max="14" width="2.125" style="36" customWidth="1"/>
    <col min="15" max="15" width="13.375" style="36" bestFit="1" customWidth="1"/>
    <col min="16" max="16384" width="9.125" style="36"/>
  </cols>
  <sheetData>
    <row r="1" spans="1:14" ht="24.75" customHeight="1">
      <c r="A1" s="58" t="s">
        <v>216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"/>
    </row>
    <row r="2" spans="1:14" ht="24.75" customHeight="1">
      <c r="A2" s="58" t="s">
        <v>142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2"/>
    </row>
    <row r="3" spans="1:14" ht="24.75" customHeight="1">
      <c r="A3" s="58" t="str">
        <f>+งบเปลี่ยนแปลงเฉพาะกิจการ!A3</f>
        <v>สำหรับงวด 3 เดือน สิ้นสุดวันที่ 31 มีนาคม 2568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2"/>
    </row>
    <row r="4" spans="1:14" ht="24.75" customHeight="1">
      <c r="A4" s="58" t="s">
        <v>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2"/>
    </row>
    <row r="5" spans="1:14" ht="2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</row>
    <row r="6" spans="1:14" ht="24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3" t="s">
        <v>1</v>
      </c>
      <c r="N6" s="2"/>
    </row>
    <row r="7" spans="1:14" ht="24.75" customHeight="1">
      <c r="A7" s="1"/>
      <c r="B7" s="1"/>
      <c r="C7" s="1"/>
      <c r="D7" s="1"/>
      <c r="E7" s="1"/>
      <c r="F7" s="1"/>
      <c r="G7" s="146" t="s">
        <v>2</v>
      </c>
      <c r="H7" s="146"/>
      <c r="I7" s="146"/>
      <c r="J7" s="1"/>
      <c r="K7" s="146" t="s">
        <v>3</v>
      </c>
      <c r="L7" s="146"/>
      <c r="M7" s="146"/>
      <c r="N7" s="2"/>
    </row>
    <row r="8" spans="1:14" ht="24.75" customHeight="1">
      <c r="A8" s="2"/>
      <c r="B8" s="2"/>
      <c r="C8" s="2"/>
      <c r="D8" s="2"/>
      <c r="E8" s="2"/>
      <c r="G8" s="54" t="s">
        <v>204</v>
      </c>
      <c r="H8" s="2"/>
      <c r="I8" s="54" t="s">
        <v>90</v>
      </c>
      <c r="J8" s="1"/>
      <c r="K8" s="54" t="s">
        <v>204</v>
      </c>
      <c r="L8" s="2"/>
      <c r="M8" s="129" t="s">
        <v>90</v>
      </c>
      <c r="N8" s="2"/>
    </row>
    <row r="9" spans="1:14" ht="24.75" customHeight="1">
      <c r="A9" s="2" t="s">
        <v>143</v>
      </c>
      <c r="B9" s="2"/>
      <c r="C9" s="2"/>
      <c r="D9" s="2"/>
      <c r="E9" s="2"/>
      <c r="F9" s="2"/>
      <c r="G9" s="130"/>
      <c r="H9" s="2"/>
      <c r="I9" s="130"/>
      <c r="J9" s="1"/>
      <c r="K9" s="130"/>
      <c r="L9" s="2"/>
      <c r="M9" s="2"/>
      <c r="N9" s="2"/>
    </row>
    <row r="10" spans="1:14" ht="24.75" customHeight="1">
      <c r="A10" s="24" t="s">
        <v>144</v>
      </c>
      <c r="B10" s="2"/>
      <c r="C10" s="2"/>
      <c r="D10" s="2"/>
      <c r="E10" s="2"/>
      <c r="F10" s="2"/>
      <c r="G10" s="18">
        <f>+'งบกำไรขาดทุน '!G27</f>
        <v>60922230.24000001</v>
      </c>
      <c r="H10" s="18"/>
      <c r="I10" s="18">
        <v>13269071.759999998</v>
      </c>
      <c r="J10" s="18"/>
      <c r="K10" s="18">
        <f>+'งบกำไรขาดทุน '!K60</f>
        <v>11961106.400000036</v>
      </c>
      <c r="L10" s="18"/>
      <c r="M10" s="18">
        <v>13324396.559999999</v>
      </c>
      <c r="N10" s="2"/>
    </row>
    <row r="11" spans="1:14" ht="24.75" customHeight="1">
      <c r="A11" s="131" t="s">
        <v>145</v>
      </c>
      <c r="B11" s="2"/>
      <c r="C11" s="2"/>
      <c r="D11" s="2"/>
      <c r="E11" s="2"/>
      <c r="F11" s="2"/>
      <c r="G11" s="37"/>
      <c r="H11" s="18"/>
      <c r="I11" s="37"/>
      <c r="J11" s="18"/>
      <c r="K11" s="37"/>
      <c r="L11" s="18"/>
      <c r="M11" s="18"/>
      <c r="N11" s="2"/>
    </row>
    <row r="12" spans="1:14" ht="24.75" customHeight="1">
      <c r="A12" s="2" t="s">
        <v>146</v>
      </c>
      <c r="B12" s="2"/>
      <c r="C12" s="2"/>
      <c r="D12" s="2"/>
      <c r="E12" s="2"/>
      <c r="F12" s="2"/>
      <c r="G12" s="27">
        <f>-'งบกำไรขาดทุน '!G26</f>
        <v>19679746.340000004</v>
      </c>
      <c r="H12" s="18"/>
      <c r="I12" s="27">
        <v>7997724.9499999993</v>
      </c>
      <c r="J12" s="18"/>
      <c r="K12" s="27">
        <f>-'งบกำไรขาดทุน '!K26</f>
        <v>2513854.9500000002</v>
      </c>
      <c r="L12" s="18"/>
      <c r="M12" s="27">
        <v>8011556.1499999994</v>
      </c>
      <c r="N12" s="2"/>
    </row>
    <row r="13" spans="1:14" ht="24.75" customHeight="1">
      <c r="A13" s="2" t="s">
        <v>147</v>
      </c>
      <c r="B13" s="2"/>
      <c r="C13" s="2"/>
      <c r="D13" s="2"/>
      <c r="E13" s="2"/>
      <c r="F13" s="50"/>
      <c r="G13" s="18">
        <v>6903912.5201136013</v>
      </c>
      <c r="H13" s="18"/>
      <c r="I13" s="18">
        <v>3325506.31</v>
      </c>
      <c r="J13" s="18"/>
      <c r="K13" s="18">
        <v>4006376.7499999995</v>
      </c>
      <c r="L13" s="18"/>
      <c r="M13" s="18">
        <v>3325506.31</v>
      </c>
      <c r="N13" s="2"/>
    </row>
    <row r="14" spans="1:14" ht="24.75" customHeight="1">
      <c r="A14" s="2" t="s">
        <v>148</v>
      </c>
      <c r="B14" s="2"/>
      <c r="C14" s="2"/>
      <c r="D14" s="2"/>
      <c r="E14" s="2"/>
      <c r="F14" s="50"/>
      <c r="G14" s="18">
        <v>-3759173.3</v>
      </c>
      <c r="H14" s="18"/>
      <c r="I14" s="18">
        <v>-3260182.39</v>
      </c>
      <c r="J14" s="18"/>
      <c r="K14" s="18">
        <v>-3737874.98</v>
      </c>
      <c r="L14" s="18"/>
      <c r="M14" s="18">
        <v>-3260182.39</v>
      </c>
      <c r="N14" s="2"/>
    </row>
    <row r="15" spans="1:14" ht="24.75" customHeight="1">
      <c r="A15" s="2" t="s">
        <v>149</v>
      </c>
      <c r="B15" s="2"/>
      <c r="C15" s="2"/>
      <c r="D15" s="2"/>
      <c r="E15" s="2"/>
      <c r="F15" s="2"/>
      <c r="G15" s="18">
        <v>14134185.715757266</v>
      </c>
      <c r="H15" s="18"/>
      <c r="I15" s="37">
        <v>8166718.9000000004</v>
      </c>
      <c r="J15" s="18"/>
      <c r="K15" s="37">
        <v>10539575.68</v>
      </c>
      <c r="L15" s="18"/>
      <c r="M15" s="37">
        <v>8166718.9000000004</v>
      </c>
      <c r="N15" s="2"/>
    </row>
    <row r="16" spans="1:14" ht="24.75" customHeight="1">
      <c r="A16" s="2" t="s">
        <v>185</v>
      </c>
      <c r="B16" s="2"/>
      <c r="C16" s="2"/>
      <c r="D16" s="2"/>
      <c r="E16" s="2"/>
      <c r="F16" s="2"/>
      <c r="G16" s="18">
        <v>-2091682.05678975</v>
      </c>
      <c r="H16" s="18"/>
      <c r="I16" s="37">
        <v>12410314.01</v>
      </c>
      <c r="J16" s="18"/>
      <c r="K16" s="37">
        <v>-2827225.11</v>
      </c>
      <c r="L16" s="18"/>
      <c r="M16" s="37">
        <v>12410314.01</v>
      </c>
      <c r="N16" s="2"/>
    </row>
    <row r="17" spans="1:14" ht="24.75" customHeight="1">
      <c r="A17" s="2" t="s">
        <v>186</v>
      </c>
      <c r="B17" s="2"/>
      <c r="C17" s="2"/>
      <c r="D17" s="2"/>
      <c r="E17" s="2"/>
      <c r="F17" s="2"/>
      <c r="G17" s="18">
        <v>-1345492.1900000002</v>
      </c>
      <c r="H17" s="18"/>
      <c r="I17" s="18">
        <v>83270.850000000006</v>
      </c>
      <c r="J17" s="18"/>
      <c r="K17" s="18">
        <v>-1359554.58</v>
      </c>
      <c r="L17" s="18"/>
      <c r="M17" s="18">
        <v>83270.850000000006</v>
      </c>
      <c r="N17" s="2"/>
    </row>
    <row r="18" spans="1:14" ht="24.75" customHeight="1">
      <c r="A18" s="24" t="s">
        <v>150</v>
      </c>
      <c r="B18" s="2"/>
      <c r="C18" s="2"/>
      <c r="D18" s="2"/>
      <c r="E18" s="2"/>
      <c r="F18" s="50"/>
      <c r="G18" s="18">
        <v>1978299.3899999997</v>
      </c>
      <c r="H18" s="18"/>
      <c r="I18" s="18">
        <v>1314589.2</v>
      </c>
      <c r="J18" s="18"/>
      <c r="K18" s="18">
        <v>1798305.81</v>
      </c>
      <c r="L18" s="18"/>
      <c r="M18" s="18">
        <v>1314589.2</v>
      </c>
      <c r="N18" s="2"/>
    </row>
    <row r="19" spans="1:14" ht="24.75" customHeight="1">
      <c r="A19" s="24" t="s">
        <v>151</v>
      </c>
      <c r="B19" s="24"/>
      <c r="C19" s="2"/>
      <c r="D19" s="2"/>
      <c r="E19" s="2"/>
      <c r="F19" s="2"/>
      <c r="G19" s="18">
        <v>-92915.580000000075</v>
      </c>
      <c r="H19" s="18"/>
      <c r="I19" s="18">
        <v>-270321.85000000009</v>
      </c>
      <c r="J19" s="18"/>
      <c r="K19" s="18">
        <v>-92915.58</v>
      </c>
      <c r="L19" s="18"/>
      <c r="M19" s="18">
        <v>-270321.85000000009</v>
      </c>
      <c r="N19" s="2"/>
    </row>
    <row r="20" spans="1:14" ht="24.75" customHeight="1">
      <c r="A20" s="24" t="s">
        <v>190</v>
      </c>
      <c r="B20" s="24"/>
      <c r="C20" s="2"/>
      <c r="D20" s="2"/>
      <c r="E20" s="2"/>
      <c r="F20" s="50"/>
      <c r="G20" s="18">
        <v>10789.550000000003</v>
      </c>
      <c r="H20" s="18"/>
      <c r="I20" s="18">
        <v>0</v>
      </c>
      <c r="J20" s="18"/>
      <c r="K20" s="18">
        <v>8958.8300000000017</v>
      </c>
      <c r="L20" s="18"/>
      <c r="M20" s="36">
        <v>0</v>
      </c>
      <c r="N20" s="2"/>
    </row>
    <row r="21" spans="1:14" ht="24.75" customHeight="1">
      <c r="A21" s="2" t="s">
        <v>152</v>
      </c>
      <c r="B21" s="2"/>
      <c r="C21" s="2"/>
      <c r="D21" s="2"/>
      <c r="E21" s="2"/>
      <c r="F21" s="2"/>
      <c r="G21" s="18">
        <v>4156759.827829631</v>
      </c>
      <c r="H21" s="18"/>
      <c r="I21" s="18">
        <v>460149.94000000018</v>
      </c>
      <c r="J21" s="18"/>
      <c r="K21" s="18">
        <v>3083546.2499999991</v>
      </c>
      <c r="L21" s="18"/>
      <c r="M21" s="18">
        <v>460149.94000000018</v>
      </c>
      <c r="N21" s="2"/>
    </row>
    <row r="22" spans="1:14" ht="24.75" customHeight="1">
      <c r="A22" s="2" t="s">
        <v>153</v>
      </c>
      <c r="B22" s="2"/>
      <c r="C22" s="2"/>
      <c r="D22" s="2"/>
      <c r="E22" s="2"/>
      <c r="F22" s="2"/>
      <c r="G22" s="55">
        <v>-355977.27</v>
      </c>
      <c r="H22" s="18"/>
      <c r="I22" s="55">
        <v>-541166.26</v>
      </c>
      <c r="J22" s="18"/>
      <c r="K22" s="55">
        <v>-355977.27</v>
      </c>
      <c r="L22" s="18"/>
      <c r="M22" s="55">
        <v>-541166.26</v>
      </c>
      <c r="N22" s="2"/>
    </row>
    <row r="23" spans="1:14" ht="24.75" customHeight="1">
      <c r="A23" s="2" t="s">
        <v>154</v>
      </c>
      <c r="B23" s="2"/>
      <c r="C23" s="2"/>
      <c r="D23" s="2"/>
      <c r="E23" s="2"/>
      <c r="F23" s="2"/>
      <c r="G23" s="18"/>
      <c r="H23" s="18"/>
      <c r="I23" s="18"/>
      <c r="J23" s="18"/>
      <c r="K23" s="18"/>
      <c r="L23" s="18"/>
      <c r="M23" s="18"/>
      <c r="N23" s="2"/>
    </row>
    <row r="24" spans="1:14" s="133" customFormat="1" ht="24.75" customHeight="1">
      <c r="A24" s="2" t="s">
        <v>155</v>
      </c>
      <c r="B24" s="2"/>
      <c r="C24" s="2"/>
      <c r="D24" s="2"/>
      <c r="E24" s="2"/>
      <c r="F24" s="2"/>
      <c r="G24" s="18">
        <f>SUM(G10:G22)</f>
        <v>100140683.18691076</v>
      </c>
      <c r="H24" s="18"/>
      <c r="I24" s="18">
        <f>SUM(I10:I22)</f>
        <v>42955675.419999994</v>
      </c>
      <c r="J24" s="18"/>
      <c r="K24" s="18">
        <f>SUM(K10:K22)</f>
        <v>25538177.150000036</v>
      </c>
      <c r="L24" s="18"/>
      <c r="M24" s="18">
        <f>SUM(M10:M22)</f>
        <v>43024831.419999994</v>
      </c>
      <c r="N24" s="132"/>
    </row>
    <row r="25" spans="1:14" s="133" customFormat="1" ht="24.75" customHeight="1">
      <c r="A25" s="2" t="s">
        <v>158</v>
      </c>
      <c r="B25" s="2"/>
      <c r="C25" s="2"/>
      <c r="D25" s="2"/>
      <c r="E25" s="2"/>
      <c r="F25" s="2"/>
      <c r="G25" s="18"/>
      <c r="H25" s="18"/>
      <c r="I25" s="18"/>
      <c r="J25" s="18"/>
      <c r="K25" s="18"/>
      <c r="L25" s="18"/>
      <c r="M25" s="18"/>
      <c r="N25" s="132"/>
    </row>
    <row r="26" spans="1:14" ht="24.75" customHeight="1">
      <c r="A26" s="48" t="s">
        <v>159</v>
      </c>
      <c r="B26" s="2"/>
      <c r="C26" s="2"/>
      <c r="D26" s="2"/>
      <c r="E26" s="2"/>
      <c r="F26" s="2"/>
      <c r="G26" s="18"/>
      <c r="H26" s="18"/>
      <c r="I26" s="18"/>
      <c r="J26" s="18"/>
      <c r="K26" s="18"/>
      <c r="L26" s="18"/>
      <c r="M26" s="18"/>
      <c r="N26" s="2"/>
    </row>
    <row r="27" spans="1:14" ht="24.75" customHeight="1">
      <c r="A27" s="2" t="s">
        <v>160</v>
      </c>
      <c r="B27" s="2"/>
      <c r="C27" s="2"/>
      <c r="D27" s="2"/>
      <c r="E27" s="2"/>
      <c r="F27" s="2"/>
      <c r="G27" s="18">
        <v>192481199.74472392</v>
      </c>
      <c r="H27" s="18"/>
      <c r="I27" s="18">
        <v>-7795413.7300000004</v>
      </c>
      <c r="J27" s="18"/>
      <c r="K27" s="18">
        <v>46370125.280000001</v>
      </c>
      <c r="L27" s="18"/>
      <c r="M27" s="18">
        <v>-7795413.7300000004</v>
      </c>
      <c r="N27" s="2"/>
    </row>
    <row r="28" spans="1:14" ht="24.75" customHeight="1">
      <c r="A28" s="2" t="s">
        <v>210</v>
      </c>
      <c r="B28" s="2"/>
      <c r="C28" s="2"/>
      <c r="D28" s="2"/>
      <c r="E28" s="2"/>
      <c r="F28" s="2"/>
      <c r="G28" s="18">
        <v>1067138.8549648479</v>
      </c>
      <c r="H28" s="18"/>
      <c r="I28" s="18">
        <v>0</v>
      </c>
      <c r="J28" s="18"/>
      <c r="K28" s="18">
        <v>0</v>
      </c>
      <c r="L28" s="18"/>
      <c r="M28" s="18">
        <v>0</v>
      </c>
      <c r="N28" s="2"/>
    </row>
    <row r="29" spans="1:14" ht="24.75" customHeight="1">
      <c r="A29" s="2" t="s">
        <v>161</v>
      </c>
      <c r="B29" s="2"/>
      <c r="C29" s="2"/>
      <c r="D29" s="2"/>
      <c r="E29" s="2"/>
      <c r="F29" s="2"/>
      <c r="G29" s="18">
        <v>-30742120.660000101</v>
      </c>
      <c r="H29" s="18"/>
      <c r="I29" s="18">
        <v>4242832.4700000528</v>
      </c>
      <c r="J29" s="18"/>
      <c r="K29" s="18">
        <v>-30543388.309999987</v>
      </c>
      <c r="L29" s="18"/>
      <c r="M29" s="18">
        <v>4242832.4700000528</v>
      </c>
      <c r="N29" s="2"/>
    </row>
    <row r="30" spans="1:14" ht="24.75" customHeight="1">
      <c r="A30" s="2" t="s">
        <v>162</v>
      </c>
      <c r="B30" s="2"/>
      <c r="C30" s="2"/>
      <c r="D30" s="2"/>
      <c r="E30" s="2"/>
      <c r="F30" s="2"/>
      <c r="G30" s="18">
        <v>-977725</v>
      </c>
      <c r="H30" s="18"/>
      <c r="I30" s="18">
        <v>-10049578.470000001</v>
      </c>
      <c r="J30" s="18"/>
      <c r="K30" s="18">
        <v>-1000000</v>
      </c>
      <c r="L30" s="18"/>
      <c r="M30" s="18">
        <v>-10049578.470000001</v>
      </c>
      <c r="N30" s="2"/>
    </row>
    <row r="31" spans="1:14" ht="24.75" customHeight="1">
      <c r="A31" s="2" t="s">
        <v>164</v>
      </c>
      <c r="B31" s="2"/>
      <c r="C31" s="2"/>
      <c r="D31" s="2"/>
      <c r="E31" s="2"/>
      <c r="F31" s="2"/>
      <c r="G31" s="18">
        <v>946071.9599999995</v>
      </c>
      <c r="H31" s="18"/>
      <c r="I31" s="18">
        <v>-19166.29</v>
      </c>
      <c r="J31" s="18"/>
      <c r="K31" s="18">
        <v>946071.96</v>
      </c>
      <c r="L31" s="18"/>
      <c r="M31" s="18">
        <v>-19166.29</v>
      </c>
      <c r="N31" s="2"/>
    </row>
    <row r="32" spans="1:14" ht="24.75" customHeight="1">
      <c r="A32" s="2" t="s">
        <v>163</v>
      </c>
      <c r="B32" s="2"/>
      <c r="C32" s="2"/>
      <c r="D32" s="2"/>
      <c r="E32" s="2"/>
      <c r="F32" s="2"/>
      <c r="G32" s="18">
        <v>0</v>
      </c>
      <c r="H32" s="18"/>
      <c r="I32" s="18">
        <v>-1047891.65</v>
      </c>
      <c r="J32" s="18"/>
      <c r="K32" s="18">
        <v>0</v>
      </c>
      <c r="L32" s="18"/>
      <c r="M32" s="18">
        <v>-1047891.65</v>
      </c>
      <c r="N32" s="2"/>
    </row>
    <row r="33" spans="1:14" ht="24.75" customHeight="1">
      <c r="A33" s="2" t="s">
        <v>227</v>
      </c>
      <c r="B33" s="2"/>
      <c r="C33" s="2"/>
      <c r="D33" s="2"/>
      <c r="E33" s="2"/>
      <c r="F33" s="2"/>
      <c r="G33" s="18">
        <v>-6465298.1799999997</v>
      </c>
      <c r="H33" s="18"/>
      <c r="I33" s="18">
        <v>0</v>
      </c>
      <c r="J33" s="18"/>
      <c r="K33" s="18">
        <v>0</v>
      </c>
      <c r="L33" s="18"/>
      <c r="M33" s="18">
        <v>0</v>
      </c>
      <c r="N33" s="2"/>
    </row>
    <row r="34" spans="1:14" s="133" customFormat="1" ht="24.75" customHeight="1">
      <c r="A34" s="2"/>
      <c r="B34" s="2"/>
      <c r="C34" s="2"/>
      <c r="D34" s="2"/>
      <c r="E34" s="2"/>
      <c r="F34" s="2"/>
      <c r="G34" s="18"/>
      <c r="H34" s="18"/>
      <c r="I34" s="18"/>
      <c r="J34" s="18"/>
      <c r="K34" s="18"/>
      <c r="L34" s="18"/>
      <c r="M34" s="18"/>
      <c r="N34" s="132"/>
    </row>
    <row r="35" spans="1:14" ht="24.75" customHeight="1">
      <c r="A35" s="2"/>
      <c r="B35" s="2"/>
      <c r="C35" s="2"/>
      <c r="D35" s="2"/>
      <c r="E35" s="2"/>
      <c r="F35" s="2"/>
      <c r="G35" s="18"/>
      <c r="H35" s="18"/>
      <c r="I35" s="18"/>
      <c r="J35" s="18"/>
      <c r="K35" s="18"/>
      <c r="L35" s="18"/>
      <c r="M35" s="18"/>
      <c r="N35" s="2"/>
    </row>
    <row r="36" spans="1:14" ht="24.75" customHeight="1">
      <c r="A36" s="3" t="s">
        <v>38</v>
      </c>
      <c r="B36" s="2"/>
      <c r="C36" s="2"/>
      <c r="D36" s="2"/>
      <c r="E36" s="2"/>
      <c r="F36" s="2"/>
      <c r="G36" s="134"/>
      <c r="H36" s="134"/>
      <c r="I36" s="134"/>
      <c r="J36" s="134"/>
      <c r="K36" s="134"/>
      <c r="L36" s="134"/>
      <c r="M36" s="134"/>
      <c r="N36" s="2"/>
    </row>
    <row r="37" spans="1:14" ht="24.75" customHeight="1">
      <c r="A37" s="3"/>
      <c r="B37" s="2"/>
      <c r="C37" s="2"/>
      <c r="D37" s="2"/>
      <c r="E37" s="2"/>
      <c r="F37" s="2"/>
      <c r="G37" s="134"/>
      <c r="H37" s="134"/>
      <c r="I37" s="134"/>
      <c r="J37" s="134"/>
      <c r="K37" s="134"/>
      <c r="L37" s="134"/>
      <c r="M37" s="134"/>
      <c r="N37" s="2"/>
    </row>
    <row r="38" spans="1:14" ht="24.75" customHeight="1">
      <c r="B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24" customFormat="1" ht="24.75" customHeight="1">
      <c r="A39" s="135"/>
      <c r="B39" s="2"/>
      <c r="C39" s="3" t="s">
        <v>39</v>
      </c>
      <c r="E39" s="38"/>
      <c r="H39" s="2"/>
      <c r="J39" s="2"/>
      <c r="L39" s="2"/>
      <c r="N39" s="2"/>
    </row>
    <row r="40" spans="1:14" s="24" customFormat="1" ht="24.75" customHeight="1">
      <c r="A40" s="135"/>
      <c r="B40" s="2"/>
      <c r="C40" s="3" t="s">
        <v>40</v>
      </c>
      <c r="E40" s="38"/>
      <c r="G40" s="2"/>
      <c r="H40" s="2"/>
      <c r="I40" s="2"/>
      <c r="J40" s="2"/>
      <c r="K40" s="2"/>
      <c r="L40" s="2"/>
      <c r="M40" s="2"/>
      <c r="N40" s="2"/>
    </row>
    <row r="41" spans="1:14" s="24" customFormat="1" ht="24.75" customHeight="1">
      <c r="A41" s="135"/>
      <c r="B41" s="2"/>
      <c r="C41" s="3"/>
      <c r="E41" s="38"/>
      <c r="G41" s="2"/>
      <c r="H41" s="2"/>
      <c r="I41" s="2"/>
      <c r="J41" s="2"/>
      <c r="K41" s="2"/>
      <c r="L41" s="2"/>
      <c r="M41" s="2"/>
      <c r="N41" s="2"/>
    </row>
    <row r="42" spans="1:14" ht="24.75" customHeight="1">
      <c r="A42" s="136" t="s">
        <v>41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2"/>
    </row>
    <row r="43" spans="1:14" ht="24.75" customHeight="1">
      <c r="A43" s="58" t="s">
        <v>216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2"/>
    </row>
    <row r="44" spans="1:14" ht="24.75" customHeight="1">
      <c r="A44" s="58" t="s">
        <v>156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2"/>
    </row>
    <row r="45" spans="1:14" ht="24.75" customHeight="1">
      <c r="A45" s="58" t="str">
        <f>+A3</f>
        <v>สำหรับงวด 3 เดือน สิ้นสุดวันที่ 31 มีนาคม 2568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2"/>
    </row>
    <row r="46" spans="1:14" ht="24.75" customHeight="1">
      <c r="A46" s="58" t="s">
        <v>89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2"/>
    </row>
    <row r="47" spans="1:14" ht="24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N47" s="2"/>
    </row>
    <row r="48" spans="1:14" ht="24.75" customHeight="1">
      <c r="A48" s="1"/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53" t="s">
        <v>1</v>
      </c>
      <c r="N48" s="2"/>
    </row>
    <row r="49" spans="1:14" ht="24.75" customHeight="1">
      <c r="A49" s="1"/>
      <c r="B49" s="1"/>
      <c r="C49" s="1"/>
      <c r="D49" s="1"/>
      <c r="E49" s="1"/>
      <c r="F49" s="1"/>
      <c r="G49" s="146" t="s">
        <v>2</v>
      </c>
      <c r="H49" s="146"/>
      <c r="I49" s="146"/>
      <c r="J49" s="1"/>
      <c r="K49" s="146" t="s">
        <v>3</v>
      </c>
      <c r="L49" s="146"/>
      <c r="M49" s="146"/>
      <c r="N49" s="2"/>
    </row>
    <row r="50" spans="1:14" ht="24.75" customHeight="1">
      <c r="A50" s="2" t="s">
        <v>157</v>
      </c>
      <c r="B50" s="2"/>
      <c r="C50" s="2"/>
      <c r="D50" s="2"/>
      <c r="E50" s="2"/>
      <c r="F50" s="107" t="s">
        <v>4</v>
      </c>
      <c r="G50" s="54" t="s">
        <v>204</v>
      </c>
      <c r="H50" s="2"/>
      <c r="I50" s="54" t="s">
        <v>90</v>
      </c>
      <c r="J50" s="1"/>
      <c r="K50" s="54" t="s">
        <v>204</v>
      </c>
      <c r="L50" s="2"/>
      <c r="M50" s="129" t="s">
        <v>90</v>
      </c>
      <c r="N50" s="2"/>
    </row>
    <row r="51" spans="1:14" ht="24" customHeight="1">
      <c r="A51" s="2" t="s">
        <v>165</v>
      </c>
      <c r="B51" s="2"/>
      <c r="C51" s="2"/>
      <c r="D51" s="2"/>
      <c r="E51" s="2"/>
      <c r="F51" s="2"/>
      <c r="G51" s="54"/>
      <c r="H51" s="2"/>
      <c r="I51" s="54"/>
      <c r="J51" s="2"/>
      <c r="K51" s="54"/>
      <c r="L51" s="2"/>
      <c r="M51" s="54"/>
      <c r="N51" s="2"/>
    </row>
    <row r="52" spans="1:14" ht="24" customHeight="1">
      <c r="A52" s="48" t="s">
        <v>166</v>
      </c>
      <c r="B52" s="2"/>
      <c r="C52" s="2"/>
      <c r="D52" s="2"/>
      <c r="E52" s="2"/>
      <c r="F52" s="50"/>
      <c r="G52" s="4"/>
      <c r="H52" s="2"/>
      <c r="I52" s="4"/>
      <c r="J52" s="2"/>
      <c r="K52" s="4"/>
      <c r="L52" s="2"/>
      <c r="M52" s="137"/>
      <c r="N52" s="2"/>
    </row>
    <row r="53" spans="1:14" ht="24" customHeight="1">
      <c r="A53" s="2" t="s">
        <v>167</v>
      </c>
      <c r="B53" s="2"/>
      <c r="C53" s="2"/>
      <c r="D53" s="2"/>
      <c r="E53" s="2"/>
      <c r="F53" s="50"/>
      <c r="G53" s="18">
        <v>-57318189.474001974</v>
      </c>
      <c r="H53" s="18"/>
      <c r="I53" s="18">
        <v>-61195094.730000004</v>
      </c>
      <c r="J53" s="18"/>
      <c r="K53" s="18">
        <v>11621552.809999999</v>
      </c>
      <c r="L53" s="18"/>
      <c r="M53" s="18">
        <v>-61195094.730000004</v>
      </c>
      <c r="N53" s="2"/>
    </row>
    <row r="54" spans="1:14" ht="24" customHeight="1">
      <c r="A54" s="2" t="s">
        <v>168</v>
      </c>
      <c r="B54" s="2"/>
      <c r="C54" s="2"/>
      <c r="D54" s="2"/>
      <c r="E54" s="2"/>
      <c r="F54" s="2"/>
      <c r="G54" s="18">
        <v>-131277379.59933287</v>
      </c>
      <c r="H54" s="18"/>
      <c r="I54" s="18">
        <v>-6064150.3299999619</v>
      </c>
      <c r="J54" s="18"/>
      <c r="K54" s="18">
        <v>-62492971.949999943</v>
      </c>
      <c r="L54" s="18"/>
      <c r="M54" s="18">
        <v>-6091975.6299999617</v>
      </c>
      <c r="N54" s="2"/>
    </row>
    <row r="55" spans="1:14" ht="24" customHeight="1">
      <c r="A55" s="2" t="s">
        <v>169</v>
      </c>
      <c r="B55" s="2"/>
      <c r="C55" s="2"/>
      <c r="D55" s="2"/>
      <c r="E55" s="2"/>
      <c r="F55" s="2"/>
      <c r="G55" s="18">
        <v>-2877183.57</v>
      </c>
      <c r="H55" s="18"/>
      <c r="I55" s="18">
        <v>-3117964.76</v>
      </c>
      <c r="J55" s="18"/>
      <c r="K55" s="18">
        <v>-2920641.6399999997</v>
      </c>
      <c r="L55" s="18"/>
      <c r="M55" s="18">
        <v>-3117964.76</v>
      </c>
      <c r="N55" s="2"/>
    </row>
    <row r="56" spans="1:14" ht="24" customHeight="1">
      <c r="A56" s="2" t="s">
        <v>191</v>
      </c>
      <c r="B56" s="2"/>
      <c r="C56" s="2"/>
      <c r="D56" s="2"/>
      <c r="E56" s="2"/>
      <c r="F56" s="2"/>
      <c r="G56" s="18">
        <v>-318000.06</v>
      </c>
      <c r="H56" s="18"/>
      <c r="I56" s="18">
        <v>0</v>
      </c>
      <c r="J56" s="18"/>
      <c r="K56" s="18">
        <v>-318000.06</v>
      </c>
      <c r="L56" s="18"/>
      <c r="M56" s="18">
        <v>0</v>
      </c>
      <c r="N56" s="2"/>
    </row>
    <row r="57" spans="1:14" s="133" customFormat="1" ht="24" customHeight="1">
      <c r="A57" s="2" t="s">
        <v>170</v>
      </c>
      <c r="B57" s="2"/>
      <c r="C57" s="2"/>
      <c r="D57" s="2"/>
      <c r="E57" s="2"/>
      <c r="F57" s="50"/>
      <c r="G57" s="56">
        <f>SUM(G24:G50,G52:G56)</f>
        <v>64659197.203264587</v>
      </c>
      <c r="H57" s="18"/>
      <c r="I57" s="56">
        <f>SUM(I24:I50,I52:I56)</f>
        <v>-42090752.069999911</v>
      </c>
      <c r="J57" s="18"/>
      <c r="K57" s="56">
        <f>SUM(K24:K50,K52:K56)</f>
        <v>-12799074.759999899</v>
      </c>
      <c r="L57" s="18"/>
      <c r="M57" s="56">
        <f>SUM(M24:M50,M52:M55)</f>
        <v>-42049421.369999908</v>
      </c>
      <c r="N57" s="132"/>
    </row>
    <row r="58" spans="1:14" ht="24" customHeight="1">
      <c r="A58" s="2" t="s">
        <v>171</v>
      </c>
      <c r="B58" s="2"/>
      <c r="C58" s="2"/>
      <c r="D58" s="2"/>
      <c r="E58" s="2"/>
      <c r="F58" s="50"/>
      <c r="G58" s="18">
        <v>247470.93999999631</v>
      </c>
      <c r="H58" s="18"/>
      <c r="I58" s="18">
        <v>69245.55</v>
      </c>
      <c r="J58" s="18"/>
      <c r="K58" s="18">
        <v>193380.54</v>
      </c>
      <c r="L58" s="18"/>
      <c r="M58" s="85">
        <v>69245.549999999814</v>
      </c>
      <c r="N58" s="2"/>
    </row>
    <row r="59" spans="1:14" ht="24" customHeight="1">
      <c r="A59" s="2" t="s">
        <v>172</v>
      </c>
      <c r="B59" s="2"/>
      <c r="C59" s="2"/>
      <c r="D59" s="2"/>
      <c r="E59" s="2"/>
      <c r="F59" s="2"/>
      <c r="G59" s="18">
        <v>-7037807.8932107193</v>
      </c>
      <c r="H59" s="18"/>
      <c r="I59" s="18">
        <v>-4540437.4400000004</v>
      </c>
      <c r="J59" s="18"/>
      <c r="K59" s="18">
        <v>-4215154.7300000004</v>
      </c>
      <c r="L59" s="18"/>
      <c r="M59" s="18">
        <v>-4540437.4400000004</v>
      </c>
      <c r="N59" s="2"/>
    </row>
    <row r="60" spans="1:14" ht="24" customHeight="1">
      <c r="A60" s="2" t="s">
        <v>173</v>
      </c>
      <c r="B60" s="2"/>
      <c r="C60" s="2"/>
      <c r="D60" s="2"/>
      <c r="E60" s="2"/>
      <c r="F60" s="50"/>
      <c r="G60" s="18">
        <v>-5514255.8932228936</v>
      </c>
      <c r="H60" s="18"/>
      <c r="I60" s="18">
        <v>-1561648.2300000011</v>
      </c>
      <c r="J60" s="18"/>
      <c r="K60" s="18">
        <v>-2174003.7199999988</v>
      </c>
      <c r="L60" s="18"/>
      <c r="M60" s="18">
        <v>-1561648.2300000011</v>
      </c>
      <c r="N60" s="2"/>
    </row>
    <row r="61" spans="1:14" ht="24" customHeight="1">
      <c r="A61" s="2" t="s">
        <v>174</v>
      </c>
      <c r="B61" s="2"/>
      <c r="C61" s="2"/>
      <c r="D61" s="2"/>
      <c r="E61" s="2"/>
      <c r="F61" s="50"/>
      <c r="G61" s="57">
        <f>SUM(G57:G60)</f>
        <v>52354604.356830977</v>
      </c>
      <c r="H61" s="18"/>
      <c r="I61" s="57">
        <f>SUM(I57:I60)</f>
        <v>-48123592.189999916</v>
      </c>
      <c r="J61" s="18"/>
      <c r="K61" s="57">
        <f>SUM(K57:K60)</f>
        <v>-18994852.669999897</v>
      </c>
      <c r="L61" s="18"/>
      <c r="M61" s="57">
        <f>SUM(M57:M60)</f>
        <v>-48082261.489999913</v>
      </c>
      <c r="N61" s="2"/>
    </row>
    <row r="62" spans="1:14" ht="24" customHeight="1">
      <c r="A62" s="2" t="s">
        <v>175</v>
      </c>
      <c r="B62" s="2"/>
      <c r="C62" s="2"/>
      <c r="D62" s="2"/>
      <c r="E62" s="2"/>
      <c r="F62" s="2"/>
      <c r="G62" s="37"/>
      <c r="H62" s="18"/>
      <c r="I62" s="37"/>
      <c r="J62" s="18"/>
      <c r="K62" s="37"/>
      <c r="L62" s="18"/>
      <c r="M62" s="18"/>
      <c r="N62" s="2"/>
    </row>
    <row r="63" spans="1:14" ht="24" customHeight="1">
      <c r="A63" s="2" t="s">
        <v>187</v>
      </c>
      <c r="B63" s="2"/>
      <c r="C63" s="2"/>
      <c r="D63" s="2"/>
      <c r="E63" s="2"/>
      <c r="F63" s="2"/>
      <c r="G63" s="18">
        <v>0</v>
      </c>
      <c r="H63" s="18"/>
      <c r="I63" s="18">
        <v>2120505.4500000002</v>
      </c>
      <c r="J63" s="18"/>
      <c r="K63" s="18">
        <v>0</v>
      </c>
      <c r="L63" s="18"/>
      <c r="M63" s="85">
        <v>2120505.4500000002</v>
      </c>
      <c r="N63" s="2"/>
    </row>
    <row r="64" spans="1:14" ht="24" customHeight="1">
      <c r="A64" s="2" t="s">
        <v>228</v>
      </c>
      <c r="B64" s="2"/>
      <c r="C64" s="2"/>
      <c r="D64" s="2"/>
      <c r="E64" s="2"/>
      <c r="F64" s="2"/>
      <c r="G64" s="18">
        <v>25192090.93</v>
      </c>
      <c r="H64" s="18"/>
      <c r="I64" s="18">
        <v>0</v>
      </c>
      <c r="J64" s="18"/>
      <c r="K64" s="18">
        <v>0</v>
      </c>
      <c r="L64" s="18"/>
      <c r="M64" s="18">
        <v>0</v>
      </c>
      <c r="N64" s="2"/>
    </row>
    <row r="65" spans="1:14" ht="24" customHeight="1">
      <c r="A65" s="83" t="s">
        <v>231</v>
      </c>
      <c r="B65" s="2"/>
      <c r="C65" s="2"/>
      <c r="D65" s="2"/>
      <c r="E65" s="2"/>
      <c r="F65" s="4" t="s">
        <v>26</v>
      </c>
      <c r="G65" s="18">
        <v>-107026324.63135183</v>
      </c>
      <c r="H65" s="18"/>
      <c r="I65" s="18">
        <v>0</v>
      </c>
      <c r="J65" s="18"/>
      <c r="K65" s="18">
        <v>0</v>
      </c>
      <c r="L65" s="18"/>
      <c r="M65" s="85">
        <v>0</v>
      </c>
      <c r="N65" s="2"/>
    </row>
    <row r="66" spans="1:14" ht="24" customHeight="1">
      <c r="A66" s="83" t="s">
        <v>176</v>
      </c>
      <c r="B66" s="2"/>
      <c r="C66" s="2"/>
      <c r="D66" s="2"/>
      <c r="E66" s="2"/>
      <c r="F66" s="2"/>
      <c r="G66" s="18">
        <v>-12556837.579070095</v>
      </c>
      <c r="H66" s="18"/>
      <c r="I66" s="18">
        <v>-28689422.280000001</v>
      </c>
      <c r="J66" s="18"/>
      <c r="K66" s="18">
        <v>-10246898</v>
      </c>
      <c r="L66" s="18"/>
      <c r="M66" s="18">
        <v>-28689422.280000001</v>
      </c>
      <c r="N66" s="2"/>
    </row>
    <row r="67" spans="1:14" ht="24" customHeight="1">
      <c r="A67" s="83" t="s">
        <v>177</v>
      </c>
      <c r="B67" s="2"/>
      <c r="C67" s="2"/>
      <c r="D67" s="2"/>
      <c r="E67" s="2"/>
      <c r="F67" s="2"/>
      <c r="G67" s="18">
        <v>-2566908.099999994</v>
      </c>
      <c r="H67" s="18"/>
      <c r="I67" s="18">
        <v>-4959364.2699999996</v>
      </c>
      <c r="J67" s="18"/>
      <c r="K67" s="18">
        <v>-2566908.1</v>
      </c>
      <c r="L67" s="18"/>
      <c r="M67" s="18">
        <v>-4959364.2699999996</v>
      </c>
      <c r="N67" s="2"/>
    </row>
    <row r="68" spans="1:14" ht="24" customHeight="1">
      <c r="A68" s="83" t="s">
        <v>220</v>
      </c>
      <c r="B68" s="2"/>
      <c r="C68" s="2"/>
      <c r="D68" s="2"/>
      <c r="E68" s="2"/>
      <c r="F68" s="2"/>
      <c r="G68" s="18">
        <v>-109912.83999999985</v>
      </c>
      <c r="H68" s="18"/>
      <c r="I68" s="18">
        <v>-100000000</v>
      </c>
      <c r="J68" s="18"/>
      <c r="K68" s="18">
        <v>-109912.84000000001</v>
      </c>
      <c r="L68" s="18"/>
      <c r="M68" s="18">
        <v>-100000000</v>
      </c>
      <c r="N68" s="2"/>
    </row>
    <row r="69" spans="1:14" ht="24" customHeight="1">
      <c r="A69" s="83" t="s">
        <v>221</v>
      </c>
      <c r="B69" s="2"/>
      <c r="C69" s="2"/>
      <c r="D69" s="2"/>
      <c r="E69" s="2"/>
      <c r="F69" s="2"/>
      <c r="G69" s="18">
        <v>0</v>
      </c>
      <c r="H69" s="18"/>
      <c r="I69" s="18">
        <v>0</v>
      </c>
      <c r="J69" s="18"/>
      <c r="K69" s="18">
        <v>-150000000</v>
      </c>
      <c r="L69" s="18"/>
      <c r="M69" s="85">
        <v>-4000000</v>
      </c>
      <c r="N69" s="2"/>
    </row>
    <row r="70" spans="1:14" s="133" customFormat="1" ht="24" customHeight="1">
      <c r="A70" s="2" t="s">
        <v>178</v>
      </c>
      <c r="B70" s="2"/>
      <c r="C70" s="2"/>
      <c r="D70" s="2"/>
      <c r="E70" s="2"/>
      <c r="F70" s="2"/>
      <c r="G70" s="57">
        <f>SUM(G63:G69)</f>
        <v>-97067892.22042191</v>
      </c>
      <c r="H70" s="18"/>
      <c r="I70" s="57">
        <f>SUM(I63:I69)</f>
        <v>-131528281.09999999</v>
      </c>
      <c r="J70" s="18"/>
      <c r="K70" s="57">
        <f>SUM(K63:K69)</f>
        <v>-162923718.94</v>
      </c>
      <c r="L70" s="18"/>
      <c r="M70" s="57">
        <f>SUM(M63:M69)</f>
        <v>-135528281.09999999</v>
      </c>
      <c r="N70" s="132"/>
    </row>
    <row r="71" spans="1:14" ht="24" customHeight="1">
      <c r="A71" s="2" t="s">
        <v>179</v>
      </c>
      <c r="B71" s="2"/>
      <c r="C71" s="2"/>
      <c r="D71" s="2"/>
      <c r="E71" s="2"/>
      <c r="F71" s="2"/>
      <c r="G71" s="37"/>
      <c r="H71" s="18"/>
      <c r="I71" s="37"/>
      <c r="J71" s="18"/>
      <c r="K71" s="37"/>
      <c r="L71" s="18"/>
      <c r="M71" s="18"/>
      <c r="N71" s="2"/>
    </row>
    <row r="72" spans="1:14" ht="24" customHeight="1">
      <c r="A72" s="83" t="s">
        <v>217</v>
      </c>
      <c r="B72" s="2"/>
      <c r="C72" s="2"/>
      <c r="D72" s="2"/>
      <c r="E72" s="2"/>
      <c r="F72" s="2"/>
      <c r="G72" s="37">
        <v>10000000</v>
      </c>
      <c r="H72" s="18"/>
      <c r="I72" s="37">
        <v>0</v>
      </c>
      <c r="J72" s="18"/>
      <c r="K72" s="37">
        <v>10000000</v>
      </c>
      <c r="L72" s="18"/>
      <c r="M72" s="18">
        <v>0</v>
      </c>
      <c r="N72" s="2"/>
    </row>
    <row r="73" spans="1:14" ht="24" customHeight="1">
      <c r="A73" s="83" t="s">
        <v>218</v>
      </c>
      <c r="B73" s="2"/>
      <c r="C73" s="2"/>
      <c r="D73" s="2"/>
      <c r="E73" s="2"/>
      <c r="F73" s="2"/>
      <c r="G73" s="18">
        <f>-2511442.43443728+0.02</f>
        <v>-2511442.41443728</v>
      </c>
      <c r="H73" s="18"/>
      <c r="I73" s="18">
        <v>-4673974.0999999987</v>
      </c>
      <c r="J73" s="18"/>
      <c r="K73" s="18">
        <v>-2197685.499999993</v>
      </c>
      <c r="L73" s="18"/>
      <c r="M73" s="18">
        <v>-4673974.0999999987</v>
      </c>
      <c r="N73" s="2"/>
    </row>
    <row r="74" spans="1:14" ht="24" customHeight="1">
      <c r="A74" s="83" t="s">
        <v>188</v>
      </c>
      <c r="B74" s="2"/>
      <c r="C74" s="2"/>
      <c r="D74" s="2"/>
      <c r="E74" s="2"/>
      <c r="F74" s="2"/>
      <c r="G74" s="18">
        <v>-3041797.0159398001</v>
      </c>
      <c r="H74" s="18"/>
      <c r="I74" s="18">
        <v>-1879106.67</v>
      </c>
      <c r="J74" s="18"/>
      <c r="K74" s="18">
        <v>-1331145.54</v>
      </c>
      <c r="L74" s="18"/>
      <c r="M74" s="18">
        <v>-1879106.67</v>
      </c>
      <c r="N74" s="2"/>
    </row>
    <row r="75" spans="1:14" ht="24" customHeight="1">
      <c r="A75" s="83" t="s">
        <v>229</v>
      </c>
      <c r="B75" s="2"/>
      <c r="C75" s="2"/>
      <c r="D75" s="2"/>
      <c r="E75" s="2"/>
      <c r="F75" s="2"/>
      <c r="G75" s="18">
        <v>6084022.3699999992</v>
      </c>
      <c r="H75" s="18"/>
      <c r="I75" s="18">
        <v>0</v>
      </c>
      <c r="J75" s="18"/>
      <c r="K75" s="18">
        <v>0</v>
      </c>
      <c r="L75" s="18"/>
      <c r="M75" s="18">
        <v>0</v>
      </c>
      <c r="N75" s="2"/>
    </row>
    <row r="76" spans="1:14" s="133" customFormat="1" ht="24" customHeight="1">
      <c r="A76" s="2" t="s">
        <v>180</v>
      </c>
      <c r="B76" s="2"/>
      <c r="C76" s="2"/>
      <c r="D76" s="2"/>
      <c r="E76" s="2"/>
      <c r="F76" s="2"/>
      <c r="G76" s="57">
        <f>SUM(G72:G75)</f>
        <v>10530782.93962292</v>
      </c>
      <c r="H76" s="18"/>
      <c r="I76" s="57">
        <f>SUM(I72:I75)</f>
        <v>-6553080.7699999986</v>
      </c>
      <c r="J76" s="18"/>
      <c r="K76" s="57">
        <f>SUM(K72:K75)</f>
        <v>6471168.9600000074</v>
      </c>
      <c r="L76" s="18"/>
      <c r="M76" s="57">
        <f>SUM(M72:M75)</f>
        <v>-6553080.7699999986</v>
      </c>
      <c r="N76" s="132"/>
    </row>
    <row r="77" spans="1:14" ht="24" customHeight="1">
      <c r="A77" s="2" t="s">
        <v>181</v>
      </c>
      <c r="B77" s="2"/>
      <c r="C77" s="2"/>
      <c r="D77" s="2"/>
      <c r="E77" s="2"/>
      <c r="F77" s="2"/>
      <c r="G77" s="18">
        <f>+G70+G76+G61</f>
        <v>-34182504.92396801</v>
      </c>
      <c r="H77" s="18"/>
      <c r="I77" s="18">
        <f>+I70+I76+I61</f>
        <v>-186204954.05999991</v>
      </c>
      <c r="J77" s="18"/>
      <c r="K77" s="18">
        <f>+K70+K76+K61</f>
        <v>-175447402.64999989</v>
      </c>
      <c r="L77" s="18"/>
      <c r="M77" s="18">
        <f>+M70+M76+M61</f>
        <v>-190163623.35999992</v>
      </c>
      <c r="N77" s="2"/>
    </row>
    <row r="78" spans="1:14" ht="24" customHeight="1">
      <c r="A78" s="2" t="s">
        <v>182</v>
      </c>
      <c r="B78" s="2"/>
      <c r="C78" s="2"/>
      <c r="D78" s="2"/>
      <c r="E78" s="2"/>
      <c r="F78" s="2"/>
      <c r="G78" s="18">
        <f>+งบฐานะการเงิน!J11</f>
        <v>920840576.75999999</v>
      </c>
      <c r="H78" s="18"/>
      <c r="I78" s="18">
        <v>995660396.78000009</v>
      </c>
      <c r="J78" s="18"/>
      <c r="K78" s="18">
        <f>+งบฐานะการเงิน!N11</f>
        <v>882186938.14999998</v>
      </c>
      <c r="L78" s="18"/>
      <c r="M78" s="85">
        <v>994660349.79000008</v>
      </c>
      <c r="N78" s="2"/>
    </row>
    <row r="79" spans="1:14" ht="24" customHeight="1" thickBot="1">
      <c r="A79" s="2" t="s">
        <v>183</v>
      </c>
      <c r="B79" s="2"/>
      <c r="C79" s="2"/>
      <c r="D79" s="2"/>
      <c r="E79" s="2"/>
      <c r="F79" s="2"/>
      <c r="G79" s="20">
        <f>SUM(G77:G78)</f>
        <v>886658071.83603203</v>
      </c>
      <c r="H79" s="18"/>
      <c r="I79" s="20">
        <f>SUM(I77:I78)</f>
        <v>809455442.72000015</v>
      </c>
      <c r="J79" s="18"/>
      <c r="K79" s="20">
        <f>SUM(K77:K78)</f>
        <v>706739535.50000012</v>
      </c>
      <c r="L79" s="18"/>
      <c r="M79" s="20">
        <f>SUM(M77:M78)</f>
        <v>804496726.43000019</v>
      </c>
      <c r="N79" s="2"/>
    </row>
    <row r="80" spans="1:14" ht="25.5" customHeight="1" thickTop="1">
      <c r="A80" s="2"/>
      <c r="B80" s="2"/>
      <c r="C80" s="2"/>
      <c r="D80" s="2"/>
      <c r="E80" s="2"/>
      <c r="F80" s="2"/>
      <c r="G80" s="18"/>
      <c r="H80" s="18"/>
      <c r="I80" s="18"/>
      <c r="J80" s="18"/>
      <c r="K80" s="18"/>
      <c r="L80" s="18"/>
      <c r="M80" s="18"/>
      <c r="N80" s="2"/>
    </row>
    <row r="81" spans="1:14" ht="24.75" customHeight="1">
      <c r="A81" s="3" t="s">
        <v>38</v>
      </c>
      <c r="B81" s="2"/>
      <c r="C81" s="2"/>
      <c r="D81" s="2"/>
      <c r="E81" s="2"/>
      <c r="F81" s="2"/>
      <c r="G81" s="134"/>
      <c r="H81" s="134"/>
      <c r="I81" s="134"/>
      <c r="J81" s="134"/>
      <c r="K81" s="134"/>
      <c r="L81" s="134"/>
      <c r="M81" s="134"/>
      <c r="N81" s="2"/>
    </row>
    <row r="82" spans="1:14" ht="15.6" customHeight="1">
      <c r="A82" s="3"/>
      <c r="B82" s="2"/>
      <c r="C82" s="2"/>
      <c r="D82" s="2"/>
      <c r="E82" s="2"/>
      <c r="F82" s="2"/>
      <c r="G82" s="134"/>
      <c r="H82" s="134"/>
      <c r="I82" s="134"/>
      <c r="J82" s="134"/>
      <c r="K82" s="134"/>
      <c r="L82" s="134"/>
      <c r="M82" s="134"/>
      <c r="N82" s="2"/>
    </row>
    <row r="83" spans="1:14" s="24" customFormat="1" ht="24.75" customHeight="1">
      <c r="A83" s="135"/>
      <c r="B83" s="2"/>
      <c r="C83" s="3" t="s">
        <v>39</v>
      </c>
      <c r="E83" s="38"/>
      <c r="H83" s="2"/>
      <c r="J83" s="2"/>
      <c r="L83" s="2"/>
      <c r="N83" s="2"/>
    </row>
    <row r="84" spans="1:14" s="24" customFormat="1" ht="24.75" customHeight="1">
      <c r="A84" s="135"/>
      <c r="B84" s="2"/>
      <c r="C84" s="3" t="s">
        <v>40</v>
      </c>
      <c r="E84" s="38"/>
      <c r="G84" s="2"/>
      <c r="H84" s="2"/>
      <c r="I84" s="2"/>
      <c r="J84" s="2"/>
      <c r="K84" s="2"/>
      <c r="L84" s="2"/>
      <c r="M84" s="2"/>
      <c r="N84" s="2"/>
    </row>
    <row r="85" spans="1:14" ht="25.2" customHeight="1">
      <c r="G85" s="9"/>
      <c r="I85" s="9"/>
      <c r="K85" s="9"/>
    </row>
  </sheetData>
  <sheetProtection selectLockedCells="1" selectUnlockedCells="1"/>
  <mergeCells count="4">
    <mergeCell ref="K7:M7"/>
    <mergeCell ref="G7:I7"/>
    <mergeCell ref="G49:I49"/>
    <mergeCell ref="K49:M49"/>
  </mergeCells>
  <pageMargins left="0.78740157480314965" right="0.27559055118110237" top="0.59055118110236227" bottom="0.23622047244094491" header="0.35433070866141736" footer="0.43"/>
  <pageSetup paperSize="9" scale="78" firstPageNumber="0" fitToHeight="0" orientation="portrait" r:id="rId1"/>
  <headerFooter alignWithMargins="0"/>
  <rowBreaks count="1" manualBreakCount="1">
    <brk id="41" max="16383" man="1"/>
  </rowBreaks>
  <ignoredErrors>
    <ignoredError sqref="J8 J50 L8 L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86E5310A07BE48B6FA5327E841CD2A" ma:contentTypeVersion="4" ma:contentTypeDescription="Create a new document." ma:contentTypeScope="" ma:versionID="689e9ebd3add512c52ddddc43e1e4e52">
  <xsd:schema xmlns:xsd="http://www.w3.org/2001/XMLSchema" xmlns:xs="http://www.w3.org/2001/XMLSchema" xmlns:p="http://schemas.microsoft.com/office/2006/metadata/properties" xmlns:ns2="3ae13239-b85c-4374-9eba-b100cf7932fc" targetNamespace="http://schemas.microsoft.com/office/2006/metadata/properties" ma:root="true" ma:fieldsID="61839a561fd5f2869027f1abe24dc5aa" ns2:_="">
    <xsd:import namespace="3ae13239-b85c-4374-9eba-b100cf7932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epar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3239-b85c-4374-9eba-b100cf793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1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3ae13239-b85c-4374-9eba-b100cf7932fc" xsi:nil="true"/>
  </documentManagement>
</p:properties>
</file>

<file path=customXml/itemProps1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B08A28-EE6A-490C-8F7D-C0483C75C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13239-b85c-4374-9eba-b100cf793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A1EC6-B658-446C-BCD5-E401A3CAA3A7}">
  <ds:schemaRefs>
    <ds:schemaRef ds:uri="http://purl.org/dc/terms/"/>
    <ds:schemaRef ds:uri="http://schemas.microsoft.com/office/2006/documentManagement/types"/>
    <ds:schemaRef ds:uri="3ae13239-b85c-4374-9eba-b100cf7932fc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'!Print_Area</vt:lpstr>
      <vt:lpstr>งบฐานะการเงิน!Print_Area</vt:lpstr>
      <vt:lpstr>งบเปลี่ยนแปลงเฉพาะกิจการ!Print_Area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2025-05-13T11:51:48Z</cp:lastPrinted>
  <dcterms:created xsi:type="dcterms:W3CDTF">2013-04-09T06:20:49Z</dcterms:created>
  <dcterms:modified xsi:type="dcterms:W3CDTF">2025-05-13T11:53:02Z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0x0101009986E5310A07BE48B6FA5327E841CD2A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