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sia Network International Company Limited\Asia Network International_Mar2025 (Q1)\Asia Network International_March2025 Q1\"/>
    </mc:Choice>
  </mc:AlternateContent>
  <xr:revisionPtr revIDLastSave="0" documentId="13_ncr:1_{E8552CE2-A2A1-473E-BB7C-8148CBA6EFE0}" xr6:coauthVersionLast="47" xr6:coauthVersionMax="47" xr10:uidLastSave="{00000000-0000-0000-0000-000000000000}"/>
  <bookViews>
    <workbookView xWindow="-120" yWindow="-120" windowWidth="21840" windowHeight="13020" tabRatio="664" activeTab="4" xr2:uid="{00000000-000D-0000-FFFF-FFFF00000000}"/>
  </bookViews>
  <sheets>
    <sheet name="BS2-4" sheetId="11" r:id="rId1"/>
    <sheet name="PL3M 5-6" sheetId="19" r:id="rId2"/>
    <sheet name="7 EQ Conso" sheetId="21" r:id="rId3"/>
    <sheet name="8 EQ Separate" sheetId="22" r:id="rId4"/>
    <sheet name="9-10 CF" sheetId="23" r:id="rId5"/>
  </sheets>
  <definedNames>
    <definedName name="_xlnm.Print_Area" localSheetId="2">'7 EQ Conso'!$A$1:$Y$35</definedName>
    <definedName name="_xlnm.Print_Area" localSheetId="3">'8 EQ Separate'!$A$1:$O$42</definedName>
    <definedName name="_xlnm.Print_Area" localSheetId="4">'9-10 CF'!$A$1:$M$101</definedName>
    <definedName name="_xlnm.Print_Area" localSheetId="0">'BS2-4'!$A$1:$M$130</definedName>
    <definedName name="_xlnm.Print_Area" localSheetId="1">'PL3M 5-6'!$A$1:$M$103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3" l="1"/>
  <c r="G81" i="23"/>
  <c r="G26" i="11"/>
  <c r="M80" i="19"/>
  <c r="K80" i="19"/>
  <c r="I80" i="19"/>
  <c r="G80" i="19"/>
  <c r="K81" i="23"/>
  <c r="M18" i="22"/>
  <c r="M21" i="21"/>
  <c r="W21" i="21"/>
  <c r="Q21" i="21"/>
  <c r="O21" i="21"/>
  <c r="Q23" i="21"/>
  <c r="O23" i="21"/>
  <c r="W23" i="21"/>
  <c r="G115" i="11"/>
  <c r="G70" i="23"/>
  <c r="K23" i="23"/>
  <c r="K34" i="23" s="1"/>
  <c r="K37" i="23" s="1"/>
  <c r="M23" i="21"/>
  <c r="G111" i="11"/>
  <c r="G35" i="11"/>
  <c r="S19" i="21"/>
  <c r="Y19" i="21"/>
  <c r="S14" i="21"/>
  <c r="U14" i="21"/>
  <c r="Y14" i="21"/>
  <c r="O13" i="22"/>
  <c r="A51" i="23"/>
  <c r="M78" i="23"/>
  <c r="M70" i="23"/>
  <c r="I78" i="23"/>
  <c r="I70" i="23"/>
  <c r="M44" i="19"/>
  <c r="M46" i="19"/>
  <c r="M27" i="19"/>
  <c r="M16" i="19"/>
  <c r="I46" i="19"/>
  <c r="I44" i="19"/>
  <c r="I27" i="19"/>
  <c r="I16" i="19"/>
  <c r="A101" i="23"/>
  <c r="K78" i="23"/>
  <c r="G78" i="23"/>
  <c r="K70" i="23"/>
  <c r="A49" i="23"/>
  <c r="K20" i="22"/>
  <c r="I20" i="22"/>
  <c r="G20" i="22"/>
  <c r="O17" i="22"/>
  <c r="M15" i="22"/>
  <c r="K15" i="22"/>
  <c r="I15" i="22"/>
  <c r="G15" i="22"/>
  <c r="O12" i="22"/>
  <c r="S21" i="21"/>
  <c r="S20" i="21"/>
  <c r="U20" i="21"/>
  <c r="Y20" i="21"/>
  <c r="K23" i="21"/>
  <c r="I23" i="21"/>
  <c r="G23" i="21"/>
  <c r="S15" i="21"/>
  <c r="U15" i="21"/>
  <c r="Y15" i="21"/>
  <c r="W17" i="21"/>
  <c r="Q17" i="21"/>
  <c r="O17" i="21"/>
  <c r="M17" i="21"/>
  <c r="K17" i="21"/>
  <c r="I17" i="21"/>
  <c r="G17" i="21"/>
  <c r="A103" i="19"/>
  <c r="A58" i="19"/>
  <c r="A56" i="19"/>
  <c r="K44" i="19"/>
  <c r="K46" i="19"/>
  <c r="G44" i="19"/>
  <c r="G46" i="19"/>
  <c r="K27" i="19"/>
  <c r="G27" i="19"/>
  <c r="K16" i="19"/>
  <c r="G16" i="19"/>
  <c r="M30" i="19"/>
  <c r="M33" i="19"/>
  <c r="M36" i="19"/>
  <c r="I23" i="23"/>
  <c r="I34" i="23" s="1"/>
  <c r="I37" i="23" s="1"/>
  <c r="I30" i="19"/>
  <c r="I33" i="19"/>
  <c r="I36" i="19"/>
  <c r="I48" i="19"/>
  <c r="I76" i="19"/>
  <c r="G30" i="19"/>
  <c r="G33" i="19"/>
  <c r="G11" i="23"/>
  <c r="O15" i="22"/>
  <c r="K30" i="19"/>
  <c r="K33" i="19"/>
  <c r="K36" i="19"/>
  <c r="K70" i="19"/>
  <c r="M70" i="19"/>
  <c r="M48" i="19"/>
  <c r="M76" i="19"/>
  <c r="I70" i="19"/>
  <c r="S23" i="21"/>
  <c r="U17" i="21"/>
  <c r="Y17" i="21"/>
  <c r="S17" i="21"/>
  <c r="G112" i="11"/>
  <c r="G114" i="11"/>
  <c r="G36" i="19"/>
  <c r="M23" i="23"/>
  <c r="M34" i="23" s="1"/>
  <c r="M37" i="23" s="1"/>
  <c r="K48" i="19"/>
  <c r="K76" i="19"/>
  <c r="G48" i="19"/>
  <c r="G76" i="19"/>
  <c r="G70" i="19"/>
  <c r="O18" i="22"/>
  <c r="O20" i="22"/>
  <c r="M20" i="22"/>
  <c r="K111" i="11"/>
  <c r="U21" i="21"/>
  <c r="Y21" i="21"/>
  <c r="U23" i="21"/>
  <c r="Y23" i="21"/>
  <c r="G66" i="11"/>
  <c r="G76" i="11"/>
  <c r="K114" i="11"/>
  <c r="M35" i="11"/>
  <c r="K35" i="11"/>
  <c r="I35" i="11"/>
  <c r="M21" i="11"/>
  <c r="I21" i="11"/>
  <c r="I37" i="11"/>
  <c r="M37" i="11"/>
  <c r="M114" i="11"/>
  <c r="M117" i="11"/>
  <c r="I114" i="11"/>
  <c r="I117" i="11"/>
  <c r="M76" i="11"/>
  <c r="I76" i="11"/>
  <c r="M66" i="11"/>
  <c r="I66" i="11"/>
  <c r="I78" i="11"/>
  <c r="I119" i="11"/>
  <c r="M78" i="11"/>
  <c r="M119" i="11"/>
  <c r="K66" i="11"/>
  <c r="K76" i="11"/>
  <c r="K78" i="11"/>
  <c r="G78" i="11"/>
  <c r="K21" i="11"/>
  <c r="K37" i="11"/>
  <c r="G21" i="11"/>
  <c r="G37" i="11"/>
  <c r="G117" i="11"/>
  <c r="G119" i="11"/>
  <c r="A130" i="11"/>
  <c r="A127" i="11"/>
  <c r="A86" i="11"/>
  <c r="A83" i="11"/>
  <c r="A46" i="11"/>
  <c r="A89" i="11"/>
  <c r="A44" i="11"/>
  <c r="A87" i="11"/>
  <c r="K117" i="11"/>
  <c r="K119" i="11"/>
  <c r="M80" i="23" l="1"/>
  <c r="M84" i="23" s="1"/>
  <c r="K80" i="23"/>
  <c r="K84" i="23" s="1"/>
  <c r="I80" i="23"/>
  <c r="I84" i="23" s="1"/>
  <c r="G23" i="23"/>
  <c r="G34" i="23" s="1"/>
  <c r="G37" i="23" s="1"/>
  <c r="G80" i="23" s="1"/>
  <c r="G84" i="23" s="1"/>
</calcChain>
</file>

<file path=xl/sharedStrings.xml><?xml version="1.0" encoding="utf-8"?>
<sst xmlns="http://schemas.openxmlformats.org/spreadsheetml/2006/main" count="390" uniqueCount="184">
  <si>
    <t>หมายเหตุ</t>
  </si>
  <si>
    <t>บาท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</si>
  <si>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</si>
  <si>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</si>
  <si>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</si>
  <si>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</si>
  <si>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</si>
  <si>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</si>
  <si>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</t>
  </si>
  <si>
    <t>รายได้อื่น</t>
  </si>
  <si>
    <t>รวม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</si>
  <si>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</si>
  <si>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</si>
  <si>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</si>
  <si>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เงินสดและรายการเทียบเท่าเงินสด</t>
  </si>
  <si>
    <t>ทุนเรือนหุ้น</t>
  </si>
  <si>
    <t>ค่าใช้จ่ายในการบริหาร</t>
  </si>
  <si>
    <t>ทุนที่ออกและชำระแล้ว</t>
  </si>
  <si>
    <t>รายได้จากการให้บริการ</t>
  </si>
  <si>
    <t>หนี้สินไม่หมุนเวียน</t>
  </si>
  <si>
    <t>รวมหนี้สินไม่หมุนเวียน</t>
  </si>
  <si>
    <t>สินทรัพย์หมุนเวียนอื่น</t>
  </si>
  <si>
    <t>จัดสรรแล้ว</t>
  </si>
  <si>
    <t>ตามกฎหมาย</t>
  </si>
  <si>
    <t>ยังไม่ได้จัดสรร</t>
  </si>
  <si>
    <t>- สำรอง</t>
  </si>
  <si>
    <t>หนี้สินและส่วนของเจ้าของ</t>
  </si>
  <si>
    <t>รวมหนี้สินและส่วนของเจ้าของ</t>
  </si>
  <si>
    <t>ต้นทุนทางการเงิน</t>
  </si>
  <si>
    <t>หนี้สินไม่หมุนเวียนอื่น</t>
  </si>
  <si>
    <t>จัดสรรแล้ว - สำรองตามกฎหมาย</t>
  </si>
  <si>
    <t>ส่วนของเจ้าของ</t>
  </si>
  <si>
    <t>เงินลงทุนในบริษัทย่อย</t>
  </si>
  <si>
    <t>สินทรัพย์สิทธิการใช้ - สุทธิ</t>
  </si>
  <si>
    <t>สินทรัพย์ไม่มีตัวตน - สุทธิ</t>
  </si>
  <si>
    <t>เงินประกันสัญญา</t>
  </si>
  <si>
    <t>สินทรัพย์ไม่หมุนเวียนอื่น</t>
  </si>
  <si>
    <t>ค่าความนิยม</t>
  </si>
  <si>
    <t>ที่ถึงกำหนดชำระภายในหนึ่งปี</t>
  </si>
  <si>
    <t>องค์ประกอบอื่นของส่วนของเจ้าของ</t>
  </si>
  <si>
    <t xml:space="preserve">ส่วนเกินมูลค่าหุ้นสามัญ </t>
  </si>
  <si>
    <t>ส่วนได้เสียที่ไม่มีอำนาจควบคุม</t>
  </si>
  <si>
    <t>ส่วนเกิน</t>
  </si>
  <si>
    <t xml:space="preserve"> ทุนที่ออก</t>
  </si>
  <si>
    <t>มูลค่าหุ้น</t>
  </si>
  <si>
    <t>และชำระแล้ว</t>
  </si>
  <si>
    <t>แลกเปลี่ยนจากการ</t>
  </si>
  <si>
    <t>ส่วนได้เสียที่ไม่มี</t>
  </si>
  <si>
    <t>อำนาจควบคุม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</si>
  <si>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</si>
  <si>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</si>
  <si>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</si>
  <si>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</si>
  <si>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รายได้ดอกเบี้ย</t>
  </si>
  <si>
    <t>การเปลี่ยนแปลงของเงินทุนหมุนเวียน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</si>
  <si>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</si>
  <si>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</si>
  <si>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</si>
  <si>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</si>
  <si>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เงินสดรับจากดอกเบี้ย</t>
  </si>
  <si>
    <t>เงินสดจ่ายเพื่อซื้ออุปกรณ์และสินทรัพย์ไม่มีตัวตน</t>
  </si>
  <si>
    <t>กระแสเงินสดจากกิจกรรมจัดหาเงิน</t>
  </si>
  <si>
    <t>เงินสดจ่ายดอกเบี้ย</t>
  </si>
  <si>
    <t>เงินสดจ่ายหนี้สินตามสัญญาเช่า</t>
  </si>
  <si>
    <t>รายการที่ไม่ใช่เงินสด</t>
  </si>
  <si>
    <t xml:space="preserve">งบกำไรขาดทุนเบ็ดเสร็จ 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</si>
  <si>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</si>
  <si>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</si>
  <si>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เงินให้กู้ยืมระยะสั้นแก่กิจการที่เกี่ยวข้องกัน</t>
  </si>
  <si>
    <t>ภาระผูกพันผลประโยชน์พนักงาน</t>
  </si>
  <si>
    <t xml:space="preserve">ทุนจดทะเบียน </t>
  </si>
  <si>
    <t>รวมส่วนของเจ้าของ</t>
  </si>
  <si>
    <t>อุปกรณ์ - สุทธิ</t>
  </si>
  <si>
    <t>กำไรขาดทุนเบ็ดเสร็จอื่น:</t>
  </si>
  <si>
    <t>31 ธันวาคม</t>
  </si>
  <si>
    <t>สามัญ</t>
  </si>
  <si>
    <t>ผลต่างของอัตรา</t>
  </si>
  <si>
    <t>ส่วนของผู้เป็นเจ้าของ</t>
  </si>
  <si>
    <t>ของบริษัท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</si>
  <si>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</si>
  <si>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</si>
  <si>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</si>
  <si>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</si>
  <si>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</si>
  <si>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ข้อมูลทางการเงินเฉพาะกิจการ (ยังไม่ได้ตรวจสอบ)</t>
  </si>
  <si>
    <t xml:space="preserve">กรรมการ  ____________________________________        กรรมการ  _________________________________________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</si>
  <si>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</si>
  <si>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กำไร (ขาดทุน) จากการดำเนินงานก่อนการเปลี่ยนแปลง</t>
  </si>
  <si>
    <t>ของเงินทุนหมุนเวียน</t>
  </si>
  <si>
    <t>ข้อมูลทางการเงินรวม (ยังไม่ได้ตรวจสอบ)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</si>
  <si>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</si>
  <si>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</si>
  <si>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แปลงค่าข้อมูลทางการเงิน</t>
  </si>
  <si>
    <t>รายได้</t>
  </si>
  <si>
    <t>ค่าใช้จ่าย</t>
  </si>
  <si>
    <t>ส่วนแบ่งกำไรขาดทุน</t>
  </si>
  <si>
    <t>กำไรขาดทุนเบ็ดเสร็จอื่น</t>
  </si>
  <si>
    <t>ขาดทุนจากการจำหน่ายและตัดจำหน่ายอุปกรณ์</t>
  </si>
  <si>
    <t xml:space="preserve">       (นายวิรัช นอบน้อมธรรม)                                                (นายโธมัส เทย์ เงียน ชอง)</t>
  </si>
  <si>
    <t>รวมรายได้</t>
  </si>
  <si>
    <t>รวมค่าใช้จ่าย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</si>
  <si>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</si>
  <si>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</si>
  <si>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เงินลงทุนในการร่วมค้า</t>
  </si>
  <si>
    <t>รวมรายการที่จะจัดประเภทรายการใหม่ไปยัง</t>
  </si>
  <si>
    <t>ผลต่างของอัตราแลกเปลี่ยนจากการแปลงค่าข้อมูลทางการเงิน</t>
  </si>
  <si>
    <t>ยอดยกมา ณ วันที่ 1 มกราคม พ.ศ. 2567</t>
  </si>
  <si>
    <t>พ.ศ. 2567</t>
  </si>
  <si>
    <t xml:space="preserve"> </t>
  </si>
  <si>
    <t>หุ้นสามัญ จำนวน 1,848,000,000 หุ้น</t>
  </si>
  <si>
    <t>มูลค่าที่ตราไว้หุ้นละ 0.50 บาท</t>
  </si>
  <si>
    <t>มูลค่าที่ชำระแล้วหุ้นละ 0.50 บาท</t>
  </si>
  <si>
    <t>เงินกู้ยืมระยะสั้นจากสถาบันการเงิน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</si>
  <si>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</si>
  <si>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</si>
  <si>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</si>
  <si>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บริษัท เอเชีย เน็ตเวิร์ค อินเตอร์เนชั่นแนล จำกัด (มหาชน)</t>
  </si>
  <si>
    <t>ค่าใช้จ่ายในการให้บริการ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</si>
  <si>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</si>
  <si>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</si>
  <si>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งบฐานะการเงิน  </t>
    </r>
    <r>
      <rPr>
        <sz val="13"/>
        <rFont val="Browallia New"/>
        <family val="2"/>
      </rPr>
      <t>(ต่อ)</t>
    </r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</si>
  <si>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</si>
  <si>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</si>
  <si>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ส่วนของหนี้สินตามสัญญาเช่า</t>
  </si>
  <si>
    <t>หนี้สินตามสัญญาเช่า - สุทธิ</t>
  </si>
  <si>
    <t>ต้นทุนการให้บริการ</t>
  </si>
  <si>
    <t>รายการที่จะจัดประเภทใหม่ไปยังกำไรหรือขาดทุนในภายหลัง</t>
  </si>
  <si>
    <t xml:space="preserve">       (นายวิรัช นอบน้อมธรรม)                                                       (นายโธมัส เทย์ เงียน ชอง)</t>
  </si>
  <si>
    <t xml:space="preserve">       (นายวิรัช นอบน้อมธรรม)                                                            (นายโธมัส เทย์ เงียน ชอง)</t>
  </si>
  <si>
    <t>กำไรสะสม</t>
  </si>
  <si>
    <t>เงินปันผลจ่ายของบริษัทย่อย</t>
  </si>
  <si>
    <t>เงินสดรับจากเงินปันผลจากบริษัทย่อย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</si>
  <si>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</si>
  <si>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</si>
  <si>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</si>
  <si>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</si>
  <si>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กำไรขาดทุนเบ็ดเสร็จรวมสำหรับรอบระยะเวลา</t>
  </si>
  <si>
    <t>สินทรัพย์ทางการเงินที่วัดมูลค่า</t>
  </si>
  <si>
    <t>ด้วยวิธีราคาทุนตัดจำหน่าย</t>
  </si>
  <si>
    <t>การแบ่งปันกำไรเบ็ดเสร็จรวม</t>
  </si>
  <si>
    <t>เบ็ดเสร็จอื่นของบริษัทร่วม</t>
  </si>
  <si>
    <t>และการร่วมค้า</t>
  </si>
  <si>
    <t>ในการร่วมค้าและภาษีเงินได้</t>
  </si>
  <si>
    <t>ส่วนแบ่งกำไรจากเงินลงทุนในการร่วมค้า</t>
  </si>
  <si>
    <t>ส่วนแบ่งกำไรขาดทุนเบ็ดเสร็จอื่นของการร่วมค้า</t>
  </si>
  <si>
    <t>รายได้ (ค่าใช้จ่าย) ภาษีเงินได้</t>
  </si>
  <si>
    <t>เงินสดรับจากสินทรัพย์ทางการเงินที่วัดมูลค่า</t>
  </si>
  <si>
    <t>เงินสดจ่ายสำหรับสินทรัพย์ทางการเงินที่วัดมูลค่า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</si>
  <si>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</si>
  <si>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</si>
  <si>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กำไรสุทธิสำหรับรอบระยะเวลา</t>
  </si>
  <si>
    <t>กำไรเบ็ดเสร็จรวมสำหรับรอบระยะเวลา</t>
  </si>
  <si>
    <t>การแบ่งปันกำไร</t>
  </si>
  <si>
    <t>กำไรต่อหุ้น</t>
  </si>
  <si>
    <t>กำไรต่อหุ้นขั้นพื้นฐาน</t>
  </si>
  <si>
    <t>(กลับรายการ) การด้อยค่าของสินทรัพย์ทางการเงิน</t>
  </si>
  <si>
    <t>ขาดทุนจากอัตราแลกเปลี่ยนของเงินสดและรายการเทียบเท่าเงินสด</t>
  </si>
  <si>
    <t>ลูกหนี้การค้าและลูกหนี้หมุนเวียนอื่น</t>
  </si>
  <si>
    <t>กำไรหรือขาดทุนในภายหลัง</t>
  </si>
  <si>
    <t xml:space="preserve">31 มีนาคม </t>
  </si>
  <si>
    <t>31 มีนาคม</t>
  </si>
  <si>
    <t>พ.ศ. 2568</t>
  </si>
  <si>
    <t>ณ วันที่ 31 มีนาคม พ.ศ. 2568</t>
  </si>
  <si>
    <t>สำหรับรอบระยะเวลาสามเดือนสิ้นสุดวันที่ 31 มีนาคม พ.ศ. 2568</t>
  </si>
  <si>
    <t>ยอดคงเหลือ ณ วันที่ 31 มีนาคม พ.ศ. 2567</t>
  </si>
  <si>
    <t>ยอดยกมา ณ วันที่ 1 มกราคม พ.ศ. 2568</t>
  </si>
  <si>
    <t>ยอดคงเหลือ ณ วันที่ 31 มีนาคม พ.ศ. 2568</t>
  </si>
  <si>
    <t>-</t>
  </si>
  <si>
    <t>เงินปันผลค้างจ่าย</t>
  </si>
  <si>
    <t>เงินสดจ่ายเงินลงทุนในบริษัทย่อย</t>
  </si>
  <si>
    <t>กำไร (ขาดทุน) ก่อนส่วนแบ่งกำไรจากเงินลงทุน</t>
  </si>
  <si>
    <t>กำไร (ขาดทุน) ก่อนภาษีเงินได้</t>
  </si>
  <si>
    <t>เงินปันผลค้างรับ</t>
  </si>
  <si>
    <t>กำไรจากอัตราแลกเปลี่ยนเงินตราต่างประเทศ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</si>
  <si>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</si>
  <si>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</si>
  <si>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เงินสดสุทธิได้มาจาก (ใช้ไปใน) กิจกรรมดำเนินงาน</t>
  </si>
  <si>
    <t>กระแสเงินสดได้มาจาก (ใช้ไปใน) จากการดำเนินงาน</t>
  </si>
  <si>
    <t>เงินสดสุทธิได้มาจาก (ใช้ไปใน) กิจกรรมลงทุน</t>
  </si>
  <si>
    <t>กลับรายการ (การด้อยค่า) ของสินทรัพย์ทางการเงิน</t>
  </si>
  <si>
    <t>กำไรขาดทุนเบ็ดเสร็จอื่นสำหรับรอบระยะเวลา - สุทธิจากภาษี</t>
  </si>
  <si>
    <t>กำไร (ขาดทุน) จากอัตราแลกเปลี่ยน, สุทธิ</t>
  </si>
  <si>
    <t>เงินสดรับคืนสำหรับเงินให้กู้ยืมระยะสั้นแก่กิจการ</t>
  </si>
  <si>
    <t>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</si>
</sst>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;\ \(#,##0\);\-"/>
    <numFmt numFmtId="168" formatCode="_(#,##0_);\(#,##0\);_(&quot;-&quot;??_)"/>
    <numFmt numFmtId="169" formatCode="#,##0.0000"/>
    <numFmt numFmtId="170" formatCode="#,##0.0000;\(#,##0.0000\);\-"/>
    <numFmt numFmtId="171" formatCode="#,##0.00;\(#,##0.00\);\-"/>
    <numFmt numFmtId="172" formatCode="#,##0.000;\(#,##0.000\);\-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36">
    <xf numFmtId="0" fontId="0" fillId="0" borderId="0"/>
    <xf numFmtId="0" fontId="6" fillId="0" borderId="0"/>
    <xf numFmtId="0" fontId="4" fillId="0" borderId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4" fillId="0" borderId="0"/>
    <xf numFmtId="0" fontId="3" fillId="0" borderId="0"/>
    <xf numFmtId="9" fontId="1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23">
    <xf numFmtId="0" fontId="0" fillId="0" borderId="0" xfId="0"/>
    <xf numFmtId="167" fontId="7" fillId="0" borderId="3" xfId="3" applyNumberFormat="1" applyFont="1" applyFill="1" applyBorder="1" applyAlignment="1">
      <alignment horizontal="right" vertical="center"/>
    </xf>
    <xf numFmtId="167" fontId="7" fillId="0" borderId="3" xfId="4" applyNumberFormat="1" applyFont="1" applyFill="1" applyBorder="1" applyAlignment="1">
      <alignment vertical="center"/>
    </xf>
    <xf numFmtId="167" fontId="10" fillId="0" borderId="0" xfId="4" applyNumberFormat="1" applyFont="1" applyFill="1" applyAlignment="1">
      <alignment vertical="center"/>
    </xf>
    <xf numFmtId="167" fontId="10" fillId="0" borderId="0" xfId="3" applyNumberFormat="1" applyFont="1" applyFill="1" applyBorder="1" applyAlignment="1">
      <alignment horizontal="right" vertical="center"/>
    </xf>
    <xf numFmtId="167" fontId="10" fillId="0" borderId="0" xfId="4" applyNumberFormat="1" applyFont="1" applyFill="1" applyBorder="1" applyAlignment="1">
      <alignment vertical="center"/>
    </xf>
    <xf numFmtId="167" fontId="10" fillId="0" borderId="3" xfId="3" applyNumberFormat="1" applyFont="1" applyFill="1" applyBorder="1" applyAlignment="1">
      <alignment horizontal="right" vertical="center"/>
    </xf>
    <xf numFmtId="167" fontId="10" fillId="0" borderId="3" xfId="4" applyNumberFormat="1" applyFont="1" applyFill="1" applyBorder="1" applyAlignment="1">
      <alignment horizontal="right" vertical="center"/>
    </xf>
    <xf numFmtId="167" fontId="10" fillId="0" borderId="1" xfId="4" applyNumberFormat="1" applyFont="1" applyFill="1" applyBorder="1" applyAlignment="1">
      <alignment vertical="center"/>
    </xf>
    <xf numFmtId="169" fontId="7" fillId="0" borderId="0" xfId="4" applyNumberFormat="1" applyFont="1" applyFill="1" applyBorder="1" applyAlignment="1">
      <alignment vertical="center"/>
    </xf>
    <xf numFmtId="165" fontId="7" fillId="0" borderId="0" xfId="13" applyNumberFormat="1" applyFont="1" applyFill="1" applyAlignment="1">
      <alignment horizontal="right" vertical="center"/>
    </xf>
    <xf numFmtId="165" fontId="7" fillId="0" borderId="0" xfId="13" applyNumberFormat="1" applyFont="1" applyFill="1" applyBorder="1" applyAlignment="1">
      <alignment horizontal="right" vertical="center"/>
    </xf>
    <xf numFmtId="165" fontId="7" fillId="0" borderId="2" xfId="13" applyNumberFormat="1" applyFont="1" applyFill="1" applyBorder="1" applyAlignment="1">
      <alignment horizontal="right" vertical="center"/>
    </xf>
    <xf numFmtId="165" fontId="7" fillId="0" borderId="3" xfId="13" applyNumberFormat="1" applyFont="1" applyFill="1" applyBorder="1" applyAlignment="1">
      <alignment horizontal="right" vertical="center"/>
    </xf>
    <xf numFmtId="9" fontId="7" fillId="0" borderId="0" xfId="14" applyFont="1" applyFill="1" applyBorder="1" applyAlignment="1">
      <alignment horizontal="left" vertical="center"/>
    </xf>
    <xf numFmtId="165" fontId="7" fillId="0" borderId="1" xfId="13" applyNumberFormat="1" applyFont="1" applyFill="1" applyBorder="1" applyAlignment="1">
      <alignment horizontal="right" vertical="center"/>
    </xf>
    <xf numFmtId="9" fontId="7" fillId="0" borderId="0" xfId="19" applyFont="1" applyFill="1" applyBorder="1" applyAlignment="1">
      <alignment horizontal="right" vertical="center"/>
    </xf>
    <xf numFmtId="165" fontId="7" fillId="0" borderId="3" xfId="4" quotePrefix="1" applyNumberFormat="1" applyFont="1" applyFill="1" applyBorder="1" applyAlignment="1">
      <alignment horizontal="right" vertical="center"/>
    </xf>
    <xf numFmtId="165" fontId="7" fillId="0" borderId="0" xfId="4" applyNumberFormat="1" applyFont="1" applyFill="1" applyBorder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8" fillId="0" borderId="3" xfId="13" applyNumberFormat="1" applyFont="1" applyFill="1" applyBorder="1" applyAlignment="1">
      <alignment horizontal="right" vertical="center"/>
    </xf>
    <xf numFmtId="165" fontId="7" fillId="0" borderId="3" xfId="4" applyNumberFormat="1" applyFont="1" applyFill="1" applyBorder="1" applyAlignment="1">
      <alignment vertical="center"/>
    </xf>
    <xf numFmtId="167" fontId="10" fillId="0" borderId="0" xfId="35" applyNumberFormat="1" applyFont="1" applyFill="1" applyAlignment="1">
      <alignment horizontal="right" vertical="center"/>
    </xf>
    <xf numFmtId="167" fontId="10" fillId="0" borderId="3" xfId="35" applyNumberFormat="1" applyFont="1" applyFill="1" applyBorder="1" applyAlignment="1">
      <alignment horizontal="right" vertical="center"/>
    </xf>
    <xf numFmtId="167" fontId="10" fillId="0" borderId="1" xfId="35" applyNumberFormat="1" applyFont="1" applyFill="1" applyBorder="1" applyAlignment="1">
      <alignment horizontal="right" vertical="center"/>
    </xf>
    <xf numFmtId="167" fontId="10" fillId="0" borderId="2" xfId="35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centerContinuous" vertical="center"/>
    </xf>
    <xf numFmtId="0" fontId="10" fillId="0" borderId="0" xfId="6" applyFont="1" applyAlignment="1">
      <alignment horizontal="centerContinuous" vertical="center"/>
    </xf>
    <xf numFmtId="0" fontId="10" fillId="0" borderId="0" xfId="6" applyFont="1" applyAlignment="1">
      <alignment vertical="center"/>
    </xf>
    <xf numFmtId="0" fontId="7" fillId="0" borderId="0" xfId="2" applyFont="1" applyAlignment="1">
      <alignment horizontal="centerContinuous" vertical="center"/>
    </xf>
    <xf numFmtId="166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" vertical="center"/>
    </xf>
    <xf numFmtId="166" fontId="8" fillId="0" borderId="0" xfId="2" applyNumberFormat="1" applyFont="1" applyAlignment="1">
      <alignment horizontal="centerContinuous" vertical="center"/>
    </xf>
    <xf numFmtId="0" fontId="7" fillId="0" borderId="0" xfId="2" applyFont="1" applyAlignment="1">
      <alignment vertical="center"/>
    </xf>
    <xf numFmtId="166" fontId="8" fillId="0" borderId="3" xfId="2" applyNumberFormat="1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horizontal="centerContinuous" vertical="center"/>
    </xf>
    <xf numFmtId="0" fontId="8" fillId="0" borderId="3" xfId="2" applyFont="1" applyBorder="1" applyAlignment="1">
      <alignment horizontal="center" vertical="center"/>
    </xf>
    <xf numFmtId="166" fontId="8" fillId="0" borderId="3" xfId="2" applyNumberFormat="1" applyFont="1" applyBorder="1" applyAlignment="1">
      <alignment horizontal="centerContinuous" vertical="center"/>
    </xf>
    <xf numFmtId="166" fontId="8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0" fontId="8" fillId="0" borderId="0" xfId="2" applyFont="1" applyAlignment="1" applyProtection="1">
      <alignment horizontal="right" vertical="center" wrapText="1"/>
      <protection locked="0"/>
    </xf>
    <xf numFmtId="0" fontId="8" fillId="0" borderId="0" xfId="2" applyFont="1" applyAlignment="1" applyProtection="1">
      <alignment horizontal="right" vertical="center"/>
      <protection locked="0"/>
    </xf>
    <xf numFmtId="0" fontId="7" fillId="0" borderId="0" xfId="2" applyFont="1" applyAlignment="1">
      <alignment horizontal="center" vertical="center"/>
    </xf>
    <xf numFmtId="0" fontId="8" fillId="0" borderId="5" xfId="2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8" fillId="0" borderId="0" xfId="11" applyFont="1" applyAlignment="1">
      <alignment horizontal="left" vertical="center"/>
    </xf>
    <xf numFmtId="0" fontId="8" fillId="0" borderId="0" xfId="2" applyFont="1" applyAlignment="1">
      <alignment vertical="center"/>
    </xf>
    <xf numFmtId="166" fontId="7" fillId="0" borderId="0" xfId="2" applyNumberFormat="1" applyFont="1" applyAlignment="1">
      <alignment vertical="center"/>
    </xf>
    <xf numFmtId="0" fontId="7" fillId="0" borderId="0" xfId="11" applyFont="1" applyAlignment="1">
      <alignment horizontal="left" vertical="center"/>
    </xf>
    <xf numFmtId="166" fontId="7" fillId="0" borderId="0" xfId="12" applyNumberFormat="1" applyFont="1" applyAlignment="1">
      <alignment horizontal="center" vertical="center"/>
    </xf>
    <xf numFmtId="165" fontId="7" fillId="0" borderId="0" xfId="12" applyNumberFormat="1" applyFont="1" applyAlignment="1">
      <alignment horizontal="right" vertical="center"/>
    </xf>
    <xf numFmtId="164" fontId="7" fillId="0" borderId="0" xfId="16" applyFont="1" applyFill="1" applyAlignment="1">
      <alignment vertical="center"/>
    </xf>
    <xf numFmtId="166" fontId="7" fillId="0" borderId="0" xfId="12" applyNumberFormat="1" applyFont="1" applyAlignment="1">
      <alignment vertical="center"/>
    </xf>
    <xf numFmtId="0" fontId="7" fillId="0" borderId="0" xfId="9" applyFont="1" applyAlignment="1">
      <alignment horizontal="left" vertical="center"/>
    </xf>
    <xf numFmtId="165" fontId="8" fillId="0" borderId="0" xfId="2" applyNumberFormat="1" applyFont="1" applyAlignment="1">
      <alignment horizontal="center" vertical="center"/>
    </xf>
    <xf numFmtId="166" fontId="8" fillId="0" borderId="0" xfId="12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0" fontId="7" fillId="0" borderId="3" xfId="2" applyFont="1" applyBorder="1" applyAlignment="1">
      <alignment horizontal="left" vertical="center"/>
    </xf>
    <xf numFmtId="0" fontId="7" fillId="0" borderId="3" xfId="2" applyFont="1" applyBorder="1" applyAlignment="1">
      <alignment vertical="center"/>
    </xf>
    <xf numFmtId="0" fontId="7" fillId="0" borderId="3" xfId="2" applyFont="1" applyBorder="1" applyAlignment="1">
      <alignment horizontal="center" vertical="center"/>
    </xf>
    <xf numFmtId="166" fontId="7" fillId="0" borderId="3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0" fontId="7" fillId="0" borderId="0" xfId="11" applyFont="1" applyAlignment="1">
      <alignment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7" fillId="0" borderId="0" xfId="11" applyFont="1" applyAlignment="1">
      <alignment horizontal="centerContinuous" vertical="center"/>
    </xf>
    <xf numFmtId="165" fontId="8" fillId="0" borderId="0" xfId="2" applyNumberFormat="1" applyFont="1" applyAlignment="1">
      <alignment horizontal="centerContinuous" vertical="center"/>
    </xf>
    <xf numFmtId="165" fontId="8" fillId="0" borderId="0" xfId="2" applyNumberFormat="1" applyFont="1" applyAlignment="1">
      <alignment horizontal="right" vertical="center"/>
    </xf>
    <xf numFmtId="165" fontId="7" fillId="0" borderId="0" xfId="12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8" fillId="0" borderId="0" xfId="2" quotePrefix="1" applyNumberFormat="1" applyFont="1" applyAlignment="1">
      <alignment horizontal="right" vertical="center"/>
    </xf>
    <xf numFmtId="165" fontId="7" fillId="0" borderId="3" xfId="2" quotePrefix="1" applyNumberFormat="1" applyFont="1" applyBorder="1" applyAlignment="1">
      <alignment horizontal="right" vertical="center"/>
    </xf>
    <xf numFmtId="0" fontId="7" fillId="0" borderId="0" xfId="15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6" fontId="8" fillId="0" borderId="3" xfId="2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0" fontId="8" fillId="0" borderId="0" xfId="11" applyFont="1" applyAlignment="1">
      <alignment vertical="center"/>
    </xf>
    <xf numFmtId="165" fontId="8" fillId="0" borderId="0" xfId="12" applyNumberFormat="1" applyFont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5" fontId="8" fillId="0" borderId="3" xfId="12" applyNumberFormat="1" applyFont="1" applyBorder="1" applyAlignment="1">
      <alignment vertical="center"/>
    </xf>
    <xf numFmtId="165" fontId="7" fillId="0" borderId="3" xfId="2" applyNumberFormat="1" applyFont="1" applyBorder="1" applyAlignment="1">
      <alignment vertical="center"/>
    </xf>
    <xf numFmtId="165" fontId="8" fillId="0" borderId="3" xfId="12" applyNumberFormat="1" applyFont="1" applyBorder="1" applyAlignment="1">
      <alignment horizontal="center" vertical="center"/>
    </xf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167" fontId="7" fillId="0" borderId="0" xfId="6" applyNumberFormat="1" applyFont="1" applyAlignment="1">
      <alignment horizontal="right" vertical="center"/>
    </xf>
    <xf numFmtId="167" fontId="7" fillId="0" borderId="0" xfId="6" applyNumberFormat="1" applyFont="1" applyAlignment="1">
      <alignment vertical="center"/>
    </xf>
    <xf numFmtId="0" fontId="7" fillId="0" borderId="0" xfId="6" applyFont="1" applyAlignment="1">
      <alignment horizontal="centerContinuous" vertical="center"/>
    </xf>
    <xf numFmtId="167" fontId="7" fillId="0" borderId="0" xfId="6" applyNumberFormat="1" applyFont="1" applyAlignment="1">
      <alignment horizontal="centerContinuous" vertical="center"/>
    </xf>
    <xf numFmtId="0" fontId="8" fillId="0" borderId="3" xfId="6" applyFont="1" applyBorder="1" applyAlignment="1">
      <alignment vertical="center"/>
    </xf>
    <xf numFmtId="0" fontId="7" fillId="0" borderId="3" xfId="6" applyFont="1" applyBorder="1" applyAlignment="1">
      <alignment horizontal="centerContinuous" vertical="center"/>
    </xf>
    <xf numFmtId="0" fontId="7" fillId="0" borderId="3" xfId="6" applyFont="1" applyBorder="1" applyAlignment="1">
      <alignment horizontal="center" vertical="center"/>
    </xf>
    <xf numFmtId="167" fontId="7" fillId="0" borderId="3" xfId="6" applyNumberFormat="1" applyFont="1" applyBorder="1" applyAlignment="1">
      <alignment horizontal="right" vertical="center"/>
    </xf>
    <xf numFmtId="167" fontId="7" fillId="0" borderId="3" xfId="6" applyNumberFormat="1" applyFont="1" applyBorder="1" applyAlignment="1">
      <alignment horizontal="centerContinuous" vertical="center"/>
    </xf>
    <xf numFmtId="0" fontId="9" fillId="0" borderId="0" xfId="6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167" fontId="10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horizontal="centerContinuous" vertical="center"/>
    </xf>
    <xf numFmtId="167" fontId="9" fillId="0" borderId="0" xfId="6" applyNumberFormat="1" applyFont="1" applyAlignment="1">
      <alignment horizontal="center" vertical="center"/>
    </xf>
    <xf numFmtId="171" fontId="9" fillId="0" borderId="0" xfId="10" applyNumberFormat="1" applyFont="1" applyAlignment="1">
      <alignment horizontal="right" vertical="center"/>
    </xf>
    <xf numFmtId="166" fontId="9" fillId="0" borderId="0" xfId="11" applyNumberFormat="1" applyFont="1" applyAlignment="1">
      <alignment horizontal="right" vertical="center" wrapText="1"/>
    </xf>
    <xf numFmtId="167" fontId="10" fillId="0" borderId="0" xfId="6" applyNumberFormat="1" applyFont="1" applyAlignment="1">
      <alignment vertical="center"/>
    </xf>
    <xf numFmtId="167" fontId="9" fillId="0" borderId="0" xfId="11" applyNumberFormat="1" applyFont="1" applyAlignment="1">
      <alignment horizontal="right" vertical="center" wrapText="1"/>
    </xf>
    <xf numFmtId="166" fontId="9" fillId="0" borderId="3" xfId="11" applyNumberFormat="1" applyFont="1" applyBorder="1" applyAlignment="1">
      <alignment horizontal="center" vertical="center"/>
    </xf>
    <xf numFmtId="167" fontId="9" fillId="0" borderId="3" xfId="11" applyNumberFormat="1" applyFont="1" applyBorder="1" applyAlignment="1">
      <alignment horizontal="right" vertical="center" wrapText="1"/>
    </xf>
    <xf numFmtId="167" fontId="10" fillId="0" borderId="0" xfId="6" applyNumberFormat="1" applyFont="1" applyAlignment="1">
      <alignment horizontal="center" vertical="center"/>
    </xf>
    <xf numFmtId="0" fontId="9" fillId="0" borderId="0" xfId="6" applyFont="1" applyAlignment="1">
      <alignment vertical="center"/>
    </xf>
    <xf numFmtId="167" fontId="9" fillId="0" borderId="0" xfId="6" applyNumberFormat="1" applyFont="1" applyAlignment="1">
      <alignment horizontal="right" vertical="center"/>
    </xf>
    <xf numFmtId="0" fontId="10" fillId="0" borderId="0" xfId="11" applyFont="1" applyAlignment="1">
      <alignment vertical="center"/>
    </xf>
    <xf numFmtId="0" fontId="10" fillId="0" borderId="0" xfId="11" quotePrefix="1" applyFont="1" applyAlignment="1">
      <alignment vertical="center"/>
    </xf>
    <xf numFmtId="166" fontId="9" fillId="0" borderId="0" xfId="6" applyNumberFormat="1" applyFont="1" applyAlignment="1">
      <alignment vertical="center"/>
    </xf>
    <xf numFmtId="0" fontId="10" fillId="0" borderId="0" xfId="6" quotePrefix="1" applyFont="1" applyAlignment="1">
      <alignment vertical="center"/>
    </xf>
    <xf numFmtId="166" fontId="10" fillId="0" borderId="0" xfId="6" applyNumberFormat="1" applyFont="1" applyAlignment="1">
      <alignment vertical="center"/>
    </xf>
    <xf numFmtId="166" fontId="10" fillId="0" borderId="0" xfId="11" applyNumberFormat="1" applyFont="1" applyAlignment="1">
      <alignment vertical="center"/>
    </xf>
    <xf numFmtId="166" fontId="10" fillId="0" borderId="0" xfId="11" quotePrefix="1" applyNumberFormat="1" applyFont="1" applyAlignment="1">
      <alignment vertical="center"/>
    </xf>
    <xf numFmtId="0" fontId="9" fillId="0" borderId="0" xfId="11" applyFont="1" applyAlignment="1">
      <alignment vertical="center"/>
    </xf>
    <xf numFmtId="0" fontId="10" fillId="0" borderId="0" xfId="6" applyFont="1" applyAlignment="1">
      <alignment horizontal="left" vertical="center"/>
    </xf>
    <xf numFmtId="166" fontId="10" fillId="0" borderId="0" xfId="6" applyNumberFormat="1" applyFont="1" applyAlignment="1">
      <alignment horizontal="left" vertical="center"/>
    </xf>
    <xf numFmtId="0" fontId="7" fillId="0" borderId="3" xfId="6" applyFont="1" applyBorder="1" applyAlignment="1">
      <alignment horizontal="left" vertical="center"/>
    </xf>
    <xf numFmtId="0" fontId="7" fillId="0" borderId="3" xfId="6" applyFont="1" applyBorder="1" applyAlignment="1">
      <alignment vertical="center"/>
    </xf>
    <xf numFmtId="0" fontId="8" fillId="0" borderId="0" xfId="6" applyFont="1" applyAlignment="1">
      <alignment horizontal="left" vertical="center"/>
    </xf>
    <xf numFmtId="0" fontId="10" fillId="0" borderId="0" xfId="10" applyFont="1" applyAlignment="1">
      <alignment vertical="center"/>
    </xf>
    <xf numFmtId="167" fontId="10" fillId="0" borderId="0" xfId="10" applyNumberFormat="1" applyFont="1" applyAlignment="1">
      <alignment vertical="center"/>
    </xf>
    <xf numFmtId="167" fontId="10" fillId="0" borderId="0" xfId="10" applyNumberFormat="1" applyFont="1" applyAlignment="1">
      <alignment horizontal="right" vertical="center"/>
    </xf>
    <xf numFmtId="166" fontId="10" fillId="0" borderId="0" xfId="1" applyNumberFormat="1" applyFont="1" applyAlignment="1">
      <alignment vertical="center"/>
    </xf>
    <xf numFmtId="167" fontId="7" fillId="0" borderId="3" xfId="6" applyNumberFormat="1" applyFont="1" applyBorder="1" applyAlignment="1">
      <alignment vertical="center"/>
    </xf>
    <xf numFmtId="0" fontId="8" fillId="0" borderId="0" xfId="10" applyFont="1" applyAlignment="1">
      <alignment vertical="center"/>
    </xf>
    <xf numFmtId="0" fontId="8" fillId="0" borderId="0" xfId="6" applyFont="1" applyAlignment="1">
      <alignment vertical="center"/>
    </xf>
    <xf numFmtId="0" fontId="9" fillId="0" borderId="0" xfId="11" applyFont="1" applyAlignment="1">
      <alignment horizontal="left" vertical="center"/>
    </xf>
    <xf numFmtId="167" fontId="9" fillId="0" borderId="0" xfId="11" applyNumberFormat="1" applyFont="1" applyAlignment="1">
      <alignment horizontal="right" vertical="center"/>
    </xf>
    <xf numFmtId="15" fontId="9" fillId="0" borderId="0" xfId="6" quotePrefix="1" applyNumberFormat="1" applyFont="1" applyAlignment="1">
      <alignment vertical="center"/>
    </xf>
    <xf numFmtId="167" fontId="9" fillId="0" borderId="3" xfId="11" applyNumberFormat="1" applyFont="1" applyBorder="1" applyAlignment="1">
      <alignment horizontal="center" vertical="center"/>
    </xf>
    <xf numFmtId="0" fontId="10" fillId="0" borderId="0" xfId="11" applyFont="1" applyAlignment="1">
      <alignment horizontal="left" vertical="center"/>
    </xf>
    <xf numFmtId="15" fontId="9" fillId="0" borderId="0" xfId="11" quotePrefix="1" applyNumberFormat="1" applyFont="1" applyAlignment="1">
      <alignment vertical="center"/>
    </xf>
    <xf numFmtId="167" fontId="9" fillId="0" borderId="0" xfId="6" applyNumberFormat="1" applyFont="1" applyAlignment="1">
      <alignment vertical="center"/>
    </xf>
    <xf numFmtId="167" fontId="10" fillId="0" borderId="0" xfId="11" applyNumberFormat="1" applyFont="1" applyAlignment="1">
      <alignment vertical="center" wrapText="1"/>
    </xf>
    <xf numFmtId="167" fontId="9" fillId="0" borderId="0" xfId="11" quotePrefix="1" applyNumberFormat="1" applyFont="1" applyAlignment="1">
      <alignment horizontal="right" vertical="center"/>
    </xf>
    <xf numFmtId="167" fontId="9" fillId="0" borderId="0" xfId="18" applyNumberFormat="1" applyFont="1" applyAlignment="1">
      <alignment horizontal="right" vertical="center"/>
    </xf>
    <xf numFmtId="167" fontId="9" fillId="0" borderId="0" xfId="11" applyNumberFormat="1" applyFont="1" applyAlignment="1">
      <alignment horizontal="center" vertical="center" wrapText="1"/>
    </xf>
    <xf numFmtId="168" fontId="10" fillId="0" borderId="0" xfId="6" applyNumberFormat="1" applyFont="1" applyAlignment="1">
      <alignment horizontal="center" vertical="center"/>
    </xf>
    <xf numFmtId="15" fontId="10" fillId="0" borderId="0" xfId="11" quotePrefix="1" applyNumberFormat="1" applyFont="1" applyAlignment="1">
      <alignment vertical="center"/>
    </xf>
    <xf numFmtId="15" fontId="10" fillId="0" borderId="0" xfId="10" quotePrefix="1" applyNumberFormat="1" applyFont="1" applyAlignment="1">
      <alignment vertical="center"/>
    </xf>
    <xf numFmtId="0" fontId="10" fillId="0" borderId="0" xfId="6" quotePrefix="1" applyFont="1" applyAlignment="1">
      <alignment horizontal="center" vertical="center"/>
    </xf>
    <xf numFmtId="0" fontId="10" fillId="0" borderId="0" xfId="11" applyFont="1" applyAlignment="1">
      <alignment horizontal="center" vertical="center"/>
    </xf>
    <xf numFmtId="167" fontId="7" fillId="0" borderId="0" xfId="2" applyNumberFormat="1" applyFont="1" applyAlignment="1">
      <alignment horizontal="centerContinuous" vertical="center"/>
    </xf>
    <xf numFmtId="0" fontId="8" fillId="0" borderId="3" xfId="11" applyFont="1" applyBorder="1" applyAlignment="1">
      <alignment horizontal="left" vertical="center"/>
    </xf>
    <xf numFmtId="0" fontId="7" fillId="0" borderId="3" xfId="2" applyFont="1" applyBorder="1" applyAlignment="1">
      <alignment horizontal="centerContinuous" vertical="center"/>
    </xf>
    <xf numFmtId="167" fontId="7" fillId="0" borderId="3" xfId="2" applyNumberFormat="1" applyFont="1" applyBorder="1" applyAlignment="1">
      <alignment horizontal="centerContinuous" vertical="center"/>
    </xf>
    <xf numFmtId="165" fontId="8" fillId="0" borderId="0" xfId="10" applyNumberFormat="1" applyFont="1" applyAlignment="1">
      <alignment vertical="center" wrapText="1"/>
    </xf>
    <xf numFmtId="166" fontId="8" fillId="0" borderId="0" xfId="11" applyNumberFormat="1" applyFont="1" applyAlignment="1">
      <alignment horizontal="center" vertical="center"/>
    </xf>
    <xf numFmtId="171" fontId="8" fillId="0" borderId="0" xfId="10" applyNumberFormat="1" applyFont="1" applyAlignment="1">
      <alignment horizontal="right" vertical="center"/>
    </xf>
    <xf numFmtId="166" fontId="8" fillId="0" borderId="0" xfId="11" applyNumberFormat="1" applyFont="1" applyAlignment="1">
      <alignment horizontal="right" vertical="center" wrapText="1"/>
    </xf>
    <xf numFmtId="166" fontId="8" fillId="0" borderId="3" xfId="11" applyNumberFormat="1" applyFont="1" applyBorder="1" applyAlignment="1">
      <alignment horizontal="right" vertical="center" wrapText="1"/>
    </xf>
    <xf numFmtId="166" fontId="8" fillId="0" borderId="0" xfId="2" applyNumberFormat="1" applyFont="1" applyAlignment="1">
      <alignment horizontal="right" vertical="center" wrapText="1"/>
    </xf>
    <xf numFmtId="165" fontId="7" fillId="0" borderId="0" xfId="9" applyNumberFormat="1" applyFont="1" applyAlignment="1">
      <alignment horizontal="right" vertical="center"/>
    </xf>
    <xf numFmtId="165" fontId="7" fillId="0" borderId="0" xfId="9" applyNumberFormat="1" applyFont="1" applyAlignment="1">
      <alignment vertical="center"/>
    </xf>
    <xf numFmtId="165" fontId="7" fillId="0" borderId="3" xfId="2" applyNumberFormat="1" applyFont="1" applyBorder="1" applyAlignment="1">
      <alignment horizontal="right" vertical="center"/>
    </xf>
    <xf numFmtId="165" fontId="7" fillId="0" borderId="0" xfId="9" applyNumberFormat="1" applyFont="1" applyAlignment="1">
      <alignment horizontal="center" vertical="center"/>
    </xf>
    <xf numFmtId="166" fontId="7" fillId="0" borderId="0" xfId="2" applyNumberFormat="1" applyFont="1" applyAlignment="1">
      <alignment horizontal="center" vertical="center"/>
    </xf>
    <xf numFmtId="165" fontId="7" fillId="0" borderId="3" xfId="9" applyNumberFormat="1" applyFont="1" applyBorder="1" applyAlignment="1">
      <alignment horizontal="right" vertical="center"/>
    </xf>
    <xf numFmtId="165" fontId="7" fillId="0" borderId="0" xfId="8" applyNumberFormat="1" applyFont="1" applyAlignment="1">
      <alignment horizontal="right" vertical="center"/>
    </xf>
    <xf numFmtId="166" fontId="7" fillId="0" borderId="0" xfId="2" applyNumberFormat="1" applyFont="1" applyAlignment="1">
      <alignment horizontal="right" vertical="center" wrapText="1"/>
    </xf>
    <xf numFmtId="37" fontId="13" fillId="0" borderId="0" xfId="10" applyNumberFormat="1" applyFont="1" applyAlignment="1">
      <alignment vertical="center"/>
    </xf>
    <xf numFmtId="0" fontId="13" fillId="0" borderId="0" xfId="2" applyFont="1" applyAlignment="1">
      <alignment vertical="center"/>
    </xf>
    <xf numFmtId="37" fontId="7" fillId="0" borderId="0" xfId="10" applyNumberFormat="1" applyFont="1" applyAlignment="1">
      <alignment vertical="center"/>
    </xf>
    <xf numFmtId="165" fontId="7" fillId="0" borderId="1" xfId="8" applyNumberFormat="1" applyFont="1" applyBorder="1" applyAlignment="1">
      <alignment horizontal="right" vertical="center"/>
    </xf>
    <xf numFmtId="0" fontId="7" fillId="0" borderId="0" xfId="10" applyFont="1"/>
    <xf numFmtId="167" fontId="7" fillId="0" borderId="3" xfId="2" applyNumberFormat="1" applyFont="1" applyBorder="1" applyAlignment="1">
      <alignment vertical="center"/>
    </xf>
    <xf numFmtId="166" fontId="8" fillId="0" borderId="0" xfId="11" applyNumberFormat="1" applyFont="1" applyAlignment="1">
      <alignment horizontal="right" vertical="center"/>
    </xf>
    <xf numFmtId="167" fontId="7" fillId="0" borderId="0" xfId="2" applyNumberFormat="1" applyFont="1" applyAlignment="1">
      <alignment vertical="center"/>
    </xf>
    <xf numFmtId="165" fontId="7" fillId="0" borderId="3" xfId="8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70" fontId="7" fillId="0" borderId="1" xfId="2" applyNumberFormat="1" applyFont="1" applyBorder="1" applyAlignment="1">
      <alignment horizontal="right" vertical="center"/>
    </xf>
    <xf numFmtId="171" fontId="7" fillId="0" borderId="0" xfId="2" applyNumberFormat="1" applyFont="1" applyAlignment="1">
      <alignment horizontal="center" vertical="center"/>
    </xf>
    <xf numFmtId="171" fontId="7" fillId="0" borderId="0" xfId="2" applyNumberFormat="1" applyFont="1" applyAlignment="1">
      <alignment horizontal="right" vertical="center"/>
    </xf>
    <xf numFmtId="170" fontId="7" fillId="0" borderId="0" xfId="2" applyNumberFormat="1" applyFont="1" applyAlignment="1">
      <alignment horizontal="center" vertical="center"/>
    </xf>
    <xf numFmtId="170" fontId="7" fillId="0" borderId="0" xfId="2" applyNumberFormat="1" applyFont="1" applyAlignment="1">
      <alignment vertical="center"/>
    </xf>
    <xf numFmtId="170" fontId="7" fillId="0" borderId="0" xfId="8" applyNumberFormat="1" applyFont="1" applyAlignment="1">
      <alignment horizontal="right" vertical="center"/>
    </xf>
    <xf numFmtId="171" fontId="7" fillId="0" borderId="0" xfId="8" applyNumberFormat="1" applyFont="1" applyAlignment="1">
      <alignment horizontal="right" vertical="center"/>
    </xf>
    <xf numFmtId="172" fontId="7" fillId="0" borderId="0" xfId="2" applyNumberFormat="1" applyFont="1" applyAlignment="1">
      <alignment horizontal="center" vertical="center"/>
    </xf>
    <xf numFmtId="164" fontId="7" fillId="0" borderId="0" xfId="16" applyFont="1" applyAlignment="1">
      <alignment vertical="center"/>
    </xf>
    <xf numFmtId="164" fontId="10" fillId="0" borderId="0" xfId="16" applyFont="1" applyAlignment="1">
      <alignment vertical="center"/>
    </xf>
    <xf numFmtId="15" fontId="8" fillId="0" borderId="0" xfId="6" quotePrefix="1" applyNumberFormat="1" applyFont="1" applyAlignment="1">
      <alignment horizontal="center" vertical="center"/>
    </xf>
    <xf numFmtId="167" fontId="8" fillId="0" borderId="0" xfId="10" applyNumberFormat="1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67" fontId="8" fillId="0" borderId="0" xfId="11" applyNumberFormat="1" applyFont="1" applyAlignment="1">
      <alignment horizontal="right" vertical="center"/>
    </xf>
    <xf numFmtId="167" fontId="8" fillId="0" borderId="0" xfId="10" applyNumberFormat="1" applyFont="1" applyAlignment="1">
      <alignment horizontal="right" vertical="center"/>
    </xf>
    <xf numFmtId="167" fontId="8" fillId="0" borderId="0" xfId="10" quotePrefix="1" applyNumberFormat="1" applyFont="1" applyAlignment="1">
      <alignment horizontal="right" vertical="center"/>
    </xf>
    <xf numFmtId="167" fontId="8" fillId="0" borderId="0" xfId="7" applyNumberFormat="1" applyFont="1" applyAlignment="1">
      <alignment vertical="center"/>
    </xf>
    <xf numFmtId="15" fontId="8" fillId="0" borderId="0" xfId="6" quotePrefix="1" applyNumberFormat="1" applyFont="1" applyAlignment="1">
      <alignment vertical="center"/>
    </xf>
    <xf numFmtId="167" fontId="8" fillId="0" borderId="0" xfId="7" applyNumberFormat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167" fontId="8" fillId="0" borderId="3" xfId="11" applyNumberFormat="1" applyFont="1" applyBorder="1" applyAlignment="1">
      <alignment horizontal="right" vertical="center" wrapText="1"/>
    </xf>
    <xf numFmtId="167" fontId="8" fillId="0" borderId="0" xfId="11" applyNumberFormat="1" applyFont="1" applyAlignment="1">
      <alignment horizontal="right" vertical="center" wrapText="1"/>
    </xf>
    <xf numFmtId="167" fontId="8" fillId="0" borderId="3" xfId="10" applyNumberFormat="1" applyFont="1" applyBorder="1" applyAlignment="1">
      <alignment horizontal="right" vertical="center"/>
    </xf>
    <xf numFmtId="167" fontId="7" fillId="0" borderId="0" xfId="35" applyNumberFormat="1" applyFont="1" applyFill="1" applyAlignment="1">
      <alignment horizontal="right" vertical="center"/>
    </xf>
    <xf numFmtId="167" fontId="8" fillId="0" borderId="0" xfId="6" applyNumberFormat="1" applyFont="1" applyAlignment="1">
      <alignment vertical="center"/>
    </xf>
    <xf numFmtId="15" fontId="7" fillId="0" borderId="0" xfId="6" quotePrefix="1" applyNumberFormat="1" applyFont="1" applyAlignment="1">
      <alignment vertical="center"/>
    </xf>
    <xf numFmtId="167" fontId="7" fillId="0" borderId="1" xfId="6" applyNumberFormat="1" applyFont="1" applyBorder="1" applyAlignment="1">
      <alignment horizontal="right" vertical="center"/>
    </xf>
    <xf numFmtId="15" fontId="8" fillId="0" borderId="0" xfId="11" quotePrefix="1" applyNumberFormat="1" applyFont="1" applyAlignment="1">
      <alignment vertical="center"/>
    </xf>
    <xf numFmtId="167" fontId="7" fillId="0" borderId="0" xfId="3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166" fontId="8" fillId="0" borderId="5" xfId="2" applyNumberFormat="1" applyFont="1" applyBorder="1" applyAlignment="1">
      <alignment horizontal="center" vertical="center"/>
    </xf>
    <xf numFmtId="166" fontId="8" fillId="0" borderId="3" xfId="2" applyNumberFormat="1" applyFont="1" applyBorder="1" applyAlignment="1">
      <alignment horizontal="center" vertical="center"/>
    </xf>
    <xf numFmtId="165" fontId="8" fillId="0" borderId="3" xfId="10" applyNumberFormat="1" applyFont="1" applyBorder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7" fillId="0" borderId="3" xfId="6" applyFont="1" applyBorder="1" applyAlignment="1">
      <alignment horizontal="justify" vertical="center" wrapText="1"/>
    </xf>
    <xf numFmtId="167" fontId="9" fillId="0" borderId="3" xfId="6" applyNumberFormat="1" applyFont="1" applyBorder="1" applyAlignment="1">
      <alignment horizontal="center" vertical="center"/>
    </xf>
    <xf numFmtId="167" fontId="9" fillId="0" borderId="4" xfId="6" applyNumberFormat="1" applyFont="1" applyBorder="1" applyAlignment="1">
      <alignment horizontal="center" vertical="center"/>
    </xf>
    <xf numFmtId="167" fontId="9" fillId="0" borderId="3" xfId="11" applyNumberFormat="1" applyFont="1" applyBorder="1" applyAlignment="1">
      <alignment horizontal="center" vertical="center" wrapText="1"/>
    </xf>
    <xf numFmtId="167" fontId="9" fillId="0" borderId="4" xfId="11" applyNumberFormat="1" applyFont="1" applyBorder="1" applyAlignment="1">
      <alignment horizontal="center" vertical="center" wrapText="1"/>
    </xf>
    <xf numFmtId="167" fontId="8" fillId="0" borderId="3" xfId="6" applyNumberFormat="1" applyFont="1" applyBorder="1" applyAlignment="1">
      <alignment horizontal="center" vertical="center"/>
    </xf>
    <xf numFmtId="167" fontId="8" fillId="0" borderId="3" xfId="10" applyNumberFormat="1" applyFont="1" applyBorder="1" applyAlignment="1">
      <alignment horizontal="center" vertical="center"/>
    </xf>
    <xf numFmtId="0" fontId="9" fillId="0" borderId="0" xfId="11" applyFont="1" applyAlignment="1">
      <alignment horizontal="center" vertical="center"/>
    </xf>
  </cellXfs>
  <cellStyles count="36">
    <cellStyle name="Comma" xfId="16" builtinId="3"/>
    <cellStyle name="Comma 10" xfId="25" xr:uid="{EB3D85B7-CE7C-45F1-BD56-7B98280CEA2C}"/>
    <cellStyle name="Comma 10 4" xfId="33" xr:uid="{E46F09EF-DD0E-4660-92A4-E0B29F2F0A26}"/>
    <cellStyle name="Comma 2" xfId="4" xr:uid="{00000000-0005-0000-0000-000001000000}"/>
    <cellStyle name="Comma 2 14 2" xfId="23" xr:uid="{26BD18EB-1DA6-42E6-B78B-65EC526CE173}"/>
    <cellStyle name="Comma 2 2" xfId="30" xr:uid="{6A2938CC-0087-40A0-A7AA-580D7E47183F}"/>
    <cellStyle name="Comma 2 2 2 2 2 12" xfId="27" xr:uid="{A372CA3C-B827-4D6B-8A9C-CFEFB691EAC7}"/>
    <cellStyle name="Comma 2 3" xfId="28" xr:uid="{468E70EA-72F5-4A7F-8662-DCE36F205A09}"/>
    <cellStyle name="Comma 3" xfId="31" xr:uid="{F9F85448-5F4F-4D9F-8DBE-8F9AE7081325}"/>
    <cellStyle name="Comma 4" xfId="21" xr:uid="{E8CBE5C5-1D56-49EA-928F-AA0CC6456BEF}"/>
    <cellStyle name="Comma 5" xfId="35" xr:uid="{9F43F4CA-4E4C-476D-AEBB-1221E0D63A45}"/>
    <cellStyle name="Comma_Akara 2010 2" xfId="13" xr:uid="{00000000-0005-0000-0000-000002000000}"/>
    <cellStyle name="Comma_Akara_3 years FS_Eng_v 19 March" xfId="3" xr:uid="{00000000-0005-0000-0000-000003000000}"/>
    <cellStyle name="Normal" xfId="0" builtinId="0"/>
    <cellStyle name="Normal 2" xfId="7" xr:uid="{00000000-0005-0000-0000-000005000000}"/>
    <cellStyle name="Normal 2 15" xfId="2" xr:uid="{00000000-0005-0000-0000-000006000000}"/>
    <cellStyle name="Normal 2 2" xfId="10" xr:uid="{00000000-0005-0000-0000-000007000000}"/>
    <cellStyle name="Normal 2 2 2" xfId="18" xr:uid="{00000000-0005-0000-0000-000008000000}"/>
    <cellStyle name="Normal 2 2 3" xfId="26" xr:uid="{15E123E9-E6C4-4025-8119-04FC33C69C6F}"/>
    <cellStyle name="Normal 2 3" xfId="5" xr:uid="{00000000-0005-0000-0000-000009000000}"/>
    <cellStyle name="Normal 2 4" xfId="24" xr:uid="{DDDFA6BA-5C03-4008-AFDE-CACEDB2BF143}"/>
    <cellStyle name="Normal 3" xfId="6" xr:uid="{00000000-0005-0000-0000-00000A000000}"/>
    <cellStyle name="Normal 3 2" xfId="1" xr:uid="{00000000-0005-0000-0000-00000B000000}"/>
    <cellStyle name="Normal 3 4" xfId="17" xr:uid="{00000000-0005-0000-0000-00000C000000}"/>
    <cellStyle name="Normal 4" xfId="29" xr:uid="{45ED8ABC-E71A-4A1A-9DDB-3EB0A0F53BE2}"/>
    <cellStyle name="Normal 4 3" xfId="15" xr:uid="{00000000-0005-0000-0000-00000D000000}"/>
    <cellStyle name="Normal 5" xfId="20" xr:uid="{F0BADDB4-03B4-4192-A7C2-0C99FF6609C6}"/>
    <cellStyle name="Normal 50 3" xfId="32" xr:uid="{2DAB5A83-1D7C-4333-A413-0B973CA1F1AC}"/>
    <cellStyle name="Normal_Akara 2010" xfId="12" xr:uid="{00000000-0005-0000-0000-00000E000000}"/>
    <cellStyle name="Normal_Akara_3 years FS_Eng_v 19 March" xfId="9" xr:uid="{00000000-0005-0000-0000-00000F000000}"/>
    <cellStyle name="Normal_Akara_June Eng09" xfId="11" xr:uid="{00000000-0005-0000-0000-000010000000}"/>
    <cellStyle name="Normal_SPRCstatement01-Eng" xfId="8" xr:uid="{00000000-0005-0000-0000-000011000000}"/>
    <cellStyle name="Percent" xfId="19" builtinId="5"/>
    <cellStyle name="Percent 2" xfId="14" xr:uid="{00000000-0005-0000-0000-000012000000}"/>
    <cellStyle name="Percent 3" xfId="22" xr:uid="{97EE191F-EC85-47DE-8ACD-40ADAEBCA499}"/>
    <cellStyle name="Percent 4" xfId="34" xr:uid="{E5132B69-EE71-48F9-BC58-497F38E6A391}"/>
  </cellStyles>
  <dxfs count="0"/>
  <tableStyles count="0" defaultTableStyle="TableStyleMedium9" defaultPivotStyle="PivotStyleLight16"/>
  <colors>
    <mruColors>
      <color rgb="FFFAFAFA"/>
      <color rgb="FFCCFFCC"/>
      <color rgb="FFCCFFFF"/>
      <color rgb="FFFFE5FC"/>
      <color rgb="FF00FFFF"/>
      <color rgb="FF666633"/>
      <color rgb="FF99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1"/>
  <sheetViews>
    <sheetView topLeftCell="A117" zoomScale="110" zoomScaleNormal="110" zoomScaleSheetLayoutView="85" workbookViewId="0">
      <selection activeCell="K52" sqref="K52"/>
    </sheetView>
  </sheetViews>
  <sheetFormatPr defaultColWidth="8" defaultRowHeight="20.100000000000001" customHeight="1"/>
  <cols>
    <col min="1" max="3" width="1.42578125" style="34" customWidth="1"/>
    <col min="4" max="4" width="28" style="34" customWidth="1"/>
    <col min="5" max="5" width="7.85546875" style="34" customWidth="1"/>
    <col min="6" max="6" width="0.5703125" style="34" customWidth="1"/>
    <col min="7" max="7" width="14.85546875" style="34" customWidth="1"/>
    <col min="8" max="8" width="0.5703125" style="34" customWidth="1"/>
    <col min="9" max="9" width="13.5703125" style="34" bestFit="1" customWidth="1"/>
    <col min="10" max="10" width="0.5703125" style="34" customWidth="1"/>
    <col min="11" max="11" width="14.85546875" style="82" customWidth="1"/>
    <col min="12" max="12" width="0.5703125" style="82" customWidth="1"/>
    <col min="13" max="13" width="12.28515625" style="82" customWidth="1"/>
    <col min="14" max="14" width="8" style="34"/>
    <col min="15" max="15" width="10.7109375" style="34" bestFit="1" customWidth="1"/>
    <col min="16" max="16384" width="8" style="34"/>
  </cols>
  <sheetData>
    <row r="1" spans="1:16" ht="21.75" customHeight="1">
      <c r="A1" s="30" t="s">
        <v>116</v>
      </c>
      <c r="B1" s="31"/>
      <c r="C1" s="26"/>
      <c r="D1" s="26"/>
      <c r="E1" s="32"/>
      <c r="F1" s="26"/>
      <c r="G1" s="26"/>
      <c r="H1" s="26"/>
      <c r="I1" s="26"/>
      <c r="J1" s="26"/>
      <c r="K1" s="33"/>
      <c r="L1" s="33"/>
      <c r="M1" s="33"/>
    </row>
    <row r="2" spans="1:16" ht="21.75" customHeight="1">
      <c r="A2" s="30" t="s">
        <v>118</v>
      </c>
      <c r="B2" s="31"/>
      <c r="C2" s="26"/>
      <c r="D2" s="26"/>
      <c r="E2" s="32"/>
      <c r="F2" s="26"/>
      <c r="G2" s="26"/>
      <c r="H2" s="26"/>
      <c r="I2" s="26"/>
      <c r="J2" s="26"/>
      <c r="K2" s="33"/>
      <c r="L2" s="33"/>
      <c r="M2" s="33"/>
    </row>
    <row r="3" spans="1:16" ht="21.75" customHeight="1">
      <c r="A3" s="35" t="s">
        <v>162</v>
      </c>
      <c r="B3" s="36"/>
      <c r="C3" s="37"/>
      <c r="D3" s="37"/>
      <c r="E3" s="38"/>
      <c r="F3" s="37"/>
      <c r="G3" s="37"/>
      <c r="H3" s="37"/>
      <c r="I3" s="37"/>
      <c r="J3" s="37"/>
      <c r="K3" s="39"/>
      <c r="L3" s="39"/>
      <c r="M3" s="39"/>
    </row>
    <row r="4" spans="1:16" ht="19.350000000000001" customHeight="1">
      <c r="A4" s="31"/>
      <c r="B4" s="31"/>
      <c r="C4" s="26"/>
      <c r="D4" s="26"/>
      <c r="E4" s="32"/>
      <c r="F4" s="26"/>
      <c r="G4" s="26"/>
      <c r="H4" s="26"/>
      <c r="I4" s="26"/>
      <c r="J4" s="26"/>
      <c r="K4" s="33"/>
      <c r="L4" s="33"/>
      <c r="M4" s="33"/>
    </row>
    <row r="5" spans="1:16" ht="20.45" customHeight="1">
      <c r="A5" s="31"/>
      <c r="B5" s="31"/>
      <c r="C5" s="26"/>
      <c r="D5" s="26"/>
      <c r="E5" s="32"/>
      <c r="F5" s="26"/>
      <c r="G5" s="212" t="s">
        <v>81</v>
      </c>
      <c r="H5" s="212"/>
      <c r="I5" s="212"/>
      <c r="J5" s="40"/>
      <c r="K5" s="211" t="s">
        <v>82</v>
      </c>
      <c r="L5" s="211"/>
      <c r="M5" s="211"/>
    </row>
    <row r="6" spans="1:16" ht="20.45" customHeight="1">
      <c r="A6" s="31"/>
      <c r="B6" s="31"/>
      <c r="C6" s="26"/>
      <c r="D6" s="26"/>
      <c r="E6" s="32"/>
      <c r="F6" s="26"/>
      <c r="G6" s="41" t="s">
        <v>79</v>
      </c>
      <c r="H6" s="41"/>
      <c r="I6" s="41" t="s">
        <v>80</v>
      </c>
      <c r="J6" s="41"/>
      <c r="K6" s="41" t="s">
        <v>79</v>
      </c>
      <c r="L6" s="41"/>
      <c r="M6" s="41" t="s">
        <v>80</v>
      </c>
    </row>
    <row r="7" spans="1:16" ht="20.45" customHeight="1">
      <c r="A7" s="31"/>
      <c r="B7" s="31"/>
      <c r="C7" s="26"/>
      <c r="D7" s="26"/>
      <c r="E7" s="32"/>
      <c r="F7" s="26"/>
      <c r="G7" s="42" t="s">
        <v>159</v>
      </c>
      <c r="H7" s="40"/>
      <c r="I7" s="42" t="s">
        <v>74</v>
      </c>
      <c r="J7" s="40"/>
      <c r="K7" s="42" t="s">
        <v>159</v>
      </c>
      <c r="L7" s="40"/>
      <c r="M7" s="42" t="s">
        <v>74</v>
      </c>
    </row>
    <row r="8" spans="1:16" ht="20.45" customHeight="1">
      <c r="A8" s="31"/>
      <c r="B8" s="31"/>
      <c r="C8" s="26"/>
      <c r="D8" s="26"/>
      <c r="E8" s="32"/>
      <c r="F8" s="26"/>
      <c r="G8" s="43" t="s">
        <v>161</v>
      </c>
      <c r="H8" s="43"/>
      <c r="I8" s="43" t="s">
        <v>107</v>
      </c>
      <c r="J8" s="43"/>
      <c r="K8" s="43" t="s">
        <v>161</v>
      </c>
      <c r="L8" s="43"/>
      <c r="M8" s="43" t="s">
        <v>107</v>
      </c>
    </row>
    <row r="9" spans="1:16" ht="20.45" customHeight="1">
      <c r="A9" s="44"/>
      <c r="B9" s="44"/>
      <c r="C9" s="44"/>
      <c r="D9" s="44"/>
      <c r="E9" s="38" t="s">
        <v>0</v>
      </c>
      <c r="F9" s="44"/>
      <c r="G9" s="45" t="s">
        <v>1</v>
      </c>
      <c r="H9" s="46"/>
      <c r="I9" s="45" t="s">
        <v>1</v>
      </c>
      <c r="J9" s="46"/>
      <c r="K9" s="45" t="s">
        <v>1</v>
      </c>
      <c r="L9" s="46"/>
      <c r="M9" s="45" t="s">
        <v>1</v>
      </c>
    </row>
    <row r="10" spans="1:16" ht="20.45" customHeight="1">
      <c r="A10" s="47" t="s">
        <v>2</v>
      </c>
      <c r="B10" s="48"/>
      <c r="E10" s="44"/>
      <c r="K10" s="49"/>
      <c r="L10" s="49"/>
      <c r="M10" s="49"/>
    </row>
    <row r="11" spans="1:16" ht="8.1" customHeight="1">
      <c r="A11" s="50"/>
      <c r="B11" s="48"/>
      <c r="E11" s="44"/>
      <c r="K11" s="49"/>
      <c r="L11" s="49"/>
      <c r="M11" s="49"/>
    </row>
    <row r="12" spans="1:16" ht="20.45" customHeight="1">
      <c r="A12" s="47" t="s">
        <v>3</v>
      </c>
      <c r="B12" s="48"/>
      <c r="E12" s="44"/>
      <c r="K12" s="49"/>
      <c r="L12" s="49"/>
      <c r="M12" s="49"/>
    </row>
    <row r="13" spans="1:16" ht="8.1" customHeight="1">
      <c r="B13" s="48"/>
      <c r="E13" s="44"/>
      <c r="K13" s="49"/>
      <c r="L13" s="49"/>
      <c r="M13" s="49"/>
    </row>
    <row r="14" spans="1:16" ht="20.45" customHeight="1">
      <c r="A14" s="50" t="s">
        <v>14</v>
      </c>
      <c r="B14" s="48"/>
      <c r="E14" s="44"/>
      <c r="F14" s="51"/>
      <c r="G14" s="10">
        <v>1002686864</v>
      </c>
      <c r="H14" s="52"/>
      <c r="I14" s="10">
        <v>1178952473</v>
      </c>
      <c r="J14" s="52"/>
      <c r="K14" s="10">
        <v>10934157</v>
      </c>
      <c r="L14" s="10"/>
      <c r="M14" s="10">
        <v>85877453</v>
      </c>
      <c r="N14" s="53"/>
      <c r="O14" s="53"/>
      <c r="P14" s="53"/>
    </row>
    <row r="15" spans="1:16" ht="20.45" customHeight="1">
      <c r="A15" s="50" t="s">
        <v>137</v>
      </c>
      <c r="B15" s="48"/>
      <c r="E15" s="44"/>
      <c r="F15" s="51"/>
      <c r="G15" s="10"/>
      <c r="H15" s="52"/>
      <c r="I15" s="10"/>
      <c r="J15" s="52"/>
      <c r="K15" s="10"/>
      <c r="L15" s="10"/>
      <c r="M15" s="10"/>
      <c r="N15" s="53"/>
      <c r="O15" s="53"/>
      <c r="P15" s="53"/>
    </row>
    <row r="16" spans="1:16" ht="20.45" customHeight="1">
      <c r="A16" s="47"/>
      <c r="B16" s="34" t="s">
        <v>138</v>
      </c>
      <c r="E16" s="44"/>
      <c r="F16" s="51"/>
      <c r="G16" s="10">
        <v>53924474</v>
      </c>
      <c r="H16" s="52"/>
      <c r="I16" s="10">
        <v>50934915</v>
      </c>
      <c r="J16" s="52"/>
      <c r="K16" s="10">
        <v>0</v>
      </c>
      <c r="L16" s="10"/>
      <c r="M16" s="10">
        <v>0</v>
      </c>
      <c r="N16" s="53"/>
      <c r="O16" s="53"/>
      <c r="P16" s="53"/>
    </row>
    <row r="17" spans="1:13" ht="20.45" customHeight="1">
      <c r="A17" s="50" t="s">
        <v>113</v>
      </c>
      <c r="E17" s="44">
        <v>7</v>
      </c>
      <c r="F17" s="51"/>
      <c r="G17" s="10">
        <v>588446609</v>
      </c>
      <c r="H17" s="52"/>
      <c r="I17" s="10">
        <v>632264225</v>
      </c>
      <c r="J17" s="52"/>
      <c r="K17" s="10">
        <v>20489609</v>
      </c>
      <c r="L17" s="10"/>
      <c r="M17" s="10">
        <v>127702793</v>
      </c>
    </row>
    <row r="18" spans="1:13" ht="20.45" customHeight="1">
      <c r="A18" s="34" t="s">
        <v>68</v>
      </c>
      <c r="B18" s="54"/>
      <c r="E18" s="44">
        <v>17.3</v>
      </c>
      <c r="F18" s="51"/>
      <c r="G18" s="10">
        <v>0</v>
      </c>
      <c r="I18" s="10">
        <v>0</v>
      </c>
      <c r="K18" s="10">
        <v>0</v>
      </c>
      <c r="L18" s="52"/>
      <c r="M18" s="10">
        <v>10000000</v>
      </c>
    </row>
    <row r="19" spans="1:13" ht="20.45" customHeight="1">
      <c r="A19" s="50" t="s">
        <v>21</v>
      </c>
      <c r="E19" s="44"/>
      <c r="F19" s="51"/>
      <c r="G19" s="13">
        <v>70111404</v>
      </c>
      <c r="H19" s="52"/>
      <c r="I19" s="10">
        <v>66548088</v>
      </c>
      <c r="J19" s="52"/>
      <c r="K19" s="13">
        <v>8266873</v>
      </c>
      <c r="L19" s="10"/>
      <c r="M19" s="10">
        <v>8864252</v>
      </c>
    </row>
    <row r="20" spans="1:13" ht="8.1" customHeight="1">
      <c r="E20" s="51"/>
      <c r="F20" s="51"/>
      <c r="G20" s="12"/>
      <c r="H20" s="11"/>
      <c r="I20" s="12"/>
      <c r="J20" s="11"/>
      <c r="K20" s="12"/>
      <c r="L20" s="11"/>
      <c r="M20" s="12"/>
    </row>
    <row r="21" spans="1:13" ht="20.45" customHeight="1">
      <c r="A21" s="47" t="s">
        <v>11</v>
      </c>
      <c r="E21" s="51"/>
      <c r="F21" s="51"/>
      <c r="G21" s="13">
        <f>SUM(G14:G19)</f>
        <v>1715169351</v>
      </c>
      <c r="H21" s="10"/>
      <c r="I21" s="13">
        <f>SUM(I14:I19)</f>
        <v>1928699701</v>
      </c>
      <c r="J21" s="10"/>
      <c r="K21" s="13">
        <f>SUM(K14:K19)</f>
        <v>39690639</v>
      </c>
      <c r="L21" s="10"/>
      <c r="M21" s="13">
        <f>SUM(M14:M19)</f>
        <v>232444498</v>
      </c>
    </row>
    <row r="22" spans="1:13" ht="20.45" customHeight="1">
      <c r="E22" s="51"/>
      <c r="F22" s="51"/>
      <c r="G22" s="10"/>
      <c r="H22" s="10"/>
      <c r="I22" s="10"/>
      <c r="J22" s="10"/>
      <c r="K22" s="10"/>
      <c r="L22" s="10"/>
      <c r="M22" s="10"/>
    </row>
    <row r="23" spans="1:13" ht="20.45" customHeight="1">
      <c r="A23" s="47" t="s">
        <v>4</v>
      </c>
      <c r="E23" s="51"/>
      <c r="F23" s="51"/>
      <c r="G23" s="10"/>
      <c r="H23" s="10"/>
      <c r="I23" s="10"/>
      <c r="J23" s="10"/>
      <c r="K23" s="10"/>
      <c r="L23" s="10"/>
      <c r="M23" s="10"/>
    </row>
    <row r="24" spans="1:13" ht="8.1" customHeight="1">
      <c r="E24" s="51"/>
      <c r="F24" s="51"/>
      <c r="G24" s="10"/>
      <c r="H24" s="10"/>
      <c r="I24" s="10"/>
      <c r="J24" s="10"/>
      <c r="K24" s="10"/>
      <c r="L24" s="10"/>
      <c r="M24" s="10"/>
    </row>
    <row r="25" spans="1:13" ht="20.45" customHeight="1">
      <c r="A25" s="55" t="s">
        <v>32</v>
      </c>
      <c r="E25" s="44">
        <v>8.1</v>
      </c>
      <c r="F25" s="51"/>
      <c r="G25" s="10">
        <v>0</v>
      </c>
      <c r="I25" s="10">
        <v>0</v>
      </c>
      <c r="K25" s="10">
        <v>7550975181</v>
      </c>
      <c r="L25" s="34"/>
      <c r="M25" s="10">
        <v>7549955181</v>
      </c>
    </row>
    <row r="26" spans="1:13" ht="20.45" customHeight="1">
      <c r="A26" s="55" t="s">
        <v>103</v>
      </c>
      <c r="E26" s="44">
        <v>8.1999999999999993</v>
      </c>
      <c r="F26" s="51"/>
      <c r="G26" s="10">
        <f>52252665+1</f>
        <v>52252666</v>
      </c>
      <c r="I26" s="10">
        <v>48296416</v>
      </c>
      <c r="K26" s="10">
        <v>0</v>
      </c>
      <c r="L26" s="34"/>
      <c r="M26" s="10">
        <v>0</v>
      </c>
    </row>
    <row r="27" spans="1:13" ht="20.45" customHeight="1">
      <c r="A27" s="55" t="s">
        <v>72</v>
      </c>
      <c r="E27" s="51"/>
      <c r="F27" s="51"/>
      <c r="G27" s="10">
        <v>6509570</v>
      </c>
      <c r="I27" s="10">
        <v>6733273</v>
      </c>
      <c r="K27" s="10">
        <v>116894</v>
      </c>
      <c r="L27" s="34"/>
      <c r="M27" s="10">
        <v>138350</v>
      </c>
    </row>
    <row r="28" spans="1:13" ht="20.45" customHeight="1">
      <c r="A28" s="55" t="s">
        <v>33</v>
      </c>
      <c r="E28" s="51"/>
      <c r="F28" s="51"/>
      <c r="G28" s="10">
        <v>30310937</v>
      </c>
      <c r="I28" s="10">
        <v>28208722</v>
      </c>
      <c r="K28" s="10">
        <v>339647</v>
      </c>
      <c r="L28" s="34"/>
      <c r="M28" s="10">
        <v>371489</v>
      </c>
    </row>
    <row r="29" spans="1:13" ht="20.45" customHeight="1">
      <c r="A29" s="55" t="s">
        <v>34</v>
      </c>
      <c r="B29" s="54"/>
      <c r="E29" s="51">
        <v>9</v>
      </c>
      <c r="F29" s="51"/>
      <c r="G29" s="10">
        <v>267714612</v>
      </c>
      <c r="I29" s="10">
        <v>294680070</v>
      </c>
      <c r="K29" s="10">
        <v>0</v>
      </c>
      <c r="L29" s="34"/>
      <c r="M29" s="10">
        <v>0</v>
      </c>
    </row>
    <row r="30" spans="1:13" ht="20.45" customHeight="1">
      <c r="A30" s="55" t="s">
        <v>37</v>
      </c>
      <c r="B30" s="54"/>
      <c r="E30" s="44"/>
      <c r="F30" s="51"/>
      <c r="G30" s="10">
        <v>7644104053</v>
      </c>
      <c r="I30" s="10">
        <v>7644104053</v>
      </c>
      <c r="K30" s="10">
        <v>0</v>
      </c>
      <c r="L30" s="34"/>
      <c r="M30" s="10">
        <v>0</v>
      </c>
    </row>
    <row r="31" spans="1:13" ht="20.45" customHeight="1">
      <c r="A31" s="55" t="s">
        <v>121</v>
      </c>
      <c r="B31" s="54"/>
      <c r="E31" s="51"/>
      <c r="F31" s="51"/>
      <c r="G31" s="10">
        <v>25754625</v>
      </c>
      <c r="I31" s="10">
        <v>3768464</v>
      </c>
      <c r="K31" s="10">
        <v>25704765</v>
      </c>
      <c r="L31" s="34"/>
      <c r="M31" s="10">
        <v>3768278</v>
      </c>
    </row>
    <row r="32" spans="1:13" ht="20.45" customHeight="1">
      <c r="A32" s="34" t="s">
        <v>35</v>
      </c>
      <c r="E32" s="51"/>
      <c r="F32" s="51"/>
      <c r="G32" s="10">
        <v>14938488</v>
      </c>
      <c r="H32" s="10"/>
      <c r="I32" s="10">
        <v>15082692</v>
      </c>
      <c r="J32" s="10"/>
      <c r="K32" s="10">
        <v>0</v>
      </c>
      <c r="L32" s="56"/>
      <c r="M32" s="10">
        <v>0</v>
      </c>
    </row>
    <row r="33" spans="1:13" ht="20.45" customHeight="1">
      <c r="A33" s="14" t="s">
        <v>36</v>
      </c>
      <c r="B33" s="14"/>
      <c r="C33" s="14"/>
      <c r="D33" s="14"/>
      <c r="E33" s="51"/>
      <c r="F33" s="51"/>
      <c r="G33" s="13">
        <v>83760797</v>
      </c>
      <c r="H33" s="10"/>
      <c r="I33" s="13">
        <v>91251205</v>
      </c>
      <c r="J33" s="10"/>
      <c r="K33" s="13">
        <v>20788548</v>
      </c>
      <c r="L33" s="56"/>
      <c r="M33" s="13">
        <v>20579542</v>
      </c>
    </row>
    <row r="34" spans="1:13" ht="8.1" customHeight="1">
      <c r="A34" s="14"/>
      <c r="E34" s="51"/>
      <c r="F34" s="51"/>
      <c r="G34" s="12"/>
      <c r="I34" s="12"/>
      <c r="K34" s="12"/>
      <c r="L34" s="34"/>
      <c r="M34" s="12"/>
    </row>
    <row r="35" spans="1:13" ht="20.45" customHeight="1">
      <c r="A35" s="47" t="s">
        <v>12</v>
      </c>
      <c r="E35" s="51"/>
      <c r="F35" s="51"/>
      <c r="G35" s="13">
        <f>SUM(G25:G33)</f>
        <v>8125345748</v>
      </c>
      <c r="I35" s="13">
        <f>SUM(I25:I33)</f>
        <v>8132124895</v>
      </c>
      <c r="K35" s="13">
        <f>SUM(K25:K33)</f>
        <v>7597925035</v>
      </c>
      <c r="L35" s="34"/>
      <c r="M35" s="13">
        <f>SUM(M25:M33)</f>
        <v>7574812840</v>
      </c>
    </row>
    <row r="36" spans="1:13" ht="8.1" customHeight="1">
      <c r="A36" s="47"/>
      <c r="E36" s="51"/>
      <c r="F36" s="51"/>
      <c r="G36" s="12"/>
      <c r="I36" s="11"/>
      <c r="K36" s="12"/>
      <c r="L36" s="34"/>
      <c r="M36" s="11"/>
    </row>
    <row r="37" spans="1:13" ht="20.45" customHeight="1" thickBot="1">
      <c r="A37" s="47" t="s">
        <v>5</v>
      </c>
      <c r="E37" s="57"/>
      <c r="F37" s="57"/>
      <c r="G37" s="15">
        <f>SUM(G21+G35)</f>
        <v>9840515099</v>
      </c>
      <c r="I37" s="15">
        <f>SUM(I21+I35)</f>
        <v>10060824596</v>
      </c>
      <c r="K37" s="15">
        <f>SUM(K21+K35)</f>
        <v>7637615674</v>
      </c>
      <c r="L37" s="34"/>
      <c r="M37" s="15">
        <f>SUM(M21+M35)</f>
        <v>7807257338</v>
      </c>
    </row>
    <row r="38" spans="1:13" ht="24" customHeight="1" thickTop="1">
      <c r="A38" s="47"/>
      <c r="E38" s="57"/>
      <c r="F38" s="57"/>
      <c r="G38" s="11"/>
      <c r="I38" s="11"/>
      <c r="K38" s="11"/>
      <c r="L38" s="34"/>
      <c r="M38" s="11"/>
    </row>
    <row r="39" spans="1:13" ht="21" customHeight="1">
      <c r="A39" s="47"/>
      <c r="E39" s="57"/>
      <c r="F39" s="57"/>
      <c r="G39" s="11"/>
      <c r="I39" s="16"/>
      <c r="K39" s="11"/>
      <c r="L39" s="34"/>
      <c r="M39" s="11"/>
    </row>
    <row r="40" spans="1:13" ht="21.75" customHeight="1">
      <c r="A40" s="209" t="s">
        <v>85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</row>
    <row r="41" spans="1:13" ht="21.75" customHeight="1">
      <c r="A41" s="209" t="s">
        <v>98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</row>
    <row r="42" spans="1:13" ht="17.2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</row>
    <row r="43" spans="1:13" ht="21.95" customHeight="1">
      <c r="A43" s="60" t="s">
        <v>83</v>
      </c>
      <c r="B43" s="61"/>
      <c r="C43" s="61"/>
      <c r="D43" s="61"/>
      <c r="E43" s="62"/>
      <c r="F43" s="62"/>
      <c r="G43" s="62"/>
      <c r="H43" s="62"/>
      <c r="I43" s="62"/>
      <c r="J43" s="62"/>
      <c r="K43" s="63"/>
      <c r="L43" s="63"/>
      <c r="M43" s="63"/>
    </row>
    <row r="44" spans="1:13" ht="21.75" customHeight="1">
      <c r="A44" s="64" t="str">
        <f>A1</f>
        <v>บริษัท เอเชีย เน็ตเวิร์ค อินเตอร์เนชั่นแนล จำกัด (มหาชน)</v>
      </c>
      <c r="B44" s="31"/>
      <c r="C44" s="26"/>
      <c r="D44" s="26"/>
      <c r="E44" s="32"/>
      <c r="F44" s="26"/>
      <c r="G44" s="26"/>
      <c r="H44" s="26"/>
      <c r="I44" s="26"/>
      <c r="J44" s="26"/>
      <c r="K44" s="33"/>
      <c r="L44" s="33"/>
      <c r="M44" s="33"/>
    </row>
    <row r="45" spans="1:13" ht="21.75" customHeight="1">
      <c r="A45" s="30" t="s">
        <v>119</v>
      </c>
      <c r="B45" s="31"/>
      <c r="C45" s="26"/>
      <c r="D45" s="26"/>
      <c r="E45" s="32"/>
      <c r="F45" s="26"/>
      <c r="G45" s="26"/>
      <c r="H45" s="26"/>
      <c r="I45" s="26"/>
      <c r="J45" s="26"/>
      <c r="K45" s="33"/>
      <c r="L45" s="33"/>
      <c r="M45" s="33"/>
    </row>
    <row r="46" spans="1:13" ht="21.75" customHeight="1">
      <c r="A46" s="35" t="str">
        <f>A3</f>
        <v>ณ วันที่ 31 มีนาคม พ.ศ. 2568</v>
      </c>
      <c r="B46" s="36"/>
      <c r="C46" s="37"/>
      <c r="D46" s="37"/>
      <c r="E46" s="38"/>
      <c r="F46" s="37"/>
      <c r="G46" s="37"/>
      <c r="H46" s="37"/>
      <c r="I46" s="37"/>
      <c r="J46" s="37"/>
      <c r="K46" s="39"/>
      <c r="L46" s="39"/>
      <c r="M46" s="39"/>
    </row>
    <row r="47" spans="1:13" ht="19.350000000000001" customHeight="1">
      <c r="A47" s="31"/>
      <c r="B47" s="31"/>
      <c r="C47" s="26"/>
      <c r="D47" s="26"/>
      <c r="E47" s="32"/>
      <c r="F47" s="26"/>
      <c r="G47" s="26"/>
      <c r="H47" s="26"/>
      <c r="I47" s="26"/>
      <c r="J47" s="26"/>
      <c r="K47" s="33"/>
      <c r="L47" s="33"/>
      <c r="M47" s="33"/>
    </row>
    <row r="48" spans="1:13" ht="20.45" customHeight="1">
      <c r="A48" s="31"/>
      <c r="B48" s="31"/>
      <c r="C48" s="26"/>
      <c r="D48" s="26"/>
      <c r="E48" s="32"/>
      <c r="F48" s="26"/>
      <c r="G48" s="212" t="s">
        <v>81</v>
      </c>
      <c r="H48" s="212"/>
      <c r="I48" s="212"/>
      <c r="J48" s="40"/>
      <c r="K48" s="211" t="s">
        <v>82</v>
      </c>
      <c r="L48" s="211"/>
      <c r="M48" s="211"/>
    </row>
    <row r="49" spans="1:15" ht="20.45" customHeight="1">
      <c r="A49" s="31"/>
      <c r="B49" s="31"/>
      <c r="C49" s="26"/>
      <c r="D49" s="26"/>
      <c r="E49" s="32"/>
      <c r="F49" s="26"/>
      <c r="G49" s="41" t="s">
        <v>79</v>
      </c>
      <c r="H49" s="41"/>
      <c r="I49" s="41" t="s">
        <v>80</v>
      </c>
      <c r="J49" s="41"/>
      <c r="K49" s="41" t="s">
        <v>79</v>
      </c>
      <c r="L49" s="41"/>
      <c r="M49" s="41" t="s">
        <v>80</v>
      </c>
    </row>
    <row r="50" spans="1:15" ht="20.45" customHeight="1">
      <c r="A50" s="31"/>
      <c r="B50" s="31"/>
      <c r="C50" s="26"/>
      <c r="D50" s="26"/>
      <c r="E50" s="32"/>
      <c r="F50" s="26"/>
      <c r="G50" s="42" t="s">
        <v>159</v>
      </c>
      <c r="H50" s="40"/>
      <c r="I50" s="42" t="s">
        <v>74</v>
      </c>
      <c r="J50" s="40"/>
      <c r="K50" s="42" t="s">
        <v>159</v>
      </c>
      <c r="L50" s="40"/>
      <c r="M50" s="42" t="s">
        <v>74</v>
      </c>
    </row>
    <row r="51" spans="1:15" ht="20.45" customHeight="1">
      <c r="A51" s="31"/>
      <c r="B51" s="31"/>
      <c r="C51" s="26"/>
      <c r="D51" s="26"/>
      <c r="E51" s="32"/>
      <c r="F51" s="26"/>
      <c r="G51" s="43" t="s">
        <v>161</v>
      </c>
      <c r="H51" s="43"/>
      <c r="I51" s="43" t="s">
        <v>107</v>
      </c>
      <c r="J51" s="43"/>
      <c r="K51" s="43" t="s">
        <v>161</v>
      </c>
      <c r="L51" s="43"/>
      <c r="M51" s="43" t="s">
        <v>107</v>
      </c>
    </row>
    <row r="52" spans="1:15" ht="20.45" customHeight="1">
      <c r="A52" s="44"/>
      <c r="B52" s="44"/>
      <c r="C52" s="44"/>
      <c r="D52" s="44"/>
      <c r="E52" s="38" t="s">
        <v>0</v>
      </c>
      <c r="F52" s="44"/>
      <c r="G52" s="45" t="s">
        <v>1</v>
      </c>
      <c r="H52" s="46"/>
      <c r="I52" s="45" t="s">
        <v>1</v>
      </c>
      <c r="J52" s="46"/>
      <c r="K52" s="45" t="s">
        <v>1</v>
      </c>
      <c r="L52" s="46"/>
      <c r="M52" s="45" t="s">
        <v>1</v>
      </c>
    </row>
    <row r="53" spans="1:15" ht="20.45" customHeight="1">
      <c r="A53" s="47" t="s">
        <v>26</v>
      </c>
      <c r="B53" s="65"/>
      <c r="C53" s="65"/>
      <c r="D53" s="66"/>
      <c r="E53" s="67"/>
      <c r="F53" s="66"/>
      <c r="G53" s="66"/>
      <c r="H53" s="66"/>
      <c r="I53" s="66"/>
      <c r="J53" s="66"/>
      <c r="K53" s="66"/>
      <c r="L53" s="66"/>
      <c r="M53" s="66"/>
    </row>
    <row r="54" spans="1:15" ht="8.1" customHeight="1">
      <c r="A54" s="50"/>
      <c r="B54" s="50"/>
      <c r="C54" s="68"/>
      <c r="D54" s="69"/>
      <c r="E54" s="56"/>
      <c r="F54" s="69"/>
      <c r="G54" s="69"/>
      <c r="H54" s="69"/>
      <c r="I54" s="69"/>
      <c r="J54" s="69"/>
      <c r="K54" s="70"/>
      <c r="L54" s="70"/>
      <c r="M54" s="70"/>
    </row>
    <row r="55" spans="1:15" ht="20.45" customHeight="1">
      <c r="A55" s="47" t="s">
        <v>6</v>
      </c>
      <c r="B55" s="65"/>
      <c r="C55" s="65"/>
      <c r="D55" s="66"/>
      <c r="E55" s="56"/>
      <c r="F55" s="56"/>
      <c r="G55" s="56"/>
      <c r="H55" s="56"/>
      <c r="I55" s="56"/>
      <c r="J55" s="56"/>
      <c r="K55" s="56"/>
      <c r="L55" s="56"/>
      <c r="M55" s="56"/>
    </row>
    <row r="56" spans="1:15" ht="8.1" customHeight="1">
      <c r="A56" s="50"/>
      <c r="B56" s="65"/>
      <c r="C56" s="65"/>
      <c r="D56" s="66"/>
      <c r="E56" s="56"/>
      <c r="F56" s="56"/>
      <c r="G56" s="67"/>
      <c r="H56" s="56"/>
      <c r="I56" s="67"/>
      <c r="J56" s="56"/>
      <c r="K56" s="56"/>
      <c r="L56" s="56"/>
      <c r="M56" s="56"/>
    </row>
    <row r="57" spans="1:15" ht="20.45" customHeight="1">
      <c r="A57" s="50" t="s">
        <v>112</v>
      </c>
      <c r="B57" s="65"/>
      <c r="C57" s="65"/>
      <c r="D57" s="66"/>
      <c r="E57" s="44"/>
      <c r="F57" s="71"/>
      <c r="G57" s="11">
        <v>0</v>
      </c>
      <c r="H57" s="10"/>
      <c r="I57" s="11">
        <v>100000000</v>
      </c>
      <c r="J57" s="10"/>
      <c r="K57" s="11">
        <v>0</v>
      </c>
      <c r="L57" s="10"/>
      <c r="M57" s="11">
        <v>100000000</v>
      </c>
    </row>
    <row r="58" spans="1:15" ht="20.45" customHeight="1">
      <c r="A58" s="50" t="s">
        <v>114</v>
      </c>
      <c r="B58" s="65"/>
      <c r="C58" s="65"/>
      <c r="D58" s="66"/>
      <c r="E58" s="44">
        <v>10</v>
      </c>
      <c r="F58" s="71"/>
      <c r="G58" s="11">
        <v>707268383</v>
      </c>
      <c r="H58" s="10"/>
      <c r="I58" s="11">
        <v>829504678</v>
      </c>
      <c r="J58" s="10"/>
      <c r="K58" s="11">
        <v>7163333</v>
      </c>
      <c r="L58" s="10"/>
      <c r="M58" s="11">
        <v>13189581</v>
      </c>
    </row>
    <row r="59" spans="1:15" ht="20.45" customHeight="1">
      <c r="A59" s="50" t="s">
        <v>101</v>
      </c>
      <c r="B59" s="65"/>
      <c r="C59" s="65"/>
      <c r="D59" s="66"/>
      <c r="E59" s="44"/>
      <c r="F59" s="71"/>
      <c r="G59" s="11"/>
      <c r="H59" s="10"/>
      <c r="I59" s="11"/>
      <c r="J59" s="10"/>
      <c r="K59" s="11"/>
      <c r="L59" s="10"/>
      <c r="M59" s="11"/>
    </row>
    <row r="60" spans="1:15" ht="20.45" customHeight="1">
      <c r="A60" s="50"/>
      <c r="B60" s="65" t="s">
        <v>38</v>
      </c>
      <c r="C60" s="65"/>
      <c r="D60" s="66"/>
      <c r="E60" s="72">
        <v>11</v>
      </c>
      <c r="F60" s="71"/>
      <c r="G60" s="11">
        <v>295000000</v>
      </c>
      <c r="H60" s="10"/>
      <c r="I60" s="11">
        <v>270000000</v>
      </c>
      <c r="J60" s="10"/>
      <c r="K60" s="11">
        <v>295000000</v>
      </c>
      <c r="L60" s="10"/>
      <c r="M60" s="11">
        <v>270000000</v>
      </c>
    </row>
    <row r="61" spans="1:15" ht="20.45" customHeight="1">
      <c r="A61" s="50" t="s">
        <v>123</v>
      </c>
      <c r="B61" s="65"/>
      <c r="C61" s="65"/>
      <c r="D61" s="66"/>
      <c r="E61" s="72"/>
      <c r="F61" s="71"/>
      <c r="G61" s="11"/>
      <c r="H61" s="10"/>
      <c r="I61" s="11"/>
      <c r="J61" s="10"/>
      <c r="K61" s="11"/>
      <c r="L61" s="10"/>
      <c r="M61" s="11"/>
    </row>
    <row r="62" spans="1:15" ht="20.45" customHeight="1">
      <c r="A62" s="50"/>
      <c r="B62" s="65" t="s">
        <v>38</v>
      </c>
      <c r="C62" s="65"/>
      <c r="D62" s="66"/>
      <c r="E62" s="44"/>
      <c r="F62" s="71"/>
      <c r="G62" s="11">
        <v>17482232</v>
      </c>
      <c r="H62" s="10"/>
      <c r="I62" s="11">
        <v>12951296</v>
      </c>
      <c r="J62" s="10"/>
      <c r="K62" s="11">
        <v>125776</v>
      </c>
      <c r="L62" s="10"/>
      <c r="M62" s="11">
        <v>131026</v>
      </c>
    </row>
    <row r="63" spans="1:15" ht="20.45" customHeight="1">
      <c r="A63" s="50" t="s">
        <v>115</v>
      </c>
      <c r="B63" s="65"/>
      <c r="C63" s="65"/>
      <c r="D63" s="66"/>
      <c r="E63" s="44"/>
      <c r="G63" s="11">
        <v>113789132</v>
      </c>
      <c r="H63" s="10"/>
      <c r="I63" s="11">
        <v>161793469</v>
      </c>
      <c r="J63" s="10"/>
      <c r="K63" s="10">
        <v>0</v>
      </c>
      <c r="L63" s="10"/>
      <c r="M63" s="11">
        <v>0</v>
      </c>
      <c r="O63" s="66"/>
    </row>
    <row r="64" spans="1:15" ht="20.45" customHeight="1">
      <c r="A64" s="50" t="s">
        <v>7</v>
      </c>
      <c r="B64" s="50"/>
      <c r="C64" s="50"/>
      <c r="D64" s="50"/>
      <c r="E64" s="44"/>
      <c r="F64" s="71"/>
      <c r="G64" s="13">
        <v>4807631</v>
      </c>
      <c r="H64" s="10"/>
      <c r="I64" s="17">
        <v>22125129</v>
      </c>
      <c r="J64" s="10"/>
      <c r="K64" s="17">
        <v>709265</v>
      </c>
      <c r="L64" s="10"/>
      <c r="M64" s="17">
        <v>16879875</v>
      </c>
      <c r="O64" s="66"/>
    </row>
    <row r="65" spans="1:13" ht="8.1" customHeight="1">
      <c r="D65" s="66"/>
      <c r="E65" s="44"/>
      <c r="F65" s="71"/>
      <c r="G65" s="73"/>
      <c r="H65" s="10"/>
      <c r="I65" s="73"/>
      <c r="J65" s="10"/>
      <c r="K65" s="73"/>
      <c r="L65" s="10"/>
      <c r="M65" s="73"/>
    </row>
    <row r="66" spans="1:13" ht="20.45" customHeight="1">
      <c r="A66" s="47" t="s">
        <v>13</v>
      </c>
      <c r="D66" s="66"/>
      <c r="E66" s="44"/>
      <c r="F66" s="71"/>
      <c r="G66" s="74">
        <f>SUM(G57:G64)</f>
        <v>1138347378</v>
      </c>
      <c r="H66" s="10"/>
      <c r="I66" s="74">
        <f>SUM(I57:I64)</f>
        <v>1396374572</v>
      </c>
      <c r="J66" s="10"/>
      <c r="K66" s="74">
        <f>SUM(K57:K64)</f>
        <v>302998374</v>
      </c>
      <c r="L66" s="10"/>
      <c r="M66" s="74">
        <f>SUM(M57:M64)</f>
        <v>400200482</v>
      </c>
    </row>
    <row r="67" spans="1:13" ht="19.350000000000001" customHeight="1">
      <c r="D67" s="66"/>
      <c r="E67" s="44"/>
      <c r="F67" s="71"/>
      <c r="G67" s="10"/>
      <c r="H67" s="10"/>
      <c r="I67" s="10"/>
      <c r="J67" s="10"/>
      <c r="K67" s="10"/>
      <c r="L67" s="56"/>
      <c r="M67" s="10"/>
    </row>
    <row r="68" spans="1:13" ht="20.45" customHeight="1">
      <c r="A68" s="47" t="s">
        <v>19</v>
      </c>
      <c r="D68" s="66"/>
      <c r="E68" s="44"/>
      <c r="F68" s="71"/>
      <c r="G68" s="10"/>
      <c r="H68" s="10"/>
      <c r="I68" s="10"/>
      <c r="J68" s="10"/>
      <c r="K68" s="11"/>
      <c r="L68" s="56"/>
      <c r="M68" s="11"/>
    </row>
    <row r="69" spans="1:13" ht="8.1" customHeight="1">
      <c r="A69" s="47"/>
      <c r="D69" s="66"/>
      <c r="E69" s="44"/>
      <c r="F69" s="71"/>
      <c r="G69" s="10"/>
      <c r="H69" s="10"/>
      <c r="I69" s="10"/>
      <c r="J69" s="10"/>
      <c r="K69" s="11"/>
      <c r="L69" s="56"/>
      <c r="M69" s="11"/>
    </row>
    <row r="70" spans="1:13" ht="20.45" customHeight="1">
      <c r="A70" s="75" t="s">
        <v>102</v>
      </c>
      <c r="B70" s="65"/>
      <c r="C70" s="65"/>
      <c r="D70" s="65"/>
      <c r="E70" s="72">
        <v>11</v>
      </c>
      <c r="F70" s="71"/>
      <c r="G70" s="10">
        <v>625000000</v>
      </c>
      <c r="H70" s="10"/>
      <c r="I70" s="10">
        <v>705000000</v>
      </c>
      <c r="J70" s="10"/>
      <c r="K70" s="10">
        <v>625000000</v>
      </c>
      <c r="L70" s="67"/>
      <c r="M70" s="10">
        <v>705000000</v>
      </c>
    </row>
    <row r="71" spans="1:13" ht="20.45" customHeight="1">
      <c r="A71" s="75" t="s">
        <v>124</v>
      </c>
      <c r="B71" s="65"/>
      <c r="C71" s="65"/>
      <c r="D71" s="65"/>
      <c r="E71" s="44"/>
      <c r="F71" s="71"/>
      <c r="G71" s="10">
        <v>12598684</v>
      </c>
      <c r="H71" s="10"/>
      <c r="I71" s="10">
        <v>14806609</v>
      </c>
      <c r="J71" s="10"/>
      <c r="K71" s="11">
        <v>227556</v>
      </c>
      <c r="L71" s="67"/>
      <c r="M71" s="11">
        <v>252563</v>
      </c>
    </row>
    <row r="72" spans="1:13" ht="20.45" customHeight="1">
      <c r="A72" s="50" t="s">
        <v>69</v>
      </c>
      <c r="B72" s="50"/>
      <c r="C72" s="65"/>
      <c r="D72" s="66"/>
      <c r="E72" s="44"/>
      <c r="F72" s="71"/>
      <c r="G72" s="10">
        <v>6614172</v>
      </c>
      <c r="H72" s="10"/>
      <c r="I72" s="10">
        <v>6411782</v>
      </c>
      <c r="J72" s="10"/>
      <c r="K72" s="10">
        <v>2756264</v>
      </c>
      <c r="L72" s="56"/>
      <c r="M72" s="10">
        <v>2671262</v>
      </c>
    </row>
    <row r="73" spans="1:13" ht="20.45" customHeight="1">
      <c r="A73" s="50" t="s">
        <v>122</v>
      </c>
      <c r="B73" s="50"/>
      <c r="C73" s="65"/>
      <c r="D73" s="66"/>
      <c r="E73" s="44"/>
      <c r="F73" s="71"/>
      <c r="G73" s="10">
        <v>48910682</v>
      </c>
      <c r="H73" s="10"/>
      <c r="I73" s="10">
        <v>53664445</v>
      </c>
      <c r="J73" s="10"/>
      <c r="K73" s="10">
        <v>0</v>
      </c>
      <c r="L73" s="56"/>
      <c r="M73" s="10">
        <v>0</v>
      </c>
    </row>
    <row r="74" spans="1:13" ht="20.45" customHeight="1">
      <c r="A74" s="50" t="s">
        <v>29</v>
      </c>
      <c r="B74" s="50"/>
      <c r="C74" s="65"/>
      <c r="D74" s="66"/>
      <c r="E74" s="44"/>
      <c r="F74" s="71"/>
      <c r="G74" s="13">
        <v>300000</v>
      </c>
      <c r="H74" s="10"/>
      <c r="I74" s="13">
        <v>300000</v>
      </c>
      <c r="J74" s="10"/>
      <c r="K74" s="10">
        <v>300000</v>
      </c>
      <c r="L74" s="56"/>
      <c r="M74" s="10">
        <v>300000</v>
      </c>
    </row>
    <row r="75" spans="1:13" ht="8.1" customHeight="1">
      <c r="D75" s="66"/>
      <c r="E75" s="44"/>
      <c r="F75" s="71"/>
      <c r="G75" s="10"/>
      <c r="H75" s="10"/>
      <c r="I75" s="10"/>
      <c r="J75" s="10"/>
      <c r="K75" s="12"/>
      <c r="L75" s="76"/>
      <c r="M75" s="12"/>
    </row>
    <row r="76" spans="1:13" ht="20.45" customHeight="1">
      <c r="A76" s="47" t="s">
        <v>20</v>
      </c>
      <c r="D76" s="66"/>
      <c r="E76" s="71"/>
      <c r="F76" s="71"/>
      <c r="G76" s="13">
        <f>SUM(G70:G74)</f>
        <v>693423538</v>
      </c>
      <c r="H76" s="10"/>
      <c r="I76" s="13">
        <f>SUM(I70:I75)</f>
        <v>780182836</v>
      </c>
      <c r="J76" s="10"/>
      <c r="K76" s="13">
        <f>SUM(K70:K74)</f>
        <v>628283820</v>
      </c>
      <c r="L76" s="56"/>
      <c r="M76" s="13">
        <f>SUM(M70:M75)</f>
        <v>708223825</v>
      </c>
    </row>
    <row r="77" spans="1:13" ht="8.1" customHeight="1">
      <c r="A77" s="47"/>
      <c r="D77" s="66"/>
      <c r="E77" s="71"/>
      <c r="F77" s="71"/>
      <c r="G77" s="12"/>
      <c r="H77" s="10"/>
      <c r="I77" s="11"/>
      <c r="J77" s="10"/>
      <c r="K77" s="12"/>
      <c r="L77" s="56"/>
      <c r="M77" s="11"/>
    </row>
    <row r="78" spans="1:13" ht="20.45" customHeight="1">
      <c r="A78" s="47" t="s">
        <v>8</v>
      </c>
      <c r="B78" s="65"/>
      <c r="C78" s="65"/>
      <c r="D78" s="66"/>
      <c r="E78" s="71"/>
      <c r="F78" s="71"/>
      <c r="G78" s="13">
        <f>SUM(G66+G76)</f>
        <v>1831770916</v>
      </c>
      <c r="H78" s="10"/>
      <c r="I78" s="13">
        <f>+I66+I76</f>
        <v>2176557408</v>
      </c>
      <c r="J78" s="10"/>
      <c r="K78" s="77">
        <f>SUM(K66,K76)</f>
        <v>931282194</v>
      </c>
      <c r="L78" s="56"/>
      <c r="M78" s="13">
        <f>+M66+M76</f>
        <v>1108424307</v>
      </c>
    </row>
    <row r="79" spans="1:13" ht="20.45" customHeight="1">
      <c r="A79" s="47"/>
      <c r="B79" s="65"/>
      <c r="C79" s="65"/>
      <c r="D79" s="66"/>
      <c r="E79" s="71"/>
      <c r="F79" s="71"/>
      <c r="G79" s="11"/>
      <c r="H79" s="10"/>
      <c r="I79" s="11"/>
      <c r="J79" s="10"/>
      <c r="K79" s="11"/>
      <c r="L79" s="56"/>
      <c r="M79" s="11"/>
    </row>
    <row r="80" spans="1:13" ht="20.45" customHeight="1">
      <c r="A80" s="47"/>
      <c r="B80" s="65"/>
      <c r="C80" s="65"/>
      <c r="D80" s="66"/>
      <c r="E80" s="71"/>
      <c r="F80" s="71"/>
      <c r="G80" s="11"/>
      <c r="H80" s="10"/>
      <c r="I80" s="11"/>
      <c r="J80" s="10"/>
      <c r="K80" s="11"/>
      <c r="L80" s="56"/>
      <c r="M80" s="11"/>
    </row>
    <row r="81" spans="1:13" ht="20.45" customHeight="1">
      <c r="A81" s="47"/>
      <c r="B81" s="65"/>
      <c r="C81" s="65"/>
      <c r="D81" s="66"/>
      <c r="E81" s="71"/>
      <c r="F81" s="71"/>
      <c r="G81" s="11"/>
      <c r="H81" s="10"/>
      <c r="I81" s="11"/>
      <c r="J81" s="10"/>
      <c r="K81" s="11"/>
      <c r="L81" s="56"/>
      <c r="M81" s="11"/>
    </row>
    <row r="82" spans="1:13" ht="24.75" customHeight="1">
      <c r="A82" s="47"/>
      <c r="B82" s="65"/>
      <c r="C82" s="65"/>
      <c r="D82" s="66"/>
      <c r="E82" s="71"/>
      <c r="F82" s="71"/>
      <c r="G82" s="11"/>
      <c r="H82" s="10"/>
      <c r="I82" s="11"/>
      <c r="J82" s="10"/>
      <c r="K82" s="11"/>
      <c r="L82" s="56"/>
      <c r="M82" s="11"/>
    </row>
    <row r="83" spans="1:13" ht="19.350000000000001" customHeight="1">
      <c r="A83" s="209" t="str">
        <f>A40</f>
        <v xml:space="preserve">กรรมการ  ____________________________________        กรรมการ  _________________________________________ </v>
      </c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</row>
    <row r="84" spans="1:13" ht="19.350000000000001" customHeight="1">
      <c r="A84" s="209" t="s">
        <v>98</v>
      </c>
      <c r="B84" s="210"/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210"/>
    </row>
    <row r="85" spans="1:13" ht="21.75" customHeight="1">
      <c r="A85" s="47"/>
      <c r="B85" s="65"/>
      <c r="C85" s="65"/>
      <c r="D85" s="66"/>
      <c r="E85" s="71"/>
      <c r="F85" s="71"/>
      <c r="G85" s="11"/>
      <c r="H85" s="10"/>
      <c r="I85" s="11"/>
      <c r="J85" s="10"/>
      <c r="K85" s="11"/>
      <c r="L85" s="56"/>
      <c r="M85" s="11"/>
    </row>
    <row r="86" spans="1:13" ht="21.95" customHeight="1">
      <c r="A86" s="60" t="str">
        <f>A43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86" s="61"/>
      <c r="C86" s="61"/>
      <c r="D86" s="61"/>
      <c r="E86" s="62"/>
      <c r="F86" s="62"/>
      <c r="G86" s="62"/>
      <c r="H86" s="62"/>
      <c r="I86" s="62"/>
      <c r="J86" s="62"/>
      <c r="K86" s="63"/>
      <c r="L86" s="63"/>
      <c r="M86" s="63"/>
    </row>
    <row r="87" spans="1:13" ht="21.75" customHeight="1">
      <c r="A87" s="64" t="str">
        <f>A44</f>
        <v>บริษัท เอเชีย เน็ตเวิร์ค อินเตอร์เนชั่นแนล จำกัด (มหาชน)</v>
      </c>
      <c r="B87" s="31"/>
      <c r="C87" s="26"/>
      <c r="D87" s="26"/>
      <c r="E87" s="32"/>
      <c r="F87" s="26"/>
      <c r="G87" s="26"/>
      <c r="H87" s="26"/>
      <c r="I87" s="26"/>
      <c r="J87" s="26"/>
      <c r="K87" s="33"/>
      <c r="L87" s="33"/>
      <c r="M87" s="33"/>
    </row>
    <row r="88" spans="1:13" ht="21.75" customHeight="1">
      <c r="A88" s="30" t="s">
        <v>120</v>
      </c>
      <c r="B88" s="31"/>
      <c r="C88" s="26"/>
      <c r="D88" s="26"/>
      <c r="E88" s="32"/>
      <c r="F88" s="26"/>
      <c r="G88" s="26"/>
      <c r="H88" s="26"/>
      <c r="I88" s="26"/>
      <c r="J88" s="26"/>
      <c r="K88" s="33"/>
      <c r="L88" s="33"/>
      <c r="M88" s="33"/>
    </row>
    <row r="89" spans="1:13" ht="21.75" customHeight="1">
      <c r="A89" s="78" t="str">
        <f>A46</f>
        <v>ณ วันที่ 31 มีนาคม พ.ศ. 2568</v>
      </c>
      <c r="B89" s="36"/>
      <c r="C89" s="37"/>
      <c r="D89" s="37"/>
      <c r="E89" s="38"/>
      <c r="F89" s="37"/>
      <c r="G89" s="37"/>
      <c r="H89" s="37"/>
      <c r="I89" s="37"/>
      <c r="J89" s="37"/>
      <c r="K89" s="39"/>
      <c r="L89" s="39"/>
      <c r="M89" s="39"/>
    </row>
    <row r="90" spans="1:13" ht="19.350000000000001" customHeight="1">
      <c r="A90" s="31"/>
      <c r="B90" s="31"/>
      <c r="C90" s="26"/>
      <c r="D90" s="26"/>
      <c r="E90" s="32"/>
      <c r="F90" s="26"/>
      <c r="G90" s="26"/>
      <c r="H90" s="26"/>
      <c r="I90" s="26"/>
      <c r="J90" s="26"/>
      <c r="K90" s="33"/>
      <c r="L90" s="33"/>
      <c r="M90" s="33"/>
    </row>
    <row r="91" spans="1:13" ht="20.45" customHeight="1">
      <c r="A91" s="31"/>
      <c r="B91" s="31"/>
      <c r="C91" s="26"/>
      <c r="D91" s="26"/>
      <c r="E91" s="32"/>
      <c r="F91" s="26"/>
      <c r="G91" s="212" t="s">
        <v>81</v>
      </c>
      <c r="H91" s="212"/>
      <c r="I91" s="212"/>
      <c r="J91" s="40"/>
      <c r="K91" s="211" t="s">
        <v>82</v>
      </c>
      <c r="L91" s="211"/>
      <c r="M91" s="211"/>
    </row>
    <row r="92" spans="1:13" ht="20.45" customHeight="1">
      <c r="A92" s="31"/>
      <c r="B92" s="31"/>
      <c r="C92" s="26"/>
      <c r="D92" s="26"/>
      <c r="E92" s="32"/>
      <c r="F92" s="26"/>
      <c r="G92" s="41" t="s">
        <v>79</v>
      </c>
      <c r="H92" s="41"/>
      <c r="I92" s="41" t="s">
        <v>80</v>
      </c>
      <c r="J92" s="41"/>
      <c r="K92" s="41" t="s">
        <v>79</v>
      </c>
      <c r="L92" s="41"/>
      <c r="M92" s="41" t="s">
        <v>80</v>
      </c>
    </row>
    <row r="93" spans="1:13" ht="20.45" customHeight="1">
      <c r="A93" s="31"/>
      <c r="B93" s="31"/>
      <c r="C93" s="26"/>
      <c r="D93" s="26"/>
      <c r="E93" s="32"/>
      <c r="F93" s="26"/>
      <c r="G93" s="42" t="s">
        <v>159</v>
      </c>
      <c r="H93" s="40"/>
      <c r="I93" s="42" t="s">
        <v>74</v>
      </c>
      <c r="J93" s="40"/>
      <c r="K93" s="42" t="s">
        <v>159</v>
      </c>
      <c r="L93" s="40"/>
      <c r="M93" s="42" t="s">
        <v>74</v>
      </c>
    </row>
    <row r="94" spans="1:13" ht="20.45" customHeight="1">
      <c r="A94" s="31"/>
      <c r="B94" s="31"/>
      <c r="C94" s="26"/>
      <c r="D94" s="26"/>
      <c r="E94" s="32"/>
      <c r="F94" s="26"/>
      <c r="G94" s="43" t="s">
        <v>161</v>
      </c>
      <c r="H94" s="43"/>
      <c r="I94" s="43" t="s">
        <v>107</v>
      </c>
      <c r="J94" s="43"/>
      <c r="K94" s="43" t="s">
        <v>161</v>
      </c>
      <c r="L94" s="43"/>
      <c r="M94" s="43" t="s">
        <v>107</v>
      </c>
    </row>
    <row r="95" spans="1:13" ht="20.45" customHeight="1">
      <c r="A95" s="44"/>
      <c r="B95" s="44"/>
      <c r="C95" s="44"/>
      <c r="D95" s="44"/>
      <c r="E95" s="189"/>
      <c r="F95" s="44"/>
      <c r="G95" s="45" t="s">
        <v>1</v>
      </c>
      <c r="H95" s="46"/>
      <c r="I95" s="45" t="s">
        <v>1</v>
      </c>
      <c r="J95" s="46"/>
      <c r="K95" s="45" t="s">
        <v>1</v>
      </c>
      <c r="L95" s="46"/>
      <c r="M95" s="45" t="s">
        <v>1</v>
      </c>
    </row>
    <row r="96" spans="1:13" ht="20.45" customHeight="1">
      <c r="A96" s="47" t="s">
        <v>91</v>
      </c>
      <c r="B96" s="65"/>
      <c r="C96" s="65"/>
      <c r="D96" s="66"/>
      <c r="E96" s="67"/>
      <c r="F96" s="66"/>
      <c r="G96" s="66"/>
      <c r="H96" s="66"/>
      <c r="I96" s="66"/>
      <c r="J96" s="66"/>
      <c r="K96" s="66"/>
      <c r="L96" s="66"/>
      <c r="M96" s="66"/>
    </row>
    <row r="97" spans="1:13" ht="8.1" customHeight="1">
      <c r="A97" s="50"/>
      <c r="B97" s="50"/>
      <c r="C97" s="68"/>
      <c r="D97" s="69"/>
      <c r="E97" s="56"/>
      <c r="F97" s="69"/>
      <c r="G97" s="69"/>
      <c r="H97" s="69"/>
      <c r="I97" s="69"/>
      <c r="J97" s="69"/>
      <c r="K97" s="70"/>
      <c r="L97" s="70"/>
      <c r="M97" s="70"/>
    </row>
    <row r="98" spans="1:13" ht="20.45" customHeight="1">
      <c r="A98" s="47" t="s">
        <v>31</v>
      </c>
      <c r="B98" s="65"/>
      <c r="C98" s="65"/>
      <c r="D98" s="66"/>
      <c r="E98" s="71"/>
      <c r="F98" s="71"/>
      <c r="G98" s="10"/>
      <c r="H98" s="10"/>
      <c r="I98" s="10"/>
      <c r="J98" s="10"/>
      <c r="K98" s="10"/>
      <c r="L98" s="56"/>
      <c r="M98" s="10"/>
    </row>
    <row r="99" spans="1:13" ht="8.1" customHeight="1">
      <c r="B99" s="65"/>
      <c r="C99" s="65"/>
      <c r="D99" s="66"/>
      <c r="E99" s="71"/>
      <c r="F99" s="71"/>
      <c r="G99" s="10"/>
      <c r="H99" s="10"/>
      <c r="I99" s="10"/>
      <c r="J99" s="10"/>
      <c r="K99" s="10"/>
      <c r="L99" s="56"/>
      <c r="M99" s="10"/>
    </row>
    <row r="100" spans="1:13" ht="20.45" customHeight="1">
      <c r="A100" s="50" t="s">
        <v>15</v>
      </c>
      <c r="B100" s="65"/>
      <c r="C100" s="65"/>
      <c r="D100" s="66"/>
      <c r="E100" s="79"/>
      <c r="F100" s="71"/>
      <c r="G100" s="10"/>
      <c r="H100" s="10"/>
      <c r="I100" s="10"/>
      <c r="J100" s="10"/>
      <c r="K100" s="10"/>
      <c r="L100" s="56"/>
      <c r="M100" s="10"/>
    </row>
    <row r="101" spans="1:13" ht="20.45" customHeight="1">
      <c r="A101" s="65"/>
      <c r="B101" s="50" t="s">
        <v>70</v>
      </c>
      <c r="C101" s="65"/>
      <c r="D101" s="66"/>
      <c r="E101" s="71"/>
      <c r="F101" s="71"/>
      <c r="G101" s="11"/>
      <c r="H101" s="11"/>
      <c r="I101" s="11"/>
      <c r="J101" s="11"/>
      <c r="K101" s="11"/>
      <c r="L101" s="56"/>
      <c r="M101" s="11"/>
    </row>
    <row r="102" spans="1:13" ht="20.45" customHeight="1">
      <c r="A102" s="65"/>
      <c r="B102" s="50"/>
      <c r="C102" s="34" t="s">
        <v>109</v>
      </c>
      <c r="D102" s="66"/>
      <c r="E102" s="71"/>
      <c r="F102" s="71"/>
      <c r="G102" s="11"/>
      <c r="H102" s="11"/>
      <c r="I102" s="11"/>
      <c r="J102" s="11"/>
      <c r="K102" s="11"/>
      <c r="L102" s="56"/>
      <c r="M102" s="11"/>
    </row>
    <row r="103" spans="1:13" ht="20.45" customHeight="1" thickBot="1">
      <c r="A103" s="65"/>
      <c r="B103" s="50"/>
      <c r="C103" s="65"/>
      <c r="D103" s="66" t="s">
        <v>110</v>
      </c>
      <c r="E103" s="71"/>
      <c r="F103" s="71"/>
      <c r="G103" s="15">
        <v>924000000</v>
      </c>
      <c r="H103" s="56"/>
      <c r="I103" s="15">
        <v>924000000</v>
      </c>
      <c r="J103" s="56"/>
      <c r="K103" s="15">
        <v>924000000</v>
      </c>
      <c r="L103" s="56"/>
      <c r="M103" s="15">
        <v>924000000</v>
      </c>
    </row>
    <row r="104" spans="1:13" ht="8.1" customHeight="1" thickTop="1">
      <c r="E104" s="71"/>
      <c r="F104" s="71"/>
      <c r="G104" s="10"/>
      <c r="H104" s="10"/>
      <c r="I104" s="10"/>
      <c r="J104" s="10"/>
      <c r="K104" s="11"/>
      <c r="L104" s="56"/>
      <c r="M104" s="10"/>
    </row>
    <row r="105" spans="1:13" ht="20.45" customHeight="1">
      <c r="B105" s="50" t="s">
        <v>17</v>
      </c>
      <c r="D105" s="66"/>
      <c r="E105" s="71"/>
      <c r="F105" s="71"/>
      <c r="G105" s="10"/>
      <c r="H105" s="10"/>
      <c r="I105" s="10"/>
      <c r="J105" s="10"/>
      <c r="K105" s="10"/>
      <c r="L105" s="18"/>
      <c r="M105" s="10"/>
    </row>
    <row r="106" spans="1:13" ht="20.45" customHeight="1">
      <c r="C106" s="34" t="s">
        <v>109</v>
      </c>
      <c r="D106" s="66"/>
      <c r="E106" s="71"/>
      <c r="F106" s="71"/>
      <c r="G106" s="10"/>
      <c r="H106" s="10"/>
      <c r="I106" s="10"/>
      <c r="J106" s="10"/>
      <c r="K106" s="10"/>
      <c r="L106" s="18"/>
      <c r="M106" s="10"/>
    </row>
    <row r="107" spans="1:13" ht="20.45" customHeight="1">
      <c r="B107" s="50"/>
      <c r="D107" s="65" t="s">
        <v>111</v>
      </c>
      <c r="E107" s="71"/>
      <c r="F107" s="71"/>
      <c r="G107" s="10">
        <v>924000000</v>
      </c>
      <c r="H107" s="10"/>
      <c r="I107" s="10">
        <v>924000000</v>
      </c>
      <c r="J107" s="10"/>
      <c r="K107" s="10">
        <v>924000000</v>
      </c>
      <c r="L107" s="18"/>
      <c r="M107" s="10">
        <v>924000000</v>
      </c>
    </row>
    <row r="108" spans="1:13" ht="20.45" customHeight="1">
      <c r="A108" s="34" t="s">
        <v>40</v>
      </c>
      <c r="B108" s="50"/>
      <c r="D108" s="65"/>
      <c r="E108" s="71"/>
      <c r="F108" s="71"/>
      <c r="G108" s="10">
        <v>5650789665</v>
      </c>
      <c r="H108" s="18"/>
      <c r="I108" s="11">
        <v>5650789665</v>
      </c>
      <c r="J108" s="10"/>
      <c r="K108" s="10">
        <v>5650789665</v>
      </c>
      <c r="L108" s="11"/>
      <c r="M108" s="10">
        <v>5650789665</v>
      </c>
    </row>
    <row r="109" spans="1:13" ht="20.45" customHeight="1">
      <c r="A109" s="50" t="s">
        <v>129</v>
      </c>
      <c r="B109" s="65"/>
      <c r="C109" s="50"/>
      <c r="D109" s="66"/>
      <c r="E109" s="71"/>
      <c r="F109" s="71"/>
      <c r="G109" s="10"/>
      <c r="H109" s="10"/>
      <c r="I109" s="11"/>
      <c r="J109" s="10"/>
      <c r="K109" s="10"/>
      <c r="L109" s="11"/>
      <c r="M109" s="10"/>
    </row>
    <row r="110" spans="1:13" ht="20.45" customHeight="1">
      <c r="A110" s="50"/>
      <c r="B110" s="50" t="s">
        <v>30</v>
      </c>
      <c r="C110" s="66"/>
      <c r="E110" s="71"/>
      <c r="F110" s="71"/>
      <c r="G110" s="11">
        <v>77775713</v>
      </c>
      <c r="H110" s="11"/>
      <c r="I110" s="11">
        <v>77775713</v>
      </c>
      <c r="J110" s="11"/>
      <c r="K110" s="11">
        <v>75000000</v>
      </c>
      <c r="L110" s="11"/>
      <c r="M110" s="10">
        <v>75000000</v>
      </c>
    </row>
    <row r="111" spans="1:13" ht="20.45" customHeight="1">
      <c r="A111" s="65"/>
      <c r="B111" s="65" t="s">
        <v>24</v>
      </c>
      <c r="C111" s="66"/>
      <c r="E111" s="71"/>
      <c r="F111" s="71"/>
      <c r="G111" s="11">
        <f>+'7 EQ Conso'!M23</f>
        <v>1419671826</v>
      </c>
      <c r="H111" s="11"/>
      <c r="I111" s="11">
        <v>1281616775</v>
      </c>
      <c r="J111" s="11"/>
      <c r="K111" s="11">
        <f>+'8 EQ Separate'!M20</f>
        <v>56543815</v>
      </c>
      <c r="L111" s="56"/>
      <c r="M111" s="11">
        <v>49043366</v>
      </c>
    </row>
    <row r="112" spans="1:13" ht="20.45" customHeight="1">
      <c r="A112" s="65" t="s">
        <v>39</v>
      </c>
      <c r="B112" s="50"/>
      <c r="D112" s="66"/>
      <c r="E112" s="71"/>
      <c r="F112" s="71"/>
      <c r="G112" s="13">
        <f>+'7 EQ Conso'!S23</f>
        <v>-150853635</v>
      </c>
      <c r="H112" s="11"/>
      <c r="I112" s="13">
        <v>-152096804</v>
      </c>
      <c r="J112" s="11"/>
      <c r="K112" s="13" t="s">
        <v>167</v>
      </c>
      <c r="L112" s="56"/>
      <c r="M112" s="13">
        <v>0</v>
      </c>
    </row>
    <row r="113" spans="1:14" ht="8.1" customHeight="1">
      <c r="A113" s="65"/>
      <c r="D113" s="67"/>
      <c r="E113" s="71"/>
      <c r="F113" s="71"/>
      <c r="G113" s="10"/>
      <c r="H113" s="10"/>
      <c r="J113" s="56"/>
      <c r="K113" s="10"/>
      <c r="L113" s="56"/>
      <c r="M113" s="10"/>
    </row>
    <row r="114" spans="1:14" ht="20.45" customHeight="1">
      <c r="A114" s="80" t="s">
        <v>66</v>
      </c>
      <c r="D114" s="67"/>
      <c r="E114" s="71"/>
      <c r="F114" s="71"/>
      <c r="G114" s="10">
        <f>SUM(G107:G112)</f>
        <v>7921383569</v>
      </c>
      <c r="H114" s="10"/>
      <c r="I114" s="11">
        <f>SUM(I107:I112)</f>
        <v>7782085349</v>
      </c>
      <c r="J114" s="56"/>
      <c r="K114" s="10">
        <f>SUM(K107:K112)</f>
        <v>6706333480</v>
      </c>
      <c r="L114" s="19"/>
      <c r="M114" s="10">
        <f>SUM(M107:M112)</f>
        <v>6698833031</v>
      </c>
    </row>
    <row r="115" spans="1:14" ht="20.45" customHeight="1">
      <c r="A115" s="50" t="s">
        <v>41</v>
      </c>
      <c r="B115" s="50"/>
      <c r="C115" s="65"/>
      <c r="D115" s="66"/>
      <c r="E115" s="71"/>
      <c r="F115" s="71"/>
      <c r="G115" s="13">
        <f>+'7 EQ Conso'!W23</f>
        <v>87360614</v>
      </c>
      <c r="H115" s="10"/>
      <c r="I115" s="13">
        <v>102181839</v>
      </c>
      <c r="J115" s="10"/>
      <c r="K115" s="13" t="s">
        <v>167</v>
      </c>
      <c r="L115" s="67"/>
      <c r="M115" s="13">
        <v>0</v>
      </c>
    </row>
    <row r="116" spans="1:14" ht="8.1" customHeight="1">
      <c r="A116" s="50"/>
      <c r="B116" s="65"/>
      <c r="C116" s="65"/>
      <c r="D116" s="66"/>
      <c r="E116" s="71"/>
      <c r="F116" s="71"/>
      <c r="G116" s="10"/>
      <c r="H116" s="10"/>
      <c r="J116" s="10"/>
      <c r="K116" s="10"/>
      <c r="L116" s="19"/>
      <c r="M116" s="10"/>
    </row>
    <row r="117" spans="1:14" ht="20.45" customHeight="1">
      <c r="A117" s="47" t="s">
        <v>71</v>
      </c>
      <c r="B117" s="50"/>
      <c r="C117" s="65"/>
      <c r="D117" s="66"/>
      <c r="E117" s="71"/>
      <c r="F117" s="71"/>
      <c r="G117" s="13">
        <f>SUM(G114:G115)</f>
        <v>8008744183</v>
      </c>
      <c r="H117" s="10"/>
      <c r="I117" s="13">
        <f>SUM(I114:I115)</f>
        <v>7884267188</v>
      </c>
      <c r="J117" s="10"/>
      <c r="K117" s="13">
        <f>SUM(K114:K115)</f>
        <v>6706333480</v>
      </c>
      <c r="L117" s="56"/>
      <c r="M117" s="13">
        <f>SUM(M114:M115)</f>
        <v>6698833031</v>
      </c>
    </row>
    <row r="118" spans="1:14" ht="8.1" customHeight="1">
      <c r="A118" s="47"/>
      <c r="B118" s="50"/>
      <c r="C118" s="65"/>
      <c r="D118" s="66"/>
      <c r="E118" s="71"/>
      <c r="F118" s="71"/>
      <c r="G118" s="12"/>
      <c r="H118" s="10"/>
      <c r="J118" s="10"/>
      <c r="K118" s="12"/>
      <c r="L118" s="56"/>
      <c r="M118" s="12"/>
    </row>
    <row r="119" spans="1:14" ht="20.45" customHeight="1" thickBot="1">
      <c r="A119" s="47" t="s">
        <v>27</v>
      </c>
      <c r="B119" s="65"/>
      <c r="C119" s="65"/>
      <c r="D119" s="66"/>
      <c r="E119" s="81"/>
      <c r="F119" s="81"/>
      <c r="G119" s="15">
        <f>SUM(G117,G78)</f>
        <v>9840515099</v>
      </c>
      <c r="H119" s="10"/>
      <c r="I119" s="15">
        <f>SUM(I117,I78)</f>
        <v>10060824596</v>
      </c>
      <c r="J119" s="10"/>
      <c r="K119" s="15">
        <f>SUM(K117,K78)</f>
        <v>7637615674</v>
      </c>
      <c r="L119" s="19"/>
      <c r="M119" s="15">
        <f>SUM(M117,M78)</f>
        <v>7807257338</v>
      </c>
    </row>
    <row r="120" spans="1:14" ht="19.350000000000001" customHeight="1" thickTop="1">
      <c r="A120" s="47"/>
      <c r="B120" s="65"/>
      <c r="C120" s="65"/>
      <c r="D120" s="66"/>
      <c r="E120" s="81"/>
      <c r="F120" s="81"/>
      <c r="G120" s="66"/>
      <c r="K120" s="66"/>
      <c r="M120" s="66"/>
    </row>
    <row r="121" spans="1:14" ht="19.350000000000001" customHeight="1">
      <c r="A121" s="47"/>
      <c r="B121" s="65"/>
      <c r="C121" s="65"/>
      <c r="D121" s="66"/>
      <c r="E121" s="81"/>
      <c r="F121" s="81"/>
      <c r="G121" s="66"/>
      <c r="I121" s="66"/>
      <c r="K121" s="66"/>
      <c r="M121" s="66"/>
      <c r="N121" s="81"/>
    </row>
    <row r="122" spans="1:14" ht="19.350000000000001" customHeight="1">
      <c r="A122" s="47"/>
      <c r="B122" s="65"/>
      <c r="C122" s="65"/>
      <c r="D122" s="66"/>
      <c r="E122" s="81"/>
      <c r="F122" s="81"/>
      <c r="G122" s="66"/>
      <c r="K122" s="66"/>
      <c r="M122" s="66"/>
    </row>
    <row r="123" spans="1:14" ht="19.350000000000001" customHeight="1">
      <c r="A123" s="47"/>
      <c r="B123" s="65"/>
      <c r="C123" s="65"/>
      <c r="D123" s="66"/>
      <c r="E123" s="81"/>
      <c r="F123" s="81"/>
      <c r="G123" s="66"/>
      <c r="K123" s="66"/>
      <c r="M123" s="66"/>
    </row>
    <row r="124" spans="1:14" ht="19.350000000000001" customHeight="1">
      <c r="A124" s="47"/>
      <c r="B124" s="65"/>
      <c r="C124" s="65"/>
      <c r="D124" s="66"/>
      <c r="E124" s="81"/>
      <c r="F124" s="81"/>
      <c r="G124" s="66"/>
      <c r="K124" s="66"/>
      <c r="M124" s="66"/>
    </row>
    <row r="125" spans="1:14" ht="19.350000000000001" customHeight="1">
      <c r="A125" s="47"/>
      <c r="B125" s="65"/>
      <c r="C125" s="65"/>
      <c r="D125" s="66"/>
      <c r="E125" s="81"/>
      <c r="F125" s="81"/>
      <c r="G125" s="66"/>
      <c r="K125" s="66"/>
      <c r="M125" s="66"/>
    </row>
    <row r="126" spans="1:14" ht="11.25" customHeight="1">
      <c r="A126" s="47"/>
      <c r="B126" s="65"/>
      <c r="C126" s="65"/>
      <c r="D126" s="66"/>
      <c r="E126" s="81"/>
      <c r="F126" s="81"/>
      <c r="G126" s="66"/>
      <c r="K126" s="66"/>
      <c r="M126" s="66"/>
    </row>
    <row r="127" spans="1:14" ht="19.350000000000001" customHeight="1">
      <c r="A127" s="209" t="str">
        <f>A40</f>
        <v xml:space="preserve">กรรมการ  ____________________________________        กรรมการ  _________________________________________ </v>
      </c>
      <c r="B127" s="209"/>
      <c r="C127" s="209"/>
      <c r="D127" s="209"/>
      <c r="E127" s="209"/>
      <c r="F127" s="209"/>
      <c r="G127" s="209"/>
      <c r="H127" s="209"/>
      <c r="I127" s="209"/>
      <c r="J127" s="209"/>
      <c r="K127" s="209"/>
      <c r="L127" s="209"/>
      <c r="M127" s="209"/>
    </row>
    <row r="128" spans="1:14" ht="19.350000000000001" customHeight="1">
      <c r="A128" s="209" t="s">
        <v>98</v>
      </c>
      <c r="B128" s="210"/>
      <c r="C128" s="210"/>
      <c r="D128" s="210"/>
      <c r="E128" s="210"/>
      <c r="F128" s="210"/>
      <c r="G128" s="210"/>
      <c r="H128" s="210"/>
      <c r="I128" s="210"/>
      <c r="J128" s="210"/>
      <c r="K128" s="210"/>
      <c r="L128" s="210"/>
      <c r="M128" s="210"/>
    </row>
    <row r="129" spans="1:13" ht="19.5" customHeight="1">
      <c r="A129" s="58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</row>
    <row r="130" spans="1:13" ht="21.95" customHeight="1">
      <c r="A130" s="61" t="str">
        <f>A43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30" s="83"/>
      <c r="C130" s="83"/>
      <c r="D130" s="84"/>
      <c r="E130" s="85"/>
      <c r="F130" s="85"/>
      <c r="G130" s="20"/>
      <c r="H130" s="20"/>
      <c r="I130" s="20"/>
      <c r="J130" s="20"/>
      <c r="K130" s="20"/>
      <c r="L130" s="21"/>
      <c r="M130" s="20"/>
    </row>
    <row r="131" spans="1:13" ht="20.100000000000001" customHeight="1">
      <c r="G131" s="66"/>
      <c r="I131" s="66"/>
      <c r="J131" s="66"/>
      <c r="K131" s="66"/>
      <c r="L131" s="66"/>
      <c r="M131" s="66"/>
    </row>
    <row r="144" spans="1:13" ht="20.100000000000001" customHeight="1">
      <c r="K144" s="34"/>
      <c r="L144" s="34"/>
      <c r="M144" s="34"/>
    </row>
    <row r="145" s="34" customFormat="1" ht="20.100000000000001" customHeight="1"/>
    <row r="146" s="34" customFormat="1" ht="20.100000000000001" customHeight="1"/>
    <row r="147" s="34" customFormat="1" ht="20.100000000000001" customHeight="1"/>
    <row r="148" s="34" customFormat="1" ht="20.100000000000001" customHeight="1"/>
    <row r="149" s="34" customFormat="1" ht="20.100000000000001" customHeight="1"/>
    <row r="150" s="34" customFormat="1" ht="20.100000000000001" customHeight="1"/>
    <row r="151" s="34" customFormat="1" ht="20.100000000000001" customHeight="1"/>
  </sheetData>
  <mergeCells count="12">
    <mergeCell ref="A128:M128"/>
    <mergeCell ref="K5:M5"/>
    <mergeCell ref="A40:M40"/>
    <mergeCell ref="A41:M41"/>
    <mergeCell ref="K48:M48"/>
    <mergeCell ref="G5:I5"/>
    <mergeCell ref="G48:I48"/>
    <mergeCell ref="A83:M83"/>
    <mergeCell ref="A84:M84"/>
    <mergeCell ref="K91:M91"/>
    <mergeCell ref="A127:M127"/>
    <mergeCell ref="G91:I91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  <ignoredErrors>
    <ignoredError sqref="J66:L6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24EE7-4EA1-415C-8BD7-6C936F051C5F}">
  <dimension ref="A1:M103"/>
  <sheetViews>
    <sheetView zoomScaleNormal="100" zoomScaleSheetLayoutView="100" workbookViewId="0">
      <selection activeCell="D13" sqref="D13"/>
    </sheetView>
  </sheetViews>
  <sheetFormatPr defaultColWidth="9.42578125" defaultRowHeight="21" customHeight="1"/>
  <cols>
    <col min="1" max="3" width="1.28515625" style="34" customWidth="1"/>
    <col min="4" max="4" width="40.140625" style="34" customWidth="1"/>
    <col min="5" max="5" width="8.28515625" style="44" customWidth="1"/>
    <col min="6" max="6" width="0.85546875" style="34" customWidth="1"/>
    <col min="7" max="7" width="14.85546875" style="34" customWidth="1"/>
    <col min="8" max="8" width="0.85546875" style="34" customWidth="1"/>
    <col min="9" max="9" width="14.85546875" style="34" customWidth="1"/>
    <col min="10" max="10" width="0.85546875" style="34" customWidth="1"/>
    <col min="11" max="11" width="14.85546875" style="173" customWidth="1"/>
    <col min="12" max="12" width="0.85546875" style="173" customWidth="1"/>
    <col min="13" max="13" width="14.85546875" style="173" customWidth="1"/>
    <col min="14" max="16384" width="9.42578125" style="34"/>
  </cols>
  <sheetData>
    <row r="1" spans="1:13" ht="21" customHeight="1">
      <c r="A1" s="30" t="s">
        <v>116</v>
      </c>
      <c r="B1" s="31"/>
      <c r="C1" s="29"/>
      <c r="D1" s="29"/>
      <c r="F1" s="29"/>
      <c r="G1" s="29"/>
      <c r="H1" s="29"/>
      <c r="I1" s="29"/>
      <c r="J1" s="29"/>
      <c r="K1" s="148"/>
      <c r="L1" s="148"/>
      <c r="M1" s="148"/>
    </row>
    <row r="2" spans="1:13" ht="21" customHeight="1">
      <c r="A2" s="47" t="s">
        <v>65</v>
      </c>
      <c r="B2" s="31"/>
      <c r="C2" s="29"/>
      <c r="D2" s="29"/>
      <c r="F2" s="29"/>
      <c r="G2" s="29"/>
      <c r="H2" s="29"/>
      <c r="I2" s="29"/>
      <c r="J2" s="29"/>
      <c r="K2" s="148"/>
      <c r="L2" s="148"/>
      <c r="M2" s="148"/>
    </row>
    <row r="3" spans="1:13" ht="21" customHeight="1">
      <c r="A3" s="149" t="s">
        <v>163</v>
      </c>
      <c r="B3" s="36"/>
      <c r="C3" s="150"/>
      <c r="D3" s="150"/>
      <c r="E3" s="62"/>
      <c r="F3" s="150"/>
      <c r="G3" s="150"/>
      <c r="H3" s="150"/>
      <c r="I3" s="150"/>
      <c r="J3" s="150"/>
      <c r="K3" s="151"/>
      <c r="L3" s="151"/>
      <c r="M3" s="151"/>
    </row>
    <row r="4" spans="1:13" ht="14.1" customHeight="1">
      <c r="A4" s="31"/>
      <c r="B4" s="31"/>
      <c r="C4" s="29"/>
      <c r="D4" s="29"/>
      <c r="F4" s="29"/>
      <c r="G4" s="29"/>
      <c r="H4" s="29"/>
      <c r="I4" s="29"/>
      <c r="J4" s="29"/>
      <c r="K4" s="148"/>
      <c r="L4" s="148"/>
      <c r="M4" s="148"/>
    </row>
    <row r="5" spans="1:13" ht="21" customHeight="1">
      <c r="A5" s="29"/>
      <c r="B5" s="29"/>
      <c r="C5" s="29"/>
      <c r="D5" s="29"/>
      <c r="E5" s="32"/>
      <c r="F5" s="26"/>
      <c r="G5" s="213" t="s">
        <v>81</v>
      </c>
      <c r="H5" s="213"/>
      <c r="I5" s="213"/>
      <c r="J5" s="152"/>
      <c r="K5" s="213" t="s">
        <v>82</v>
      </c>
      <c r="L5" s="213"/>
      <c r="M5" s="213"/>
    </row>
    <row r="6" spans="1:13" ht="21" customHeight="1">
      <c r="A6" s="29"/>
      <c r="B6" s="29"/>
      <c r="C6" s="29"/>
      <c r="D6" s="29"/>
      <c r="E6" s="32"/>
      <c r="F6" s="26"/>
      <c r="G6" s="153" t="s">
        <v>79</v>
      </c>
      <c r="H6" s="154"/>
      <c r="I6" s="153" t="s">
        <v>79</v>
      </c>
      <c r="J6" s="154"/>
      <c r="K6" s="153" t="s">
        <v>79</v>
      </c>
      <c r="L6" s="154"/>
      <c r="M6" s="153" t="s">
        <v>79</v>
      </c>
    </row>
    <row r="7" spans="1:13" ht="21" customHeight="1">
      <c r="A7" s="29"/>
      <c r="B7" s="29"/>
      <c r="C7" s="29"/>
      <c r="D7" s="29"/>
      <c r="E7" s="32"/>
      <c r="F7" s="26"/>
      <c r="G7" s="155" t="s">
        <v>160</v>
      </c>
      <c r="H7" s="154"/>
      <c r="I7" s="155" t="s">
        <v>160</v>
      </c>
      <c r="J7" s="154"/>
      <c r="K7" s="155" t="s">
        <v>160</v>
      </c>
      <c r="L7" s="154"/>
      <c r="M7" s="155" t="s">
        <v>160</v>
      </c>
    </row>
    <row r="8" spans="1:13" ht="21" customHeight="1">
      <c r="F8" s="32"/>
      <c r="G8" s="155" t="s">
        <v>161</v>
      </c>
      <c r="H8" s="32"/>
      <c r="I8" s="155" t="s">
        <v>107</v>
      </c>
      <c r="J8" s="40"/>
      <c r="K8" s="155" t="s">
        <v>161</v>
      </c>
      <c r="L8" s="32"/>
      <c r="M8" s="155" t="s">
        <v>107</v>
      </c>
    </row>
    <row r="9" spans="1:13" ht="21" customHeight="1">
      <c r="E9" s="38" t="s">
        <v>0</v>
      </c>
      <c r="F9" s="44"/>
      <c r="G9" s="156" t="s">
        <v>1</v>
      </c>
      <c r="H9" s="44"/>
      <c r="I9" s="156" t="s">
        <v>1</v>
      </c>
      <c r="J9" s="40"/>
      <c r="K9" s="156" t="s">
        <v>1</v>
      </c>
      <c r="L9" s="44"/>
      <c r="M9" s="156" t="s">
        <v>1</v>
      </c>
    </row>
    <row r="10" spans="1:13" ht="6" customHeight="1">
      <c r="F10" s="44"/>
      <c r="G10" s="155"/>
      <c r="H10" s="44"/>
      <c r="I10" s="155"/>
      <c r="J10" s="40"/>
      <c r="K10" s="155"/>
      <c r="L10" s="44"/>
      <c r="M10" s="155"/>
    </row>
    <row r="11" spans="1:13" ht="21" customHeight="1">
      <c r="A11" s="130" t="s">
        <v>93</v>
      </c>
      <c r="F11" s="44"/>
      <c r="G11" s="155"/>
      <c r="H11" s="44"/>
      <c r="I11" s="155"/>
      <c r="J11" s="40"/>
      <c r="K11" s="155"/>
      <c r="L11" s="44"/>
      <c r="M11" s="155"/>
    </row>
    <row r="12" spans="1:13" ht="6" customHeight="1">
      <c r="E12" s="32"/>
      <c r="F12" s="44"/>
      <c r="G12" s="155"/>
      <c r="H12" s="44"/>
      <c r="I12" s="155"/>
      <c r="J12" s="40"/>
      <c r="K12" s="157"/>
      <c r="L12" s="40"/>
      <c r="M12" s="157"/>
    </row>
    <row r="13" spans="1:13" ht="21" customHeight="1">
      <c r="A13" s="50" t="s">
        <v>18</v>
      </c>
      <c r="B13" s="65"/>
      <c r="C13" s="65"/>
      <c r="G13" s="158">
        <v>1672360493</v>
      </c>
      <c r="H13" s="66"/>
      <c r="I13" s="158">
        <v>1526786930</v>
      </c>
      <c r="J13" s="159"/>
      <c r="K13" s="158">
        <v>11623823</v>
      </c>
      <c r="L13" s="159"/>
      <c r="M13" s="158">
        <v>13662338</v>
      </c>
    </row>
    <row r="14" spans="1:13" ht="21" customHeight="1">
      <c r="A14" s="50" t="s">
        <v>9</v>
      </c>
      <c r="B14" s="65"/>
      <c r="C14" s="65"/>
      <c r="G14" s="160">
        <v>7046619</v>
      </c>
      <c r="H14" s="66"/>
      <c r="I14" s="160">
        <v>4990537</v>
      </c>
      <c r="J14" s="66"/>
      <c r="K14" s="160">
        <v>4605555</v>
      </c>
      <c r="L14" s="66"/>
      <c r="M14" s="160">
        <v>6213118</v>
      </c>
    </row>
    <row r="15" spans="1:13" ht="6" customHeight="1">
      <c r="E15" s="32"/>
      <c r="F15" s="44"/>
      <c r="G15" s="155"/>
      <c r="H15" s="44"/>
      <c r="I15" s="155"/>
      <c r="J15" s="40"/>
      <c r="K15" s="157"/>
      <c r="L15" s="40"/>
      <c r="M15" s="157"/>
    </row>
    <row r="16" spans="1:13" ht="20.85" customHeight="1">
      <c r="A16" s="47" t="s">
        <v>99</v>
      </c>
      <c r="B16" s="65"/>
      <c r="C16" s="65"/>
      <c r="G16" s="160">
        <f>SUM(G13:G14)</f>
        <v>1679407112</v>
      </c>
      <c r="H16" s="66"/>
      <c r="I16" s="160">
        <f>SUM(I13:I14)</f>
        <v>1531777467</v>
      </c>
      <c r="J16" s="66"/>
      <c r="K16" s="160">
        <f>SUM(K13:K14)</f>
        <v>16229378</v>
      </c>
      <c r="L16" s="66"/>
      <c r="M16" s="160">
        <f>SUM(M13:M14)</f>
        <v>19875456</v>
      </c>
    </row>
    <row r="17" spans="1:13" ht="8.1" customHeight="1">
      <c r="A17" s="47"/>
      <c r="B17" s="65"/>
      <c r="C17" s="65"/>
      <c r="G17" s="76"/>
      <c r="H17" s="66"/>
      <c r="I17" s="76"/>
      <c r="J17" s="66"/>
      <c r="K17" s="76"/>
      <c r="L17" s="66"/>
      <c r="M17" s="76"/>
    </row>
    <row r="18" spans="1:13" ht="21" customHeight="1">
      <c r="A18" s="130" t="s">
        <v>94</v>
      </c>
      <c r="B18" s="65"/>
      <c r="C18" s="65"/>
      <c r="G18" s="76"/>
      <c r="H18" s="66"/>
      <c r="I18" s="76"/>
      <c r="J18" s="66"/>
      <c r="K18" s="76"/>
      <c r="L18" s="66"/>
      <c r="M18" s="76"/>
    </row>
    <row r="19" spans="1:13" ht="6" customHeight="1">
      <c r="E19" s="32"/>
      <c r="F19" s="44"/>
      <c r="G19" s="155"/>
      <c r="H19" s="44"/>
      <c r="I19" s="155"/>
      <c r="J19" s="40"/>
      <c r="K19" s="157"/>
      <c r="L19" s="40"/>
      <c r="M19" s="157"/>
    </row>
    <row r="20" spans="1:13" ht="21" customHeight="1">
      <c r="A20" s="50" t="s">
        <v>125</v>
      </c>
      <c r="B20" s="65"/>
      <c r="C20" s="65"/>
      <c r="G20" s="158">
        <v>-1375459495</v>
      </c>
      <c r="H20" s="66"/>
      <c r="I20" s="158">
        <v>-1196829775</v>
      </c>
      <c r="J20" s="159"/>
      <c r="K20" s="158">
        <v>-7043215</v>
      </c>
      <c r="L20" s="159"/>
      <c r="M20" s="158">
        <v>-11371766</v>
      </c>
    </row>
    <row r="21" spans="1:13" ht="21" customHeight="1">
      <c r="A21" s="50" t="s">
        <v>117</v>
      </c>
      <c r="F21" s="44"/>
      <c r="G21" s="76">
        <v>-5100449</v>
      </c>
      <c r="H21" s="67"/>
      <c r="I21" s="76">
        <v>-6095445</v>
      </c>
      <c r="J21" s="161"/>
      <c r="K21" s="76">
        <v>-9950</v>
      </c>
      <c r="L21" s="159"/>
      <c r="M21" s="76">
        <v>-11963</v>
      </c>
    </row>
    <row r="22" spans="1:13" ht="21" customHeight="1">
      <c r="A22" s="50" t="s">
        <v>16</v>
      </c>
      <c r="B22" s="65"/>
      <c r="C22" s="65"/>
      <c r="G22" s="76">
        <v>-131331406</v>
      </c>
      <c r="H22" s="66"/>
      <c r="I22" s="76">
        <v>-126239213</v>
      </c>
      <c r="J22" s="159"/>
      <c r="K22" s="76">
        <v>-10170396</v>
      </c>
      <c r="L22" s="159"/>
      <c r="M22" s="76">
        <v>-10742710</v>
      </c>
    </row>
    <row r="23" spans="1:13" ht="21" customHeight="1">
      <c r="A23" s="50" t="s">
        <v>179</v>
      </c>
      <c r="B23" s="65"/>
      <c r="C23" s="65"/>
      <c r="G23" s="76">
        <v>1322536</v>
      </c>
      <c r="H23" s="66"/>
      <c r="I23" s="76">
        <v>-166919</v>
      </c>
      <c r="J23" s="159"/>
      <c r="K23" s="76">
        <v>0</v>
      </c>
      <c r="L23" s="159"/>
      <c r="M23" s="76">
        <v>0</v>
      </c>
    </row>
    <row r="24" spans="1:13" ht="21" customHeight="1">
      <c r="A24" s="34" t="s">
        <v>181</v>
      </c>
      <c r="F24" s="44"/>
      <c r="G24" s="76">
        <v>-4408174</v>
      </c>
      <c r="H24" s="44"/>
      <c r="I24" s="76">
        <v>19248222</v>
      </c>
      <c r="J24" s="162"/>
      <c r="K24" s="76">
        <v>1060285</v>
      </c>
      <c r="L24" s="162"/>
      <c r="M24" s="76">
        <v>19990300</v>
      </c>
    </row>
    <row r="25" spans="1:13" ht="21" customHeight="1">
      <c r="A25" s="50" t="s">
        <v>28</v>
      </c>
      <c r="B25" s="65"/>
      <c r="C25" s="65"/>
      <c r="F25" s="44"/>
      <c r="G25" s="163">
        <v>-14863537</v>
      </c>
      <c r="H25" s="67"/>
      <c r="I25" s="163">
        <v>-15252642</v>
      </c>
      <c r="J25" s="161"/>
      <c r="K25" s="163">
        <v>-14502140</v>
      </c>
      <c r="L25" s="67"/>
      <c r="M25" s="163">
        <v>-15018681</v>
      </c>
    </row>
    <row r="26" spans="1:13" ht="6" customHeight="1">
      <c r="F26" s="44"/>
      <c r="G26" s="155"/>
      <c r="H26" s="44"/>
      <c r="I26" s="155"/>
      <c r="J26" s="40"/>
      <c r="K26" s="157"/>
      <c r="L26" s="40"/>
      <c r="M26" s="157"/>
    </row>
    <row r="27" spans="1:13" ht="21" customHeight="1">
      <c r="A27" s="47" t="s">
        <v>100</v>
      </c>
      <c r="B27" s="65"/>
      <c r="C27" s="65"/>
      <c r="G27" s="160">
        <f>SUM(G20:G25)</f>
        <v>-1529840525</v>
      </c>
      <c r="H27" s="66"/>
      <c r="I27" s="160">
        <f>SUM(I20:I25)</f>
        <v>-1325335772</v>
      </c>
      <c r="J27" s="66"/>
      <c r="K27" s="160">
        <f>SUM(K20:K25)</f>
        <v>-30665416</v>
      </c>
      <c r="L27" s="66"/>
      <c r="M27" s="160">
        <f>SUM(M20:M25)</f>
        <v>-17154820</v>
      </c>
    </row>
    <row r="28" spans="1:13" ht="8.1" customHeight="1">
      <c r="F28" s="44"/>
      <c r="G28" s="155"/>
      <c r="H28" s="44"/>
      <c r="I28" s="155"/>
      <c r="J28" s="40"/>
      <c r="K28" s="157"/>
      <c r="L28" s="40"/>
      <c r="M28" s="157"/>
    </row>
    <row r="29" spans="1:13" ht="20.25" customHeight="1">
      <c r="A29" s="47" t="s">
        <v>170</v>
      </c>
      <c r="B29" s="65"/>
      <c r="F29" s="44"/>
      <c r="G29" s="155"/>
      <c r="H29" s="44"/>
      <c r="I29" s="155"/>
      <c r="J29" s="40"/>
      <c r="K29" s="157"/>
      <c r="L29" s="40"/>
      <c r="M29" s="157"/>
    </row>
    <row r="30" spans="1:13" ht="21" customHeight="1">
      <c r="A30" s="47"/>
      <c r="B30" s="80" t="s">
        <v>142</v>
      </c>
      <c r="C30" s="65"/>
      <c r="F30" s="44"/>
      <c r="G30" s="158">
        <f>SUM(G16,G27)</f>
        <v>149566587</v>
      </c>
      <c r="H30" s="67"/>
      <c r="I30" s="158">
        <f>SUM(I16,I27)</f>
        <v>206441695</v>
      </c>
      <c r="J30" s="161"/>
      <c r="K30" s="158">
        <f>SUM(K16,K27)</f>
        <v>-14436038</v>
      </c>
      <c r="L30" s="67"/>
      <c r="M30" s="158">
        <f>SUM(M16,M27)</f>
        <v>2720636</v>
      </c>
    </row>
    <row r="31" spans="1:13" ht="21" customHeight="1">
      <c r="A31" s="50" t="s">
        <v>143</v>
      </c>
      <c r="B31" s="65"/>
      <c r="C31" s="65"/>
      <c r="E31" s="44">
        <v>8.1999999999999993</v>
      </c>
      <c r="F31" s="44"/>
      <c r="G31" s="163">
        <v>3794464</v>
      </c>
      <c r="H31" s="67"/>
      <c r="I31" s="163">
        <v>2245697</v>
      </c>
      <c r="J31" s="161"/>
      <c r="K31" s="163">
        <v>0</v>
      </c>
      <c r="L31" s="67"/>
      <c r="M31" s="163">
        <v>0</v>
      </c>
    </row>
    <row r="32" spans="1:13" ht="6" customHeight="1">
      <c r="F32" s="44"/>
      <c r="G32" s="155"/>
      <c r="H32" s="44"/>
      <c r="I32" s="155"/>
      <c r="J32" s="40"/>
      <c r="K32" s="157"/>
      <c r="L32" s="40"/>
      <c r="M32" s="157"/>
    </row>
    <row r="33" spans="1:13" ht="21" customHeight="1">
      <c r="A33" s="47" t="s">
        <v>171</v>
      </c>
      <c r="B33" s="65"/>
      <c r="C33" s="65"/>
      <c r="F33" s="44"/>
      <c r="G33" s="158">
        <f>SUM(G30,G31)</f>
        <v>153361051</v>
      </c>
      <c r="H33" s="67"/>
      <c r="I33" s="158">
        <f>SUM(I30,I31)</f>
        <v>208687392</v>
      </c>
      <c r="J33" s="161"/>
      <c r="K33" s="158">
        <f>SUM(K30:K31)</f>
        <v>-14436038</v>
      </c>
      <c r="L33" s="67"/>
      <c r="M33" s="158">
        <f>SUM(M30:M31)</f>
        <v>2720636</v>
      </c>
    </row>
    <row r="34" spans="1:13" ht="21" customHeight="1">
      <c r="A34" s="50" t="s">
        <v>145</v>
      </c>
      <c r="B34" s="65"/>
      <c r="C34" s="65"/>
      <c r="F34" s="44"/>
      <c r="G34" s="163">
        <v>-7281187</v>
      </c>
      <c r="H34" s="67"/>
      <c r="I34" s="163">
        <v>-34645852</v>
      </c>
      <c r="J34" s="161"/>
      <c r="K34" s="163">
        <v>21936487</v>
      </c>
      <c r="L34" s="67"/>
      <c r="M34" s="163">
        <v>15355</v>
      </c>
    </row>
    <row r="35" spans="1:13" ht="6" customHeight="1">
      <c r="F35" s="44"/>
      <c r="G35" s="164"/>
      <c r="H35" s="164"/>
      <c r="I35" s="164"/>
      <c r="J35" s="40"/>
      <c r="K35" s="165"/>
      <c r="L35" s="162"/>
      <c r="M35" s="165"/>
    </row>
    <row r="36" spans="1:13" ht="21" customHeight="1">
      <c r="A36" s="47" t="s">
        <v>150</v>
      </c>
      <c r="B36" s="47"/>
      <c r="C36" s="80"/>
      <c r="F36" s="44"/>
      <c r="G36" s="76">
        <f>SUM(G33:G34)</f>
        <v>146079864</v>
      </c>
      <c r="H36" s="67"/>
      <c r="I36" s="76">
        <f>SUM(I33:I34)</f>
        <v>174041540</v>
      </c>
      <c r="J36" s="66"/>
      <c r="K36" s="76">
        <f>SUM(K33:K34)</f>
        <v>7500449</v>
      </c>
      <c r="L36" s="66"/>
      <c r="M36" s="76">
        <f>SUM(M33:M34)</f>
        <v>2735991</v>
      </c>
    </row>
    <row r="37" spans="1:13" ht="8.1" customHeight="1">
      <c r="F37" s="44"/>
      <c r="G37" s="155"/>
      <c r="H37" s="44"/>
      <c r="I37" s="155"/>
      <c r="J37" s="40"/>
      <c r="K37" s="157"/>
      <c r="L37" s="40"/>
      <c r="M37" s="157"/>
    </row>
    <row r="38" spans="1:13" ht="21" customHeight="1">
      <c r="A38" s="48" t="s">
        <v>73</v>
      </c>
      <c r="B38" s="80"/>
      <c r="C38" s="65"/>
      <c r="F38" s="44"/>
      <c r="G38" s="66"/>
      <c r="I38" s="66"/>
      <c r="K38" s="34"/>
      <c r="L38" s="34"/>
      <c r="M38" s="34"/>
    </row>
    <row r="39" spans="1:13" ht="21" customHeight="1">
      <c r="A39" s="166"/>
      <c r="B39" s="34" t="s">
        <v>126</v>
      </c>
      <c r="C39" s="65"/>
      <c r="F39" s="44"/>
      <c r="G39" s="158"/>
      <c r="H39" s="67"/>
      <c r="I39" s="158"/>
      <c r="J39" s="161"/>
      <c r="K39" s="158"/>
      <c r="L39" s="67"/>
      <c r="M39" s="158"/>
    </row>
    <row r="40" spans="1:13" ht="21" customHeight="1">
      <c r="A40" s="166"/>
      <c r="C40" s="65" t="s">
        <v>105</v>
      </c>
      <c r="F40" s="44"/>
      <c r="G40" s="76">
        <v>1983681</v>
      </c>
      <c r="H40" s="167"/>
      <c r="I40" s="76">
        <v>-3850844</v>
      </c>
      <c r="J40" s="167"/>
      <c r="K40" s="76">
        <v>0</v>
      </c>
      <c r="L40" s="66"/>
      <c r="M40" s="76">
        <v>0</v>
      </c>
    </row>
    <row r="41" spans="1:13" ht="21" customHeight="1">
      <c r="A41" s="166"/>
      <c r="C41" s="65" t="s">
        <v>144</v>
      </c>
      <c r="E41" s="44">
        <v>8.1999999999999993</v>
      </c>
      <c r="F41" s="44"/>
      <c r="G41" s="163">
        <v>161786</v>
      </c>
      <c r="I41" s="163">
        <v>1462293</v>
      </c>
      <c r="K41" s="163">
        <v>0</v>
      </c>
      <c r="L41" s="67"/>
      <c r="M41" s="163">
        <v>0</v>
      </c>
    </row>
    <row r="42" spans="1:13" ht="6" customHeight="1">
      <c r="A42" s="166"/>
      <c r="C42" s="65"/>
      <c r="D42" s="65"/>
      <c r="F42" s="44"/>
      <c r="G42" s="158"/>
      <c r="I42" s="158"/>
      <c r="K42" s="158"/>
      <c r="L42" s="67"/>
      <c r="M42" s="158"/>
    </row>
    <row r="43" spans="1:13" ht="21" customHeight="1">
      <c r="A43" s="166"/>
      <c r="B43" s="80" t="s">
        <v>104</v>
      </c>
      <c r="D43" s="65"/>
      <c r="F43" s="44"/>
      <c r="G43" s="158"/>
      <c r="I43" s="158"/>
      <c r="K43" s="158"/>
      <c r="L43" s="67"/>
      <c r="M43" s="158"/>
    </row>
    <row r="44" spans="1:13" ht="21" customHeight="1">
      <c r="A44" s="166"/>
      <c r="C44" s="48" t="s">
        <v>158</v>
      </c>
      <c r="D44" s="65"/>
      <c r="F44" s="44"/>
      <c r="G44" s="163">
        <f>SUM(G40:G41)</f>
        <v>2145467</v>
      </c>
      <c r="H44" s="67"/>
      <c r="I44" s="163">
        <f>SUM(I40:I41)</f>
        <v>-2388551</v>
      </c>
      <c r="J44" s="161"/>
      <c r="K44" s="163">
        <f>SUM(K40:K42)</f>
        <v>0</v>
      </c>
      <c r="L44" s="67"/>
      <c r="M44" s="163">
        <f>SUM(M40:M42)</f>
        <v>0</v>
      </c>
    </row>
    <row r="45" spans="1:13" ht="6" customHeight="1">
      <c r="A45" s="166"/>
      <c r="B45" s="166"/>
      <c r="C45" s="48"/>
      <c r="F45" s="44"/>
      <c r="G45" s="158"/>
      <c r="H45" s="67"/>
      <c r="I45" s="158"/>
      <c r="J45" s="161"/>
      <c r="K45" s="158"/>
      <c r="L45" s="67"/>
      <c r="M45" s="158"/>
    </row>
    <row r="46" spans="1:13" ht="21" customHeight="1">
      <c r="A46" s="168" t="s">
        <v>180</v>
      </c>
      <c r="B46" s="168"/>
      <c r="C46" s="65"/>
      <c r="F46" s="44"/>
      <c r="G46" s="84">
        <f>SUM(G44)</f>
        <v>2145467</v>
      </c>
      <c r="I46" s="84">
        <f>SUM(I40:I41)</f>
        <v>-2388551</v>
      </c>
      <c r="K46" s="84">
        <f>SUM(K44)</f>
        <v>0</v>
      </c>
      <c r="L46" s="34"/>
      <c r="M46" s="84">
        <f>SUM(M44)</f>
        <v>0</v>
      </c>
    </row>
    <row r="47" spans="1:13" ht="6" customHeight="1">
      <c r="A47" s="166"/>
      <c r="B47" s="166"/>
      <c r="C47" s="65"/>
      <c r="F47" s="44"/>
      <c r="K47" s="34"/>
      <c r="L47" s="34"/>
      <c r="M47" s="34"/>
    </row>
    <row r="48" spans="1:13" ht="21" customHeight="1" thickBot="1">
      <c r="A48" s="48" t="s">
        <v>151</v>
      </c>
      <c r="B48" s="65"/>
      <c r="C48" s="65"/>
      <c r="F48" s="44"/>
      <c r="G48" s="169">
        <f>SUM(G36,G46)</f>
        <v>148225331</v>
      </c>
      <c r="H48" s="67"/>
      <c r="I48" s="169">
        <f>SUM(I36,I46)</f>
        <v>171652989</v>
      </c>
      <c r="J48" s="67"/>
      <c r="K48" s="169">
        <f>SUM(K36,K46)</f>
        <v>7500449</v>
      </c>
      <c r="L48" s="66"/>
      <c r="M48" s="169">
        <f>SUM(M36,M46)</f>
        <v>2735991</v>
      </c>
    </row>
    <row r="49" spans="1:13" ht="21" customHeight="1" thickTop="1">
      <c r="A49" s="48"/>
      <c r="B49" s="65"/>
      <c r="C49" s="65"/>
      <c r="F49" s="44"/>
      <c r="G49" s="164"/>
      <c r="H49" s="67"/>
      <c r="I49" s="164"/>
      <c r="J49" s="67"/>
      <c r="K49" s="164"/>
      <c r="L49" s="66"/>
      <c r="M49" s="164"/>
    </row>
    <row r="50" spans="1:13" ht="24.75" customHeight="1">
      <c r="A50" s="48"/>
      <c r="B50" s="65"/>
      <c r="C50" s="65"/>
      <c r="F50" s="44"/>
      <c r="G50" s="164"/>
      <c r="H50" s="67"/>
      <c r="I50" s="164"/>
      <c r="J50" s="67"/>
      <c r="K50" s="164"/>
      <c r="L50" s="66"/>
      <c r="M50" s="164"/>
    </row>
    <row r="51" spans="1:13" ht="10.5" customHeight="1">
      <c r="A51" s="48"/>
      <c r="B51" s="65"/>
      <c r="C51" s="65"/>
      <c r="F51" s="44"/>
      <c r="G51" s="164"/>
      <c r="H51" s="67"/>
      <c r="I51" s="164"/>
      <c r="J51" s="67"/>
      <c r="K51" s="164"/>
      <c r="L51" s="66"/>
      <c r="M51" s="164"/>
    </row>
    <row r="52" spans="1:13" ht="21" customHeight="1">
      <c r="A52" s="209" t="s">
        <v>85</v>
      </c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</row>
    <row r="53" spans="1:13" ht="21" customHeight="1">
      <c r="A53" s="209" t="s">
        <v>127</v>
      </c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</row>
    <row r="54" spans="1:13" s="170" customFormat="1" ht="24" customHeight="1"/>
    <row r="55" spans="1:13" ht="21.95" customHeight="1">
      <c r="A55" s="61" t="s">
        <v>83</v>
      </c>
      <c r="B55" s="61"/>
      <c r="C55" s="61"/>
      <c r="D55" s="61"/>
      <c r="E55" s="62"/>
      <c r="F55" s="61"/>
      <c r="G55" s="61"/>
      <c r="H55" s="61"/>
      <c r="I55" s="61"/>
      <c r="J55" s="61"/>
      <c r="K55" s="171"/>
      <c r="L55" s="171"/>
      <c r="M55" s="171"/>
    </row>
    <row r="56" spans="1:13" ht="21" customHeight="1">
      <c r="A56" s="47" t="str">
        <f>+A1</f>
        <v>บริษัท เอเชีย เน็ตเวิร์ค อินเตอร์เนชั่นแนล จำกัด (มหาชน)</v>
      </c>
      <c r="B56" s="31"/>
      <c r="C56" s="29"/>
      <c r="D56" s="29"/>
      <c r="F56" s="29"/>
      <c r="G56" s="29"/>
      <c r="H56" s="29"/>
      <c r="I56" s="29"/>
      <c r="J56" s="29"/>
      <c r="K56" s="148"/>
      <c r="L56" s="148"/>
      <c r="M56" s="148"/>
    </row>
    <row r="57" spans="1:13" ht="21" customHeight="1">
      <c r="A57" s="47" t="s">
        <v>86</v>
      </c>
      <c r="B57" s="31"/>
      <c r="C57" s="29"/>
      <c r="D57" s="29"/>
      <c r="F57" s="29"/>
      <c r="G57" s="29"/>
      <c r="H57" s="29"/>
      <c r="I57" s="29"/>
      <c r="J57" s="29"/>
      <c r="K57" s="148"/>
      <c r="L57" s="148"/>
      <c r="M57" s="148"/>
    </row>
    <row r="58" spans="1:13" ht="21" customHeight="1">
      <c r="A58" s="149" t="str">
        <f>+A3</f>
        <v>สำหรับรอบระยะเวลาสามเดือนสิ้นสุดวันที่ 31 มีนาคม พ.ศ. 2568</v>
      </c>
      <c r="B58" s="36"/>
      <c r="C58" s="150"/>
      <c r="D58" s="150"/>
      <c r="E58" s="62"/>
      <c r="F58" s="150"/>
      <c r="G58" s="150"/>
      <c r="H58" s="150"/>
      <c r="I58" s="150"/>
      <c r="J58" s="150"/>
      <c r="K58" s="151"/>
      <c r="L58" s="151"/>
      <c r="M58" s="151"/>
    </row>
    <row r="59" spans="1:13" ht="20.85" customHeight="1">
      <c r="A59" s="31"/>
      <c r="B59" s="31"/>
      <c r="C59" s="29"/>
      <c r="D59" s="29"/>
      <c r="F59" s="29"/>
      <c r="G59" s="29"/>
      <c r="H59" s="29"/>
      <c r="I59" s="29"/>
      <c r="J59" s="29"/>
      <c r="K59" s="148"/>
      <c r="L59" s="148"/>
      <c r="M59" s="148"/>
    </row>
    <row r="60" spans="1:13" ht="20.85" customHeight="1">
      <c r="A60" s="29"/>
      <c r="B60" s="29"/>
      <c r="C60" s="29"/>
      <c r="D60" s="29"/>
      <c r="E60" s="32"/>
      <c r="F60" s="26"/>
      <c r="G60" s="213" t="s">
        <v>81</v>
      </c>
      <c r="H60" s="213"/>
      <c r="I60" s="213"/>
      <c r="J60" s="152"/>
      <c r="K60" s="213" t="s">
        <v>82</v>
      </c>
      <c r="L60" s="213"/>
      <c r="M60" s="213"/>
    </row>
    <row r="61" spans="1:13" ht="20.85" customHeight="1">
      <c r="A61" s="29"/>
      <c r="B61" s="29"/>
      <c r="C61" s="29"/>
      <c r="D61" s="29"/>
      <c r="E61" s="32"/>
      <c r="F61" s="26"/>
      <c r="G61" s="172" t="s">
        <v>79</v>
      </c>
      <c r="H61" s="154"/>
      <c r="I61" s="172" t="s">
        <v>79</v>
      </c>
      <c r="J61" s="154"/>
      <c r="K61" s="172" t="s">
        <v>79</v>
      </c>
      <c r="L61" s="154"/>
      <c r="M61" s="172" t="s">
        <v>79</v>
      </c>
    </row>
    <row r="62" spans="1:13" ht="20.85" customHeight="1">
      <c r="A62" s="29"/>
      <c r="B62" s="29"/>
      <c r="C62" s="29"/>
      <c r="D62" s="29"/>
      <c r="E62" s="32"/>
      <c r="F62" s="26"/>
      <c r="G62" s="155" t="s">
        <v>160</v>
      </c>
      <c r="H62" s="154"/>
      <c r="I62" s="155" t="s">
        <v>160</v>
      </c>
      <c r="J62" s="154"/>
      <c r="K62" s="155" t="s">
        <v>160</v>
      </c>
      <c r="L62" s="154"/>
      <c r="M62" s="155" t="s">
        <v>160</v>
      </c>
    </row>
    <row r="63" spans="1:13" ht="20.85" customHeight="1">
      <c r="F63" s="32"/>
      <c r="G63" s="155" t="s">
        <v>161</v>
      </c>
      <c r="H63" s="32"/>
      <c r="I63" s="155" t="s">
        <v>107</v>
      </c>
      <c r="J63" s="40"/>
      <c r="K63" s="155" t="s">
        <v>161</v>
      </c>
      <c r="L63" s="32"/>
      <c r="M63" s="155" t="s">
        <v>107</v>
      </c>
    </row>
    <row r="64" spans="1:13" ht="20.85" customHeight="1">
      <c r="E64" s="38" t="s">
        <v>0</v>
      </c>
      <c r="F64" s="44"/>
      <c r="G64" s="156" t="s">
        <v>1</v>
      </c>
      <c r="H64" s="44"/>
      <c r="I64" s="156" t="s">
        <v>1</v>
      </c>
      <c r="J64" s="40"/>
      <c r="K64" s="156" t="s">
        <v>1</v>
      </c>
      <c r="L64" s="44"/>
      <c r="M64" s="156" t="s">
        <v>1</v>
      </c>
    </row>
    <row r="65" spans="1:13" ht="6" customHeight="1">
      <c r="E65" s="32"/>
      <c r="F65" s="44"/>
      <c r="G65" s="155"/>
      <c r="H65" s="44"/>
      <c r="I65" s="155"/>
      <c r="J65" s="40"/>
      <c r="K65" s="157"/>
      <c r="L65" s="40"/>
      <c r="M65" s="157"/>
    </row>
    <row r="66" spans="1:13" ht="20.85" customHeight="1">
      <c r="A66" s="47" t="s">
        <v>152</v>
      </c>
      <c r="F66" s="44"/>
      <c r="G66" s="44"/>
      <c r="H66" s="44"/>
      <c r="I66" s="44"/>
      <c r="J66" s="44"/>
    </row>
    <row r="67" spans="1:13" ht="20.85" customHeight="1">
      <c r="A67" s="50" t="s">
        <v>66</v>
      </c>
      <c r="F67" s="44"/>
      <c r="G67" s="66">
        <v>138055051</v>
      </c>
      <c r="H67" s="66"/>
      <c r="I67" s="66">
        <v>163000416</v>
      </c>
      <c r="J67" s="66"/>
      <c r="K67" s="66">
        <v>7500449</v>
      </c>
      <c r="L67" s="66"/>
      <c r="M67" s="66">
        <v>2735991</v>
      </c>
    </row>
    <row r="68" spans="1:13" ht="20.85" customHeight="1">
      <c r="A68" s="50" t="s">
        <v>67</v>
      </c>
      <c r="B68" s="80"/>
      <c r="G68" s="174">
        <v>8024813</v>
      </c>
      <c r="I68" s="174">
        <v>11041124</v>
      </c>
      <c r="K68" s="174">
        <v>0</v>
      </c>
      <c r="L68" s="34"/>
      <c r="M68" s="174">
        <v>0</v>
      </c>
    </row>
    <row r="69" spans="1:13" ht="6" customHeight="1">
      <c r="E69" s="32"/>
      <c r="F69" s="44"/>
      <c r="G69" s="155"/>
      <c r="H69" s="44"/>
      <c r="I69" s="155"/>
      <c r="J69" s="40"/>
      <c r="K69" s="155"/>
      <c r="L69" s="40"/>
      <c r="M69" s="155"/>
    </row>
    <row r="70" spans="1:13" ht="20.85" customHeight="1" thickBot="1">
      <c r="F70" s="44"/>
      <c r="G70" s="175">
        <f>SUM(G67:G69)</f>
        <v>146079864</v>
      </c>
      <c r="H70" s="176"/>
      <c r="I70" s="175">
        <f>SUM(I67:I69)</f>
        <v>174041540</v>
      </c>
      <c r="J70" s="176"/>
      <c r="K70" s="175">
        <f>SUM(K67:K69)</f>
        <v>7500449</v>
      </c>
      <c r="L70" s="177"/>
      <c r="M70" s="175">
        <f>SUM(M67:M69)</f>
        <v>2735991</v>
      </c>
    </row>
    <row r="71" spans="1:13" ht="20.85" customHeight="1" thickTop="1">
      <c r="B71" s="50"/>
      <c r="C71" s="65"/>
      <c r="F71" s="44"/>
      <c r="G71" s="164"/>
      <c r="H71" s="67"/>
      <c r="I71" s="164"/>
      <c r="J71" s="67"/>
      <c r="K71" s="66"/>
      <c r="L71" s="66"/>
      <c r="M71" s="66"/>
    </row>
    <row r="72" spans="1:13" ht="20.85" customHeight="1">
      <c r="A72" s="47" t="s">
        <v>139</v>
      </c>
      <c r="B72" s="50"/>
      <c r="C72" s="80"/>
      <c r="K72" s="34"/>
      <c r="L72" s="34"/>
      <c r="M72" s="34"/>
    </row>
    <row r="73" spans="1:13" ht="20.85" customHeight="1">
      <c r="A73" s="50" t="s">
        <v>66</v>
      </c>
      <c r="B73" s="80"/>
      <c r="G73" s="66">
        <v>139298220</v>
      </c>
      <c r="I73" s="66">
        <v>158680404</v>
      </c>
      <c r="K73" s="66">
        <v>7500449</v>
      </c>
      <c r="L73" s="34"/>
      <c r="M73" s="66">
        <v>2735991</v>
      </c>
    </row>
    <row r="74" spans="1:13" ht="20.85" customHeight="1">
      <c r="A74" s="50" t="s">
        <v>67</v>
      </c>
      <c r="B74" s="80"/>
      <c r="G74" s="174">
        <v>8927111</v>
      </c>
      <c r="I74" s="174">
        <v>12972585</v>
      </c>
      <c r="K74" s="174">
        <v>0</v>
      </c>
      <c r="L74" s="34"/>
      <c r="M74" s="174">
        <v>0</v>
      </c>
    </row>
    <row r="75" spans="1:13" ht="6" customHeight="1">
      <c r="E75" s="32"/>
      <c r="F75" s="44"/>
      <c r="G75" s="155"/>
      <c r="H75" s="44"/>
      <c r="I75" s="155"/>
      <c r="J75" s="40"/>
      <c r="K75" s="155"/>
      <c r="L75" s="40"/>
      <c r="M75" s="155"/>
    </row>
    <row r="76" spans="1:13" ht="20.85" customHeight="1" thickBot="1">
      <c r="F76" s="44"/>
      <c r="G76" s="175">
        <f>SUM(G73:G75)</f>
        <v>148225331</v>
      </c>
      <c r="H76" s="176"/>
      <c r="I76" s="175">
        <f>SUM(I73:I75)</f>
        <v>171652989</v>
      </c>
      <c r="J76" s="176"/>
      <c r="K76" s="175">
        <f>SUM(K73:K75)</f>
        <v>7500449</v>
      </c>
      <c r="L76" s="177"/>
      <c r="M76" s="175">
        <f>SUM(M73:M75)</f>
        <v>2735991</v>
      </c>
    </row>
    <row r="77" spans="1:13" ht="20.85" customHeight="1" thickTop="1">
      <c r="F77" s="44"/>
      <c r="G77" s="76"/>
      <c r="H77" s="176"/>
      <c r="I77" s="76"/>
      <c r="J77" s="176"/>
      <c r="K77" s="76"/>
      <c r="L77" s="177"/>
      <c r="M77" s="76"/>
    </row>
    <row r="78" spans="1:13" ht="20.85" customHeight="1">
      <c r="A78" s="47" t="s">
        <v>153</v>
      </c>
      <c r="B78" s="50"/>
      <c r="C78" s="65"/>
      <c r="E78" s="44">
        <v>15</v>
      </c>
      <c r="G78" s="66"/>
      <c r="I78" s="66"/>
      <c r="K78" s="34"/>
      <c r="L78" s="34"/>
      <c r="M78" s="34"/>
    </row>
    <row r="79" spans="1:13" ht="6" customHeight="1">
      <c r="E79" s="32"/>
      <c r="F79" s="44"/>
      <c r="G79" s="155"/>
      <c r="H79" s="44"/>
      <c r="I79" s="155"/>
      <c r="J79" s="40"/>
      <c r="K79" s="157"/>
      <c r="L79" s="40"/>
      <c r="M79" s="157"/>
    </row>
    <row r="80" spans="1:13" ht="20.85" customHeight="1" thickBot="1">
      <c r="A80" s="50" t="s">
        <v>154</v>
      </c>
      <c r="B80" s="178"/>
      <c r="G80" s="179">
        <f>G67/1848000000</f>
        <v>7.4705114177489179E-2</v>
      </c>
      <c r="H80" s="180"/>
      <c r="I80" s="179">
        <f>I67/1848000000</f>
        <v>8.8203688311688316E-2</v>
      </c>
      <c r="J80" s="181"/>
      <c r="K80" s="179">
        <f>K67/1848000000</f>
        <v>4.0586845238095234E-3</v>
      </c>
      <c r="L80" s="181"/>
      <c r="M80" s="179">
        <f>M67/1848000000</f>
        <v>1.4805146103896104E-3</v>
      </c>
    </row>
    <row r="81" spans="1:13" ht="20.85" customHeight="1" thickTop="1">
      <c r="A81" s="50"/>
      <c r="F81" s="44"/>
      <c r="G81" s="9"/>
      <c r="H81" s="182"/>
      <c r="I81" s="9"/>
      <c r="J81" s="182"/>
      <c r="K81" s="9"/>
      <c r="L81" s="183"/>
      <c r="M81" s="9"/>
    </row>
    <row r="82" spans="1:13" ht="20.85" customHeight="1">
      <c r="A82" s="50"/>
      <c r="B82" s="50"/>
      <c r="G82" s="184"/>
      <c r="H82" s="182"/>
      <c r="I82" s="184"/>
      <c r="J82" s="182"/>
      <c r="K82" s="184"/>
      <c r="L82" s="182"/>
      <c r="M82" s="184"/>
    </row>
    <row r="83" spans="1:13" ht="21" customHeight="1">
      <c r="A83" s="50"/>
      <c r="B83" s="50"/>
      <c r="G83" s="185"/>
      <c r="H83" s="186"/>
      <c r="I83" s="185"/>
      <c r="J83" s="180"/>
      <c r="K83" s="185"/>
      <c r="L83" s="186"/>
      <c r="M83" s="185"/>
    </row>
    <row r="84" spans="1:13" ht="21" customHeight="1">
      <c r="A84" s="50"/>
      <c r="B84" s="50"/>
      <c r="G84" s="185"/>
      <c r="H84" s="186"/>
      <c r="I84" s="185"/>
      <c r="J84" s="180"/>
      <c r="K84" s="185"/>
      <c r="L84" s="186"/>
      <c r="M84" s="185"/>
    </row>
    <row r="85" spans="1:13" ht="21.75" customHeight="1">
      <c r="A85" s="50"/>
      <c r="B85" s="50"/>
      <c r="G85" s="185"/>
      <c r="H85" s="186"/>
      <c r="I85" s="185"/>
      <c r="J85" s="180"/>
      <c r="K85" s="185"/>
      <c r="L85" s="186"/>
      <c r="M85" s="185"/>
    </row>
    <row r="86" spans="1:13" ht="21" customHeight="1">
      <c r="A86" s="50"/>
      <c r="B86" s="50"/>
      <c r="G86" s="185"/>
      <c r="H86" s="186"/>
      <c r="I86" s="185"/>
      <c r="J86" s="180"/>
      <c r="K86" s="185"/>
      <c r="L86" s="186"/>
      <c r="M86" s="185"/>
    </row>
    <row r="87" spans="1:13" ht="26.25" customHeight="1">
      <c r="A87" s="50"/>
      <c r="B87" s="50"/>
      <c r="G87" s="185"/>
      <c r="H87" s="186"/>
      <c r="I87" s="185"/>
      <c r="J87" s="180"/>
      <c r="K87" s="185"/>
      <c r="L87" s="186"/>
      <c r="M87" s="185"/>
    </row>
    <row r="88" spans="1:13" ht="28.5" customHeight="1">
      <c r="A88" s="50"/>
      <c r="B88" s="50"/>
      <c r="G88" s="185"/>
      <c r="H88" s="186"/>
      <c r="I88" s="185"/>
      <c r="J88" s="180"/>
      <c r="K88" s="185"/>
      <c r="L88" s="186"/>
      <c r="M88" s="185"/>
    </row>
    <row r="89" spans="1:13" ht="21" customHeight="1">
      <c r="A89" s="50"/>
      <c r="B89" s="50"/>
      <c r="G89" s="185"/>
      <c r="H89" s="186"/>
      <c r="I89" s="185"/>
      <c r="J89" s="180"/>
      <c r="K89" s="185"/>
      <c r="L89" s="186"/>
      <c r="M89" s="185"/>
    </row>
    <row r="90" spans="1:13" ht="21" customHeight="1">
      <c r="A90" s="50"/>
      <c r="B90" s="50"/>
      <c r="G90" s="185"/>
      <c r="H90" s="186"/>
      <c r="I90" s="185"/>
      <c r="J90" s="180"/>
      <c r="K90" s="185"/>
      <c r="L90" s="186"/>
      <c r="M90" s="185"/>
    </row>
    <row r="91" spans="1:13" ht="21" customHeight="1">
      <c r="A91" s="50"/>
      <c r="B91" s="50"/>
      <c r="G91" s="185"/>
      <c r="H91" s="186"/>
      <c r="I91" s="185"/>
      <c r="J91" s="180"/>
      <c r="K91" s="185"/>
      <c r="L91" s="186"/>
      <c r="M91" s="185"/>
    </row>
    <row r="92" spans="1:13" ht="21" customHeight="1">
      <c r="A92" s="50"/>
      <c r="B92" s="50"/>
      <c r="G92" s="185"/>
      <c r="H92" s="186"/>
      <c r="I92" s="185"/>
      <c r="J92" s="180"/>
      <c r="K92" s="185"/>
      <c r="L92" s="186"/>
      <c r="M92" s="185"/>
    </row>
    <row r="93" spans="1:13" ht="21" customHeight="1">
      <c r="A93" s="50"/>
      <c r="B93" s="50"/>
      <c r="G93" s="185"/>
      <c r="H93" s="186"/>
      <c r="I93" s="185"/>
      <c r="J93" s="180"/>
      <c r="K93" s="185"/>
      <c r="L93" s="186"/>
      <c r="M93" s="185"/>
    </row>
    <row r="94" spans="1:13" ht="21" customHeight="1">
      <c r="A94" s="50"/>
      <c r="B94" s="50"/>
      <c r="G94" s="185"/>
      <c r="H94" s="186"/>
      <c r="I94" s="185"/>
      <c r="J94" s="180"/>
      <c r="K94" s="185"/>
      <c r="L94" s="186"/>
      <c r="M94" s="185"/>
    </row>
    <row r="95" spans="1:13" ht="20.25" customHeight="1">
      <c r="A95" s="50"/>
      <c r="B95" s="50"/>
      <c r="G95" s="185"/>
      <c r="H95" s="186"/>
      <c r="I95" s="185"/>
      <c r="J95" s="180"/>
      <c r="K95" s="185"/>
      <c r="L95" s="186"/>
      <c r="M95" s="185"/>
    </row>
    <row r="96" spans="1:13" ht="21" customHeight="1">
      <c r="A96" s="50"/>
      <c r="B96" s="50"/>
      <c r="G96" s="185"/>
      <c r="H96" s="186"/>
      <c r="I96" s="185"/>
      <c r="J96" s="180"/>
      <c r="K96" s="185"/>
      <c r="L96" s="186"/>
      <c r="M96" s="185"/>
    </row>
    <row r="97" spans="1:13" ht="20.25" customHeight="1">
      <c r="A97" s="50"/>
      <c r="B97" s="50"/>
      <c r="G97" s="185"/>
      <c r="H97" s="186"/>
      <c r="I97" s="185"/>
      <c r="J97" s="180"/>
      <c r="K97" s="185"/>
      <c r="L97" s="186"/>
      <c r="M97" s="185"/>
    </row>
    <row r="98" spans="1:13" ht="17.100000000000001" customHeight="1">
      <c r="A98" s="50"/>
      <c r="B98" s="50"/>
      <c r="G98" s="185"/>
      <c r="H98" s="186"/>
      <c r="I98" s="185"/>
      <c r="J98" s="180"/>
      <c r="K98" s="185"/>
      <c r="L98" s="186"/>
      <c r="M98" s="185"/>
    </row>
    <row r="99" spans="1:13" ht="21" customHeight="1">
      <c r="A99" s="209" t="s">
        <v>85</v>
      </c>
      <c r="B99" s="209"/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</row>
    <row r="100" spans="1:13" ht="21" customHeight="1">
      <c r="A100" s="209" t="s">
        <v>128</v>
      </c>
      <c r="B100" s="210"/>
      <c r="C100" s="210"/>
      <c r="D100" s="210"/>
      <c r="E100" s="210"/>
      <c r="F100" s="210"/>
      <c r="G100" s="210"/>
      <c r="H100" s="210"/>
      <c r="I100" s="210"/>
      <c r="J100" s="210"/>
      <c r="K100" s="210"/>
      <c r="L100" s="210"/>
      <c r="M100" s="210"/>
    </row>
    <row r="101" spans="1:13" ht="21" customHeight="1">
      <c r="A101" s="58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</row>
    <row r="102" spans="1:13" ht="23.25" customHeight="1">
      <c r="A102" s="50"/>
      <c r="B102" s="50"/>
      <c r="G102" s="185"/>
      <c r="H102" s="186"/>
      <c r="I102" s="185"/>
      <c r="J102" s="180"/>
      <c r="K102" s="185"/>
      <c r="L102" s="186"/>
      <c r="M102" s="185"/>
    </row>
    <row r="103" spans="1:13" ht="21.95" customHeight="1">
      <c r="A103" s="61" t="str">
        <f>+A55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3" s="61"/>
      <c r="C103" s="61"/>
      <c r="D103" s="61"/>
      <c r="E103" s="62"/>
      <c r="F103" s="61"/>
      <c r="G103" s="61"/>
      <c r="H103" s="61"/>
      <c r="I103" s="61"/>
      <c r="J103" s="61"/>
      <c r="K103" s="171"/>
      <c r="L103" s="171"/>
      <c r="M103" s="171"/>
    </row>
  </sheetData>
  <mergeCells count="8">
    <mergeCell ref="A99:M99"/>
    <mergeCell ref="A100:M100"/>
    <mergeCell ref="G5:I5"/>
    <mergeCell ref="K5:M5"/>
    <mergeCell ref="A52:M52"/>
    <mergeCell ref="A53:M53"/>
    <mergeCell ref="G60:I60"/>
    <mergeCell ref="K60:M60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46F90-9D46-4338-B789-42D96CFEE3FD}">
  <dimension ref="A1:Z35"/>
  <sheetViews>
    <sheetView zoomScale="87" zoomScaleNormal="87" zoomScaleSheetLayoutView="100" workbookViewId="0">
      <selection activeCell="D58" sqref="D58"/>
    </sheetView>
  </sheetViews>
  <sheetFormatPr defaultRowHeight="21" customHeight="1"/>
  <cols>
    <col min="1" max="3" width="1.140625" style="28" customWidth="1"/>
    <col min="4" max="4" width="32.140625" style="28" customWidth="1"/>
    <col min="5" max="5" width="8.42578125" style="28" bestFit="1" customWidth="1"/>
    <col min="6" max="6" width="1" style="28" customWidth="1"/>
    <col min="7" max="7" width="11.28515625" style="99" customWidth="1"/>
    <col min="8" max="8" width="1" style="105" customWidth="1"/>
    <col min="9" max="9" width="11.42578125" style="99" customWidth="1"/>
    <col min="10" max="10" width="1" style="105" customWidth="1"/>
    <col min="11" max="11" width="10.5703125" style="99" bestFit="1" customWidth="1"/>
    <col min="12" max="12" width="1" style="105" customWidth="1"/>
    <col min="13" max="13" width="11.5703125" style="99" bestFit="1" customWidth="1"/>
    <col min="14" max="14" width="1" style="99" customWidth="1"/>
    <col min="15" max="15" width="19.5703125" style="99" customWidth="1"/>
    <col min="16" max="16" width="1" style="105" customWidth="1"/>
    <col min="17" max="17" width="19.5703125" style="99" customWidth="1"/>
    <col min="18" max="18" width="1" style="105" customWidth="1"/>
    <col min="19" max="19" width="12.140625" style="99" bestFit="1" customWidth="1"/>
    <col min="20" max="20" width="1" style="105" customWidth="1"/>
    <col min="21" max="21" width="16.42578125" style="105" bestFit="1" customWidth="1"/>
    <col min="22" max="22" width="1" style="105" customWidth="1"/>
    <col min="23" max="23" width="12.85546875" style="99" bestFit="1" customWidth="1"/>
    <col min="24" max="24" width="1" style="105" customWidth="1"/>
    <col min="25" max="25" width="12.42578125" style="99" bestFit="1" customWidth="1"/>
    <col min="26" max="26" width="12.42578125" style="28" bestFit="1" customWidth="1"/>
    <col min="27" max="258" width="9.140625" style="28"/>
    <col min="259" max="261" width="1.140625" style="28" customWidth="1"/>
    <col min="262" max="262" width="25.5703125" style="28" customWidth="1"/>
    <col min="263" max="263" width="6.140625" style="28" customWidth="1"/>
    <col min="264" max="264" width="0.5703125" style="28" customWidth="1"/>
    <col min="265" max="265" width="8.85546875" style="28" customWidth="1"/>
    <col min="266" max="266" width="0.5703125" style="28" customWidth="1"/>
    <col min="267" max="267" width="8.85546875" style="28" customWidth="1"/>
    <col min="268" max="268" width="0.5703125" style="28" customWidth="1"/>
    <col min="269" max="269" width="9.42578125" style="28" bestFit="1" customWidth="1"/>
    <col min="270" max="270" width="0.5703125" style="28" customWidth="1"/>
    <col min="271" max="271" width="11" style="28" customWidth="1"/>
    <col min="272" max="272" width="0.5703125" style="28" customWidth="1"/>
    <col min="273" max="273" width="14" style="28" customWidth="1"/>
    <col min="274" max="274" width="0.5703125" style="28" customWidth="1"/>
    <col min="275" max="275" width="10.5703125" style="28" customWidth="1"/>
    <col min="276" max="276" width="0.5703125" style="28" customWidth="1"/>
    <col min="277" max="277" width="10" style="28" customWidth="1"/>
    <col min="278" max="278" width="0.5703125" style="28" customWidth="1"/>
    <col min="279" max="279" width="10.5703125" style="28" customWidth="1"/>
    <col min="280" max="280" width="10.42578125" style="28" customWidth="1"/>
    <col min="281" max="514" width="9.140625" style="28"/>
    <col min="515" max="517" width="1.140625" style="28" customWidth="1"/>
    <col min="518" max="518" width="25.5703125" style="28" customWidth="1"/>
    <col min="519" max="519" width="6.140625" style="28" customWidth="1"/>
    <col min="520" max="520" width="0.5703125" style="28" customWidth="1"/>
    <col min="521" max="521" width="8.85546875" style="28" customWidth="1"/>
    <col min="522" max="522" width="0.5703125" style="28" customWidth="1"/>
    <col min="523" max="523" width="8.85546875" style="28" customWidth="1"/>
    <col min="524" max="524" width="0.5703125" style="28" customWidth="1"/>
    <col min="525" max="525" width="9.42578125" style="28" bestFit="1" customWidth="1"/>
    <col min="526" max="526" width="0.5703125" style="28" customWidth="1"/>
    <col min="527" max="527" width="11" style="28" customWidth="1"/>
    <col min="528" max="528" width="0.5703125" style="28" customWidth="1"/>
    <col min="529" max="529" width="14" style="28" customWidth="1"/>
    <col min="530" max="530" width="0.5703125" style="28" customWidth="1"/>
    <col min="531" max="531" width="10.5703125" style="28" customWidth="1"/>
    <col min="532" max="532" width="0.5703125" style="28" customWidth="1"/>
    <col min="533" max="533" width="10" style="28" customWidth="1"/>
    <col min="534" max="534" width="0.5703125" style="28" customWidth="1"/>
    <col min="535" max="535" width="10.5703125" style="28" customWidth="1"/>
    <col min="536" max="536" width="10.42578125" style="28" customWidth="1"/>
    <col min="537" max="770" width="9.140625" style="28"/>
    <col min="771" max="773" width="1.140625" style="28" customWidth="1"/>
    <col min="774" max="774" width="25.5703125" style="28" customWidth="1"/>
    <col min="775" max="775" width="6.140625" style="28" customWidth="1"/>
    <col min="776" max="776" width="0.5703125" style="28" customWidth="1"/>
    <col min="777" max="777" width="8.85546875" style="28" customWidth="1"/>
    <col min="778" max="778" width="0.5703125" style="28" customWidth="1"/>
    <col min="779" max="779" width="8.85546875" style="28" customWidth="1"/>
    <col min="780" max="780" width="0.5703125" style="28" customWidth="1"/>
    <col min="781" max="781" width="9.42578125" style="28" bestFit="1" customWidth="1"/>
    <col min="782" max="782" width="0.5703125" style="28" customWidth="1"/>
    <col min="783" max="783" width="11" style="28" customWidth="1"/>
    <col min="784" max="784" width="0.5703125" style="28" customWidth="1"/>
    <col min="785" max="785" width="14" style="28" customWidth="1"/>
    <col min="786" max="786" width="0.5703125" style="28" customWidth="1"/>
    <col min="787" max="787" width="10.5703125" style="28" customWidth="1"/>
    <col min="788" max="788" width="0.5703125" style="28" customWidth="1"/>
    <col min="789" max="789" width="10" style="28" customWidth="1"/>
    <col min="790" max="790" width="0.5703125" style="28" customWidth="1"/>
    <col min="791" max="791" width="10.5703125" style="28" customWidth="1"/>
    <col min="792" max="792" width="10.42578125" style="28" customWidth="1"/>
    <col min="793" max="1026" width="9.140625" style="28"/>
    <col min="1027" max="1029" width="1.140625" style="28" customWidth="1"/>
    <col min="1030" max="1030" width="25.5703125" style="28" customWidth="1"/>
    <col min="1031" max="1031" width="6.140625" style="28" customWidth="1"/>
    <col min="1032" max="1032" width="0.5703125" style="28" customWidth="1"/>
    <col min="1033" max="1033" width="8.85546875" style="28" customWidth="1"/>
    <col min="1034" max="1034" width="0.5703125" style="28" customWidth="1"/>
    <col min="1035" max="1035" width="8.85546875" style="28" customWidth="1"/>
    <col min="1036" max="1036" width="0.5703125" style="28" customWidth="1"/>
    <col min="1037" max="1037" width="9.42578125" style="28" bestFit="1" customWidth="1"/>
    <col min="1038" max="1038" width="0.5703125" style="28" customWidth="1"/>
    <col min="1039" max="1039" width="11" style="28" customWidth="1"/>
    <col min="1040" max="1040" width="0.5703125" style="28" customWidth="1"/>
    <col min="1041" max="1041" width="14" style="28" customWidth="1"/>
    <col min="1042" max="1042" width="0.5703125" style="28" customWidth="1"/>
    <col min="1043" max="1043" width="10.5703125" style="28" customWidth="1"/>
    <col min="1044" max="1044" width="0.5703125" style="28" customWidth="1"/>
    <col min="1045" max="1045" width="10" style="28" customWidth="1"/>
    <col min="1046" max="1046" width="0.5703125" style="28" customWidth="1"/>
    <col min="1047" max="1047" width="10.5703125" style="28" customWidth="1"/>
    <col min="1048" max="1048" width="10.42578125" style="28" customWidth="1"/>
    <col min="1049" max="1282" width="9.140625" style="28"/>
    <col min="1283" max="1285" width="1.140625" style="28" customWidth="1"/>
    <col min="1286" max="1286" width="25.5703125" style="28" customWidth="1"/>
    <col min="1287" max="1287" width="6.140625" style="28" customWidth="1"/>
    <col min="1288" max="1288" width="0.5703125" style="28" customWidth="1"/>
    <col min="1289" max="1289" width="8.85546875" style="28" customWidth="1"/>
    <col min="1290" max="1290" width="0.5703125" style="28" customWidth="1"/>
    <col min="1291" max="1291" width="8.85546875" style="28" customWidth="1"/>
    <col min="1292" max="1292" width="0.5703125" style="28" customWidth="1"/>
    <col min="1293" max="1293" width="9.42578125" style="28" bestFit="1" customWidth="1"/>
    <col min="1294" max="1294" width="0.5703125" style="28" customWidth="1"/>
    <col min="1295" max="1295" width="11" style="28" customWidth="1"/>
    <col min="1296" max="1296" width="0.5703125" style="28" customWidth="1"/>
    <col min="1297" max="1297" width="14" style="28" customWidth="1"/>
    <col min="1298" max="1298" width="0.5703125" style="28" customWidth="1"/>
    <col min="1299" max="1299" width="10.5703125" style="28" customWidth="1"/>
    <col min="1300" max="1300" width="0.5703125" style="28" customWidth="1"/>
    <col min="1301" max="1301" width="10" style="28" customWidth="1"/>
    <col min="1302" max="1302" width="0.5703125" style="28" customWidth="1"/>
    <col min="1303" max="1303" width="10.5703125" style="28" customWidth="1"/>
    <col min="1304" max="1304" width="10.42578125" style="28" customWidth="1"/>
    <col min="1305" max="1538" width="9.140625" style="28"/>
    <col min="1539" max="1541" width="1.140625" style="28" customWidth="1"/>
    <col min="1542" max="1542" width="25.5703125" style="28" customWidth="1"/>
    <col min="1543" max="1543" width="6.140625" style="28" customWidth="1"/>
    <col min="1544" max="1544" width="0.5703125" style="28" customWidth="1"/>
    <col min="1545" max="1545" width="8.85546875" style="28" customWidth="1"/>
    <col min="1546" max="1546" width="0.5703125" style="28" customWidth="1"/>
    <col min="1547" max="1547" width="8.85546875" style="28" customWidth="1"/>
    <col min="1548" max="1548" width="0.5703125" style="28" customWidth="1"/>
    <col min="1549" max="1549" width="9.42578125" style="28" bestFit="1" customWidth="1"/>
    <col min="1550" max="1550" width="0.5703125" style="28" customWidth="1"/>
    <col min="1551" max="1551" width="11" style="28" customWidth="1"/>
    <col min="1552" max="1552" width="0.5703125" style="28" customWidth="1"/>
    <col min="1553" max="1553" width="14" style="28" customWidth="1"/>
    <col min="1554" max="1554" width="0.5703125" style="28" customWidth="1"/>
    <col min="1555" max="1555" width="10.5703125" style="28" customWidth="1"/>
    <col min="1556" max="1556" width="0.5703125" style="28" customWidth="1"/>
    <col min="1557" max="1557" width="10" style="28" customWidth="1"/>
    <col min="1558" max="1558" width="0.5703125" style="28" customWidth="1"/>
    <col min="1559" max="1559" width="10.5703125" style="28" customWidth="1"/>
    <col min="1560" max="1560" width="10.42578125" style="28" customWidth="1"/>
    <col min="1561" max="1794" width="9.140625" style="28"/>
    <col min="1795" max="1797" width="1.140625" style="28" customWidth="1"/>
    <col min="1798" max="1798" width="25.5703125" style="28" customWidth="1"/>
    <col min="1799" max="1799" width="6.140625" style="28" customWidth="1"/>
    <col min="1800" max="1800" width="0.5703125" style="28" customWidth="1"/>
    <col min="1801" max="1801" width="8.85546875" style="28" customWidth="1"/>
    <col min="1802" max="1802" width="0.5703125" style="28" customWidth="1"/>
    <col min="1803" max="1803" width="8.85546875" style="28" customWidth="1"/>
    <col min="1804" max="1804" width="0.5703125" style="28" customWidth="1"/>
    <col min="1805" max="1805" width="9.42578125" style="28" bestFit="1" customWidth="1"/>
    <col min="1806" max="1806" width="0.5703125" style="28" customWidth="1"/>
    <col min="1807" max="1807" width="11" style="28" customWidth="1"/>
    <col min="1808" max="1808" width="0.5703125" style="28" customWidth="1"/>
    <col min="1809" max="1809" width="14" style="28" customWidth="1"/>
    <col min="1810" max="1810" width="0.5703125" style="28" customWidth="1"/>
    <col min="1811" max="1811" width="10.5703125" style="28" customWidth="1"/>
    <col min="1812" max="1812" width="0.5703125" style="28" customWidth="1"/>
    <col min="1813" max="1813" width="10" style="28" customWidth="1"/>
    <col min="1814" max="1814" width="0.5703125" style="28" customWidth="1"/>
    <col min="1815" max="1815" width="10.5703125" style="28" customWidth="1"/>
    <col min="1816" max="1816" width="10.42578125" style="28" customWidth="1"/>
    <col min="1817" max="2050" width="9.140625" style="28"/>
    <col min="2051" max="2053" width="1.140625" style="28" customWidth="1"/>
    <col min="2054" max="2054" width="25.5703125" style="28" customWidth="1"/>
    <col min="2055" max="2055" width="6.140625" style="28" customWidth="1"/>
    <col min="2056" max="2056" width="0.5703125" style="28" customWidth="1"/>
    <col min="2057" max="2057" width="8.85546875" style="28" customWidth="1"/>
    <col min="2058" max="2058" width="0.5703125" style="28" customWidth="1"/>
    <col min="2059" max="2059" width="8.85546875" style="28" customWidth="1"/>
    <col min="2060" max="2060" width="0.5703125" style="28" customWidth="1"/>
    <col min="2061" max="2061" width="9.42578125" style="28" bestFit="1" customWidth="1"/>
    <col min="2062" max="2062" width="0.5703125" style="28" customWidth="1"/>
    <col min="2063" max="2063" width="11" style="28" customWidth="1"/>
    <col min="2064" max="2064" width="0.5703125" style="28" customWidth="1"/>
    <col min="2065" max="2065" width="14" style="28" customWidth="1"/>
    <col min="2066" max="2066" width="0.5703125" style="28" customWidth="1"/>
    <col min="2067" max="2067" width="10.5703125" style="28" customWidth="1"/>
    <col min="2068" max="2068" width="0.5703125" style="28" customWidth="1"/>
    <col min="2069" max="2069" width="10" style="28" customWidth="1"/>
    <col min="2070" max="2070" width="0.5703125" style="28" customWidth="1"/>
    <col min="2071" max="2071" width="10.5703125" style="28" customWidth="1"/>
    <col min="2072" max="2072" width="10.42578125" style="28" customWidth="1"/>
    <col min="2073" max="2306" width="9.140625" style="28"/>
    <col min="2307" max="2309" width="1.140625" style="28" customWidth="1"/>
    <col min="2310" max="2310" width="25.5703125" style="28" customWidth="1"/>
    <col min="2311" max="2311" width="6.140625" style="28" customWidth="1"/>
    <col min="2312" max="2312" width="0.5703125" style="28" customWidth="1"/>
    <col min="2313" max="2313" width="8.85546875" style="28" customWidth="1"/>
    <col min="2314" max="2314" width="0.5703125" style="28" customWidth="1"/>
    <col min="2315" max="2315" width="8.85546875" style="28" customWidth="1"/>
    <col min="2316" max="2316" width="0.5703125" style="28" customWidth="1"/>
    <col min="2317" max="2317" width="9.42578125" style="28" bestFit="1" customWidth="1"/>
    <col min="2318" max="2318" width="0.5703125" style="28" customWidth="1"/>
    <col min="2319" max="2319" width="11" style="28" customWidth="1"/>
    <col min="2320" max="2320" width="0.5703125" style="28" customWidth="1"/>
    <col min="2321" max="2321" width="14" style="28" customWidth="1"/>
    <col min="2322" max="2322" width="0.5703125" style="28" customWidth="1"/>
    <col min="2323" max="2323" width="10.5703125" style="28" customWidth="1"/>
    <col min="2324" max="2324" width="0.5703125" style="28" customWidth="1"/>
    <col min="2325" max="2325" width="10" style="28" customWidth="1"/>
    <col min="2326" max="2326" width="0.5703125" style="28" customWidth="1"/>
    <col min="2327" max="2327" width="10.5703125" style="28" customWidth="1"/>
    <col min="2328" max="2328" width="10.42578125" style="28" customWidth="1"/>
    <col min="2329" max="2562" width="9.140625" style="28"/>
    <col min="2563" max="2565" width="1.140625" style="28" customWidth="1"/>
    <col min="2566" max="2566" width="25.5703125" style="28" customWidth="1"/>
    <col min="2567" max="2567" width="6.140625" style="28" customWidth="1"/>
    <col min="2568" max="2568" width="0.5703125" style="28" customWidth="1"/>
    <col min="2569" max="2569" width="8.85546875" style="28" customWidth="1"/>
    <col min="2570" max="2570" width="0.5703125" style="28" customWidth="1"/>
    <col min="2571" max="2571" width="8.85546875" style="28" customWidth="1"/>
    <col min="2572" max="2572" width="0.5703125" style="28" customWidth="1"/>
    <col min="2573" max="2573" width="9.42578125" style="28" bestFit="1" customWidth="1"/>
    <col min="2574" max="2574" width="0.5703125" style="28" customWidth="1"/>
    <col min="2575" max="2575" width="11" style="28" customWidth="1"/>
    <col min="2576" max="2576" width="0.5703125" style="28" customWidth="1"/>
    <col min="2577" max="2577" width="14" style="28" customWidth="1"/>
    <col min="2578" max="2578" width="0.5703125" style="28" customWidth="1"/>
    <col min="2579" max="2579" width="10.5703125" style="28" customWidth="1"/>
    <col min="2580" max="2580" width="0.5703125" style="28" customWidth="1"/>
    <col min="2581" max="2581" width="10" style="28" customWidth="1"/>
    <col min="2582" max="2582" width="0.5703125" style="28" customWidth="1"/>
    <col min="2583" max="2583" width="10.5703125" style="28" customWidth="1"/>
    <col min="2584" max="2584" width="10.42578125" style="28" customWidth="1"/>
    <col min="2585" max="2818" width="9.140625" style="28"/>
    <col min="2819" max="2821" width="1.140625" style="28" customWidth="1"/>
    <col min="2822" max="2822" width="25.5703125" style="28" customWidth="1"/>
    <col min="2823" max="2823" width="6.140625" style="28" customWidth="1"/>
    <col min="2824" max="2824" width="0.5703125" style="28" customWidth="1"/>
    <col min="2825" max="2825" width="8.85546875" style="28" customWidth="1"/>
    <col min="2826" max="2826" width="0.5703125" style="28" customWidth="1"/>
    <col min="2827" max="2827" width="8.85546875" style="28" customWidth="1"/>
    <col min="2828" max="2828" width="0.5703125" style="28" customWidth="1"/>
    <col min="2829" max="2829" width="9.42578125" style="28" bestFit="1" customWidth="1"/>
    <col min="2830" max="2830" width="0.5703125" style="28" customWidth="1"/>
    <col min="2831" max="2831" width="11" style="28" customWidth="1"/>
    <col min="2832" max="2832" width="0.5703125" style="28" customWidth="1"/>
    <col min="2833" max="2833" width="14" style="28" customWidth="1"/>
    <col min="2834" max="2834" width="0.5703125" style="28" customWidth="1"/>
    <col min="2835" max="2835" width="10.5703125" style="28" customWidth="1"/>
    <col min="2836" max="2836" width="0.5703125" style="28" customWidth="1"/>
    <col min="2837" max="2837" width="10" style="28" customWidth="1"/>
    <col min="2838" max="2838" width="0.5703125" style="28" customWidth="1"/>
    <col min="2839" max="2839" width="10.5703125" style="28" customWidth="1"/>
    <col min="2840" max="2840" width="10.42578125" style="28" customWidth="1"/>
    <col min="2841" max="3074" width="9.140625" style="28"/>
    <col min="3075" max="3077" width="1.140625" style="28" customWidth="1"/>
    <col min="3078" max="3078" width="25.5703125" style="28" customWidth="1"/>
    <col min="3079" max="3079" width="6.140625" style="28" customWidth="1"/>
    <col min="3080" max="3080" width="0.5703125" style="28" customWidth="1"/>
    <col min="3081" max="3081" width="8.85546875" style="28" customWidth="1"/>
    <col min="3082" max="3082" width="0.5703125" style="28" customWidth="1"/>
    <col min="3083" max="3083" width="8.85546875" style="28" customWidth="1"/>
    <col min="3084" max="3084" width="0.5703125" style="28" customWidth="1"/>
    <col min="3085" max="3085" width="9.42578125" style="28" bestFit="1" customWidth="1"/>
    <col min="3086" max="3086" width="0.5703125" style="28" customWidth="1"/>
    <col min="3087" max="3087" width="11" style="28" customWidth="1"/>
    <col min="3088" max="3088" width="0.5703125" style="28" customWidth="1"/>
    <col min="3089" max="3089" width="14" style="28" customWidth="1"/>
    <col min="3090" max="3090" width="0.5703125" style="28" customWidth="1"/>
    <col min="3091" max="3091" width="10.5703125" style="28" customWidth="1"/>
    <col min="3092" max="3092" width="0.5703125" style="28" customWidth="1"/>
    <col min="3093" max="3093" width="10" style="28" customWidth="1"/>
    <col min="3094" max="3094" width="0.5703125" style="28" customWidth="1"/>
    <col min="3095" max="3095" width="10.5703125" style="28" customWidth="1"/>
    <col min="3096" max="3096" width="10.42578125" style="28" customWidth="1"/>
    <col min="3097" max="3330" width="9.140625" style="28"/>
    <col min="3331" max="3333" width="1.140625" style="28" customWidth="1"/>
    <col min="3334" max="3334" width="25.5703125" style="28" customWidth="1"/>
    <col min="3335" max="3335" width="6.140625" style="28" customWidth="1"/>
    <col min="3336" max="3336" width="0.5703125" style="28" customWidth="1"/>
    <col min="3337" max="3337" width="8.85546875" style="28" customWidth="1"/>
    <col min="3338" max="3338" width="0.5703125" style="28" customWidth="1"/>
    <col min="3339" max="3339" width="8.85546875" style="28" customWidth="1"/>
    <col min="3340" max="3340" width="0.5703125" style="28" customWidth="1"/>
    <col min="3341" max="3341" width="9.42578125" style="28" bestFit="1" customWidth="1"/>
    <col min="3342" max="3342" width="0.5703125" style="28" customWidth="1"/>
    <col min="3343" max="3343" width="11" style="28" customWidth="1"/>
    <col min="3344" max="3344" width="0.5703125" style="28" customWidth="1"/>
    <col min="3345" max="3345" width="14" style="28" customWidth="1"/>
    <col min="3346" max="3346" width="0.5703125" style="28" customWidth="1"/>
    <col min="3347" max="3347" width="10.5703125" style="28" customWidth="1"/>
    <col min="3348" max="3348" width="0.5703125" style="28" customWidth="1"/>
    <col min="3349" max="3349" width="10" style="28" customWidth="1"/>
    <col min="3350" max="3350" width="0.5703125" style="28" customWidth="1"/>
    <col min="3351" max="3351" width="10.5703125" style="28" customWidth="1"/>
    <col min="3352" max="3352" width="10.42578125" style="28" customWidth="1"/>
    <col min="3353" max="3586" width="9.140625" style="28"/>
    <col min="3587" max="3589" width="1.140625" style="28" customWidth="1"/>
    <col min="3590" max="3590" width="25.5703125" style="28" customWidth="1"/>
    <col min="3591" max="3591" width="6.140625" style="28" customWidth="1"/>
    <col min="3592" max="3592" width="0.5703125" style="28" customWidth="1"/>
    <col min="3593" max="3593" width="8.85546875" style="28" customWidth="1"/>
    <col min="3594" max="3594" width="0.5703125" style="28" customWidth="1"/>
    <col min="3595" max="3595" width="8.85546875" style="28" customWidth="1"/>
    <col min="3596" max="3596" width="0.5703125" style="28" customWidth="1"/>
    <col min="3597" max="3597" width="9.42578125" style="28" bestFit="1" customWidth="1"/>
    <col min="3598" max="3598" width="0.5703125" style="28" customWidth="1"/>
    <col min="3599" max="3599" width="11" style="28" customWidth="1"/>
    <col min="3600" max="3600" width="0.5703125" style="28" customWidth="1"/>
    <col min="3601" max="3601" width="14" style="28" customWidth="1"/>
    <col min="3602" max="3602" width="0.5703125" style="28" customWidth="1"/>
    <col min="3603" max="3603" width="10.5703125" style="28" customWidth="1"/>
    <col min="3604" max="3604" width="0.5703125" style="28" customWidth="1"/>
    <col min="3605" max="3605" width="10" style="28" customWidth="1"/>
    <col min="3606" max="3606" width="0.5703125" style="28" customWidth="1"/>
    <col min="3607" max="3607" width="10.5703125" style="28" customWidth="1"/>
    <col min="3608" max="3608" width="10.42578125" style="28" customWidth="1"/>
    <col min="3609" max="3842" width="9.140625" style="28"/>
    <col min="3843" max="3845" width="1.140625" style="28" customWidth="1"/>
    <col min="3846" max="3846" width="25.5703125" style="28" customWidth="1"/>
    <col min="3847" max="3847" width="6.140625" style="28" customWidth="1"/>
    <col min="3848" max="3848" width="0.5703125" style="28" customWidth="1"/>
    <col min="3849" max="3849" width="8.85546875" style="28" customWidth="1"/>
    <col min="3850" max="3850" width="0.5703125" style="28" customWidth="1"/>
    <col min="3851" max="3851" width="8.85546875" style="28" customWidth="1"/>
    <col min="3852" max="3852" width="0.5703125" style="28" customWidth="1"/>
    <col min="3853" max="3853" width="9.42578125" style="28" bestFit="1" customWidth="1"/>
    <col min="3854" max="3854" width="0.5703125" style="28" customWidth="1"/>
    <col min="3855" max="3855" width="11" style="28" customWidth="1"/>
    <col min="3856" max="3856" width="0.5703125" style="28" customWidth="1"/>
    <col min="3857" max="3857" width="14" style="28" customWidth="1"/>
    <col min="3858" max="3858" width="0.5703125" style="28" customWidth="1"/>
    <col min="3859" max="3859" width="10.5703125" style="28" customWidth="1"/>
    <col min="3860" max="3860" width="0.5703125" style="28" customWidth="1"/>
    <col min="3861" max="3861" width="10" style="28" customWidth="1"/>
    <col min="3862" max="3862" width="0.5703125" style="28" customWidth="1"/>
    <col min="3863" max="3863" width="10.5703125" style="28" customWidth="1"/>
    <col min="3864" max="3864" width="10.42578125" style="28" customWidth="1"/>
    <col min="3865" max="4098" width="9.140625" style="28"/>
    <col min="4099" max="4101" width="1.140625" style="28" customWidth="1"/>
    <col min="4102" max="4102" width="25.5703125" style="28" customWidth="1"/>
    <col min="4103" max="4103" width="6.140625" style="28" customWidth="1"/>
    <col min="4104" max="4104" width="0.5703125" style="28" customWidth="1"/>
    <col min="4105" max="4105" width="8.85546875" style="28" customWidth="1"/>
    <col min="4106" max="4106" width="0.5703125" style="28" customWidth="1"/>
    <col min="4107" max="4107" width="8.85546875" style="28" customWidth="1"/>
    <col min="4108" max="4108" width="0.5703125" style="28" customWidth="1"/>
    <col min="4109" max="4109" width="9.42578125" style="28" bestFit="1" customWidth="1"/>
    <col min="4110" max="4110" width="0.5703125" style="28" customWidth="1"/>
    <col min="4111" max="4111" width="11" style="28" customWidth="1"/>
    <col min="4112" max="4112" width="0.5703125" style="28" customWidth="1"/>
    <col min="4113" max="4113" width="14" style="28" customWidth="1"/>
    <col min="4114" max="4114" width="0.5703125" style="28" customWidth="1"/>
    <col min="4115" max="4115" width="10.5703125" style="28" customWidth="1"/>
    <col min="4116" max="4116" width="0.5703125" style="28" customWidth="1"/>
    <col min="4117" max="4117" width="10" style="28" customWidth="1"/>
    <col min="4118" max="4118" width="0.5703125" style="28" customWidth="1"/>
    <col min="4119" max="4119" width="10.5703125" style="28" customWidth="1"/>
    <col min="4120" max="4120" width="10.42578125" style="28" customWidth="1"/>
    <col min="4121" max="4354" width="9.140625" style="28"/>
    <col min="4355" max="4357" width="1.140625" style="28" customWidth="1"/>
    <col min="4358" max="4358" width="25.5703125" style="28" customWidth="1"/>
    <col min="4359" max="4359" width="6.140625" style="28" customWidth="1"/>
    <col min="4360" max="4360" width="0.5703125" style="28" customWidth="1"/>
    <col min="4361" max="4361" width="8.85546875" style="28" customWidth="1"/>
    <col min="4362" max="4362" width="0.5703125" style="28" customWidth="1"/>
    <col min="4363" max="4363" width="8.85546875" style="28" customWidth="1"/>
    <col min="4364" max="4364" width="0.5703125" style="28" customWidth="1"/>
    <col min="4365" max="4365" width="9.42578125" style="28" bestFit="1" customWidth="1"/>
    <col min="4366" max="4366" width="0.5703125" style="28" customWidth="1"/>
    <col min="4367" max="4367" width="11" style="28" customWidth="1"/>
    <col min="4368" max="4368" width="0.5703125" style="28" customWidth="1"/>
    <col min="4369" max="4369" width="14" style="28" customWidth="1"/>
    <col min="4370" max="4370" width="0.5703125" style="28" customWidth="1"/>
    <col min="4371" max="4371" width="10.5703125" style="28" customWidth="1"/>
    <col min="4372" max="4372" width="0.5703125" style="28" customWidth="1"/>
    <col min="4373" max="4373" width="10" style="28" customWidth="1"/>
    <col min="4374" max="4374" width="0.5703125" style="28" customWidth="1"/>
    <col min="4375" max="4375" width="10.5703125" style="28" customWidth="1"/>
    <col min="4376" max="4376" width="10.42578125" style="28" customWidth="1"/>
    <col min="4377" max="4610" width="9.140625" style="28"/>
    <col min="4611" max="4613" width="1.140625" style="28" customWidth="1"/>
    <col min="4614" max="4614" width="25.5703125" style="28" customWidth="1"/>
    <col min="4615" max="4615" width="6.140625" style="28" customWidth="1"/>
    <col min="4616" max="4616" width="0.5703125" style="28" customWidth="1"/>
    <col min="4617" max="4617" width="8.85546875" style="28" customWidth="1"/>
    <col min="4618" max="4618" width="0.5703125" style="28" customWidth="1"/>
    <col min="4619" max="4619" width="8.85546875" style="28" customWidth="1"/>
    <col min="4620" max="4620" width="0.5703125" style="28" customWidth="1"/>
    <col min="4621" max="4621" width="9.42578125" style="28" bestFit="1" customWidth="1"/>
    <col min="4622" max="4622" width="0.5703125" style="28" customWidth="1"/>
    <col min="4623" max="4623" width="11" style="28" customWidth="1"/>
    <col min="4624" max="4624" width="0.5703125" style="28" customWidth="1"/>
    <col min="4625" max="4625" width="14" style="28" customWidth="1"/>
    <col min="4626" max="4626" width="0.5703125" style="28" customWidth="1"/>
    <col min="4627" max="4627" width="10.5703125" style="28" customWidth="1"/>
    <col min="4628" max="4628" width="0.5703125" style="28" customWidth="1"/>
    <col min="4629" max="4629" width="10" style="28" customWidth="1"/>
    <col min="4630" max="4630" width="0.5703125" style="28" customWidth="1"/>
    <col min="4631" max="4631" width="10.5703125" style="28" customWidth="1"/>
    <col min="4632" max="4632" width="10.42578125" style="28" customWidth="1"/>
    <col min="4633" max="4866" width="9.140625" style="28"/>
    <col min="4867" max="4869" width="1.140625" style="28" customWidth="1"/>
    <col min="4870" max="4870" width="25.5703125" style="28" customWidth="1"/>
    <col min="4871" max="4871" width="6.140625" style="28" customWidth="1"/>
    <col min="4872" max="4872" width="0.5703125" style="28" customWidth="1"/>
    <col min="4873" max="4873" width="8.85546875" style="28" customWidth="1"/>
    <col min="4874" max="4874" width="0.5703125" style="28" customWidth="1"/>
    <col min="4875" max="4875" width="8.85546875" style="28" customWidth="1"/>
    <col min="4876" max="4876" width="0.5703125" style="28" customWidth="1"/>
    <col min="4877" max="4877" width="9.42578125" style="28" bestFit="1" customWidth="1"/>
    <col min="4878" max="4878" width="0.5703125" style="28" customWidth="1"/>
    <col min="4879" max="4879" width="11" style="28" customWidth="1"/>
    <col min="4880" max="4880" width="0.5703125" style="28" customWidth="1"/>
    <col min="4881" max="4881" width="14" style="28" customWidth="1"/>
    <col min="4882" max="4882" width="0.5703125" style="28" customWidth="1"/>
    <col min="4883" max="4883" width="10.5703125" style="28" customWidth="1"/>
    <col min="4884" max="4884" width="0.5703125" style="28" customWidth="1"/>
    <col min="4885" max="4885" width="10" style="28" customWidth="1"/>
    <col min="4886" max="4886" width="0.5703125" style="28" customWidth="1"/>
    <col min="4887" max="4887" width="10.5703125" style="28" customWidth="1"/>
    <col min="4888" max="4888" width="10.42578125" style="28" customWidth="1"/>
    <col min="4889" max="5122" width="9.140625" style="28"/>
    <col min="5123" max="5125" width="1.140625" style="28" customWidth="1"/>
    <col min="5126" max="5126" width="25.5703125" style="28" customWidth="1"/>
    <col min="5127" max="5127" width="6.140625" style="28" customWidth="1"/>
    <col min="5128" max="5128" width="0.5703125" style="28" customWidth="1"/>
    <col min="5129" max="5129" width="8.85546875" style="28" customWidth="1"/>
    <col min="5130" max="5130" width="0.5703125" style="28" customWidth="1"/>
    <col min="5131" max="5131" width="8.85546875" style="28" customWidth="1"/>
    <col min="5132" max="5132" width="0.5703125" style="28" customWidth="1"/>
    <col min="5133" max="5133" width="9.42578125" style="28" bestFit="1" customWidth="1"/>
    <col min="5134" max="5134" width="0.5703125" style="28" customWidth="1"/>
    <col min="5135" max="5135" width="11" style="28" customWidth="1"/>
    <col min="5136" max="5136" width="0.5703125" style="28" customWidth="1"/>
    <col min="5137" max="5137" width="14" style="28" customWidth="1"/>
    <col min="5138" max="5138" width="0.5703125" style="28" customWidth="1"/>
    <col min="5139" max="5139" width="10.5703125" style="28" customWidth="1"/>
    <col min="5140" max="5140" width="0.5703125" style="28" customWidth="1"/>
    <col min="5141" max="5141" width="10" style="28" customWidth="1"/>
    <col min="5142" max="5142" width="0.5703125" style="28" customWidth="1"/>
    <col min="5143" max="5143" width="10.5703125" style="28" customWidth="1"/>
    <col min="5144" max="5144" width="10.42578125" style="28" customWidth="1"/>
    <col min="5145" max="5378" width="9.140625" style="28"/>
    <col min="5379" max="5381" width="1.140625" style="28" customWidth="1"/>
    <col min="5382" max="5382" width="25.5703125" style="28" customWidth="1"/>
    <col min="5383" max="5383" width="6.140625" style="28" customWidth="1"/>
    <col min="5384" max="5384" width="0.5703125" style="28" customWidth="1"/>
    <col min="5385" max="5385" width="8.85546875" style="28" customWidth="1"/>
    <col min="5386" max="5386" width="0.5703125" style="28" customWidth="1"/>
    <col min="5387" max="5387" width="8.85546875" style="28" customWidth="1"/>
    <col min="5388" max="5388" width="0.5703125" style="28" customWidth="1"/>
    <col min="5389" max="5389" width="9.42578125" style="28" bestFit="1" customWidth="1"/>
    <col min="5390" max="5390" width="0.5703125" style="28" customWidth="1"/>
    <col min="5391" max="5391" width="11" style="28" customWidth="1"/>
    <col min="5392" max="5392" width="0.5703125" style="28" customWidth="1"/>
    <col min="5393" max="5393" width="14" style="28" customWidth="1"/>
    <col min="5394" max="5394" width="0.5703125" style="28" customWidth="1"/>
    <col min="5395" max="5395" width="10.5703125" style="28" customWidth="1"/>
    <col min="5396" max="5396" width="0.5703125" style="28" customWidth="1"/>
    <col min="5397" max="5397" width="10" style="28" customWidth="1"/>
    <col min="5398" max="5398" width="0.5703125" style="28" customWidth="1"/>
    <col min="5399" max="5399" width="10.5703125" style="28" customWidth="1"/>
    <col min="5400" max="5400" width="10.42578125" style="28" customWidth="1"/>
    <col min="5401" max="5634" width="9.140625" style="28"/>
    <col min="5635" max="5637" width="1.140625" style="28" customWidth="1"/>
    <col min="5638" max="5638" width="25.5703125" style="28" customWidth="1"/>
    <col min="5639" max="5639" width="6.140625" style="28" customWidth="1"/>
    <col min="5640" max="5640" width="0.5703125" style="28" customWidth="1"/>
    <col min="5641" max="5641" width="8.85546875" style="28" customWidth="1"/>
    <col min="5642" max="5642" width="0.5703125" style="28" customWidth="1"/>
    <col min="5643" max="5643" width="8.85546875" style="28" customWidth="1"/>
    <col min="5644" max="5644" width="0.5703125" style="28" customWidth="1"/>
    <col min="5645" max="5645" width="9.42578125" style="28" bestFit="1" customWidth="1"/>
    <col min="5646" max="5646" width="0.5703125" style="28" customWidth="1"/>
    <col min="5647" max="5647" width="11" style="28" customWidth="1"/>
    <col min="5648" max="5648" width="0.5703125" style="28" customWidth="1"/>
    <col min="5649" max="5649" width="14" style="28" customWidth="1"/>
    <col min="5650" max="5650" width="0.5703125" style="28" customWidth="1"/>
    <col min="5651" max="5651" width="10.5703125" style="28" customWidth="1"/>
    <col min="5652" max="5652" width="0.5703125" style="28" customWidth="1"/>
    <col min="5653" max="5653" width="10" style="28" customWidth="1"/>
    <col min="5654" max="5654" width="0.5703125" style="28" customWidth="1"/>
    <col min="5655" max="5655" width="10.5703125" style="28" customWidth="1"/>
    <col min="5656" max="5656" width="10.42578125" style="28" customWidth="1"/>
    <col min="5657" max="5890" width="9.140625" style="28"/>
    <col min="5891" max="5893" width="1.140625" style="28" customWidth="1"/>
    <col min="5894" max="5894" width="25.5703125" style="28" customWidth="1"/>
    <col min="5895" max="5895" width="6.140625" style="28" customWidth="1"/>
    <col min="5896" max="5896" width="0.5703125" style="28" customWidth="1"/>
    <col min="5897" max="5897" width="8.85546875" style="28" customWidth="1"/>
    <col min="5898" max="5898" width="0.5703125" style="28" customWidth="1"/>
    <col min="5899" max="5899" width="8.85546875" style="28" customWidth="1"/>
    <col min="5900" max="5900" width="0.5703125" style="28" customWidth="1"/>
    <col min="5901" max="5901" width="9.42578125" style="28" bestFit="1" customWidth="1"/>
    <col min="5902" max="5902" width="0.5703125" style="28" customWidth="1"/>
    <col min="5903" max="5903" width="11" style="28" customWidth="1"/>
    <col min="5904" max="5904" width="0.5703125" style="28" customWidth="1"/>
    <col min="5905" max="5905" width="14" style="28" customWidth="1"/>
    <col min="5906" max="5906" width="0.5703125" style="28" customWidth="1"/>
    <col min="5907" max="5907" width="10.5703125" style="28" customWidth="1"/>
    <col min="5908" max="5908" width="0.5703125" style="28" customWidth="1"/>
    <col min="5909" max="5909" width="10" style="28" customWidth="1"/>
    <col min="5910" max="5910" width="0.5703125" style="28" customWidth="1"/>
    <col min="5911" max="5911" width="10.5703125" style="28" customWidth="1"/>
    <col min="5912" max="5912" width="10.42578125" style="28" customWidth="1"/>
    <col min="5913" max="6146" width="9.140625" style="28"/>
    <col min="6147" max="6149" width="1.140625" style="28" customWidth="1"/>
    <col min="6150" max="6150" width="25.5703125" style="28" customWidth="1"/>
    <col min="6151" max="6151" width="6.140625" style="28" customWidth="1"/>
    <col min="6152" max="6152" width="0.5703125" style="28" customWidth="1"/>
    <col min="6153" max="6153" width="8.85546875" style="28" customWidth="1"/>
    <col min="6154" max="6154" width="0.5703125" style="28" customWidth="1"/>
    <col min="6155" max="6155" width="8.85546875" style="28" customWidth="1"/>
    <col min="6156" max="6156" width="0.5703125" style="28" customWidth="1"/>
    <col min="6157" max="6157" width="9.42578125" style="28" bestFit="1" customWidth="1"/>
    <col min="6158" max="6158" width="0.5703125" style="28" customWidth="1"/>
    <col min="6159" max="6159" width="11" style="28" customWidth="1"/>
    <col min="6160" max="6160" width="0.5703125" style="28" customWidth="1"/>
    <col min="6161" max="6161" width="14" style="28" customWidth="1"/>
    <col min="6162" max="6162" width="0.5703125" style="28" customWidth="1"/>
    <col min="6163" max="6163" width="10.5703125" style="28" customWidth="1"/>
    <col min="6164" max="6164" width="0.5703125" style="28" customWidth="1"/>
    <col min="6165" max="6165" width="10" style="28" customWidth="1"/>
    <col min="6166" max="6166" width="0.5703125" style="28" customWidth="1"/>
    <col min="6167" max="6167" width="10.5703125" style="28" customWidth="1"/>
    <col min="6168" max="6168" width="10.42578125" style="28" customWidth="1"/>
    <col min="6169" max="6402" width="9.140625" style="28"/>
    <col min="6403" max="6405" width="1.140625" style="28" customWidth="1"/>
    <col min="6406" max="6406" width="25.5703125" style="28" customWidth="1"/>
    <col min="6407" max="6407" width="6.140625" style="28" customWidth="1"/>
    <col min="6408" max="6408" width="0.5703125" style="28" customWidth="1"/>
    <col min="6409" max="6409" width="8.85546875" style="28" customWidth="1"/>
    <col min="6410" max="6410" width="0.5703125" style="28" customWidth="1"/>
    <col min="6411" max="6411" width="8.85546875" style="28" customWidth="1"/>
    <col min="6412" max="6412" width="0.5703125" style="28" customWidth="1"/>
    <col min="6413" max="6413" width="9.42578125" style="28" bestFit="1" customWidth="1"/>
    <col min="6414" max="6414" width="0.5703125" style="28" customWidth="1"/>
    <col min="6415" max="6415" width="11" style="28" customWidth="1"/>
    <col min="6416" max="6416" width="0.5703125" style="28" customWidth="1"/>
    <col min="6417" max="6417" width="14" style="28" customWidth="1"/>
    <col min="6418" max="6418" width="0.5703125" style="28" customWidth="1"/>
    <col min="6419" max="6419" width="10.5703125" style="28" customWidth="1"/>
    <col min="6420" max="6420" width="0.5703125" style="28" customWidth="1"/>
    <col min="6421" max="6421" width="10" style="28" customWidth="1"/>
    <col min="6422" max="6422" width="0.5703125" style="28" customWidth="1"/>
    <col min="6423" max="6423" width="10.5703125" style="28" customWidth="1"/>
    <col min="6424" max="6424" width="10.42578125" style="28" customWidth="1"/>
    <col min="6425" max="6658" width="9.140625" style="28"/>
    <col min="6659" max="6661" width="1.140625" style="28" customWidth="1"/>
    <col min="6662" max="6662" width="25.5703125" style="28" customWidth="1"/>
    <col min="6663" max="6663" width="6.140625" style="28" customWidth="1"/>
    <col min="6664" max="6664" width="0.5703125" style="28" customWidth="1"/>
    <col min="6665" max="6665" width="8.85546875" style="28" customWidth="1"/>
    <col min="6666" max="6666" width="0.5703125" style="28" customWidth="1"/>
    <col min="6667" max="6667" width="8.85546875" style="28" customWidth="1"/>
    <col min="6668" max="6668" width="0.5703125" style="28" customWidth="1"/>
    <col min="6669" max="6669" width="9.42578125" style="28" bestFit="1" customWidth="1"/>
    <col min="6670" max="6670" width="0.5703125" style="28" customWidth="1"/>
    <col min="6671" max="6671" width="11" style="28" customWidth="1"/>
    <col min="6672" max="6672" width="0.5703125" style="28" customWidth="1"/>
    <col min="6673" max="6673" width="14" style="28" customWidth="1"/>
    <col min="6674" max="6674" width="0.5703125" style="28" customWidth="1"/>
    <col min="6675" max="6675" width="10.5703125" style="28" customWidth="1"/>
    <col min="6676" max="6676" width="0.5703125" style="28" customWidth="1"/>
    <col min="6677" max="6677" width="10" style="28" customWidth="1"/>
    <col min="6678" max="6678" width="0.5703125" style="28" customWidth="1"/>
    <col min="6679" max="6679" width="10.5703125" style="28" customWidth="1"/>
    <col min="6680" max="6680" width="10.42578125" style="28" customWidth="1"/>
    <col min="6681" max="6914" width="9.140625" style="28"/>
    <col min="6915" max="6917" width="1.140625" style="28" customWidth="1"/>
    <col min="6918" max="6918" width="25.5703125" style="28" customWidth="1"/>
    <col min="6919" max="6919" width="6.140625" style="28" customWidth="1"/>
    <col min="6920" max="6920" width="0.5703125" style="28" customWidth="1"/>
    <col min="6921" max="6921" width="8.85546875" style="28" customWidth="1"/>
    <col min="6922" max="6922" width="0.5703125" style="28" customWidth="1"/>
    <col min="6923" max="6923" width="8.85546875" style="28" customWidth="1"/>
    <col min="6924" max="6924" width="0.5703125" style="28" customWidth="1"/>
    <col min="6925" max="6925" width="9.42578125" style="28" bestFit="1" customWidth="1"/>
    <col min="6926" max="6926" width="0.5703125" style="28" customWidth="1"/>
    <col min="6927" max="6927" width="11" style="28" customWidth="1"/>
    <col min="6928" max="6928" width="0.5703125" style="28" customWidth="1"/>
    <col min="6929" max="6929" width="14" style="28" customWidth="1"/>
    <col min="6930" max="6930" width="0.5703125" style="28" customWidth="1"/>
    <col min="6931" max="6931" width="10.5703125" style="28" customWidth="1"/>
    <col min="6932" max="6932" width="0.5703125" style="28" customWidth="1"/>
    <col min="6933" max="6933" width="10" style="28" customWidth="1"/>
    <col min="6934" max="6934" width="0.5703125" style="28" customWidth="1"/>
    <col min="6935" max="6935" width="10.5703125" style="28" customWidth="1"/>
    <col min="6936" max="6936" width="10.42578125" style="28" customWidth="1"/>
    <col min="6937" max="7170" width="9.140625" style="28"/>
    <col min="7171" max="7173" width="1.140625" style="28" customWidth="1"/>
    <col min="7174" max="7174" width="25.5703125" style="28" customWidth="1"/>
    <col min="7175" max="7175" width="6.140625" style="28" customWidth="1"/>
    <col min="7176" max="7176" width="0.5703125" style="28" customWidth="1"/>
    <col min="7177" max="7177" width="8.85546875" style="28" customWidth="1"/>
    <col min="7178" max="7178" width="0.5703125" style="28" customWidth="1"/>
    <col min="7179" max="7179" width="8.85546875" style="28" customWidth="1"/>
    <col min="7180" max="7180" width="0.5703125" style="28" customWidth="1"/>
    <col min="7181" max="7181" width="9.42578125" style="28" bestFit="1" customWidth="1"/>
    <col min="7182" max="7182" width="0.5703125" style="28" customWidth="1"/>
    <col min="7183" max="7183" width="11" style="28" customWidth="1"/>
    <col min="7184" max="7184" width="0.5703125" style="28" customWidth="1"/>
    <col min="7185" max="7185" width="14" style="28" customWidth="1"/>
    <col min="7186" max="7186" width="0.5703125" style="28" customWidth="1"/>
    <col min="7187" max="7187" width="10.5703125" style="28" customWidth="1"/>
    <col min="7188" max="7188" width="0.5703125" style="28" customWidth="1"/>
    <col min="7189" max="7189" width="10" style="28" customWidth="1"/>
    <col min="7190" max="7190" width="0.5703125" style="28" customWidth="1"/>
    <col min="7191" max="7191" width="10.5703125" style="28" customWidth="1"/>
    <col min="7192" max="7192" width="10.42578125" style="28" customWidth="1"/>
    <col min="7193" max="7426" width="9.140625" style="28"/>
    <col min="7427" max="7429" width="1.140625" style="28" customWidth="1"/>
    <col min="7430" max="7430" width="25.5703125" style="28" customWidth="1"/>
    <col min="7431" max="7431" width="6.140625" style="28" customWidth="1"/>
    <col min="7432" max="7432" width="0.5703125" style="28" customWidth="1"/>
    <col min="7433" max="7433" width="8.85546875" style="28" customWidth="1"/>
    <col min="7434" max="7434" width="0.5703125" style="28" customWidth="1"/>
    <col min="7435" max="7435" width="8.85546875" style="28" customWidth="1"/>
    <col min="7436" max="7436" width="0.5703125" style="28" customWidth="1"/>
    <col min="7437" max="7437" width="9.42578125" style="28" bestFit="1" customWidth="1"/>
    <col min="7438" max="7438" width="0.5703125" style="28" customWidth="1"/>
    <col min="7439" max="7439" width="11" style="28" customWidth="1"/>
    <col min="7440" max="7440" width="0.5703125" style="28" customWidth="1"/>
    <col min="7441" max="7441" width="14" style="28" customWidth="1"/>
    <col min="7442" max="7442" width="0.5703125" style="28" customWidth="1"/>
    <col min="7443" max="7443" width="10.5703125" style="28" customWidth="1"/>
    <col min="7444" max="7444" width="0.5703125" style="28" customWidth="1"/>
    <col min="7445" max="7445" width="10" style="28" customWidth="1"/>
    <col min="7446" max="7446" width="0.5703125" style="28" customWidth="1"/>
    <col min="7447" max="7447" width="10.5703125" style="28" customWidth="1"/>
    <col min="7448" max="7448" width="10.42578125" style="28" customWidth="1"/>
    <col min="7449" max="7682" width="9.140625" style="28"/>
    <col min="7683" max="7685" width="1.140625" style="28" customWidth="1"/>
    <col min="7686" max="7686" width="25.5703125" style="28" customWidth="1"/>
    <col min="7687" max="7687" width="6.140625" style="28" customWidth="1"/>
    <col min="7688" max="7688" width="0.5703125" style="28" customWidth="1"/>
    <col min="7689" max="7689" width="8.85546875" style="28" customWidth="1"/>
    <col min="7690" max="7690" width="0.5703125" style="28" customWidth="1"/>
    <col min="7691" max="7691" width="8.85546875" style="28" customWidth="1"/>
    <col min="7692" max="7692" width="0.5703125" style="28" customWidth="1"/>
    <col min="7693" max="7693" width="9.42578125" style="28" bestFit="1" customWidth="1"/>
    <col min="7694" max="7694" width="0.5703125" style="28" customWidth="1"/>
    <col min="7695" max="7695" width="11" style="28" customWidth="1"/>
    <col min="7696" max="7696" width="0.5703125" style="28" customWidth="1"/>
    <col min="7697" max="7697" width="14" style="28" customWidth="1"/>
    <col min="7698" max="7698" width="0.5703125" style="28" customWidth="1"/>
    <col min="7699" max="7699" width="10.5703125" style="28" customWidth="1"/>
    <col min="7700" max="7700" width="0.5703125" style="28" customWidth="1"/>
    <col min="7701" max="7701" width="10" style="28" customWidth="1"/>
    <col min="7702" max="7702" width="0.5703125" style="28" customWidth="1"/>
    <col min="7703" max="7703" width="10.5703125" style="28" customWidth="1"/>
    <col min="7704" max="7704" width="10.42578125" style="28" customWidth="1"/>
    <col min="7705" max="7938" width="9.140625" style="28"/>
    <col min="7939" max="7941" width="1.140625" style="28" customWidth="1"/>
    <col min="7942" max="7942" width="25.5703125" style="28" customWidth="1"/>
    <col min="7943" max="7943" width="6.140625" style="28" customWidth="1"/>
    <col min="7944" max="7944" width="0.5703125" style="28" customWidth="1"/>
    <col min="7945" max="7945" width="8.85546875" style="28" customWidth="1"/>
    <col min="7946" max="7946" width="0.5703125" style="28" customWidth="1"/>
    <col min="7947" max="7947" width="8.85546875" style="28" customWidth="1"/>
    <col min="7948" max="7948" width="0.5703125" style="28" customWidth="1"/>
    <col min="7949" max="7949" width="9.42578125" style="28" bestFit="1" customWidth="1"/>
    <col min="7950" max="7950" width="0.5703125" style="28" customWidth="1"/>
    <col min="7951" max="7951" width="11" style="28" customWidth="1"/>
    <col min="7952" max="7952" width="0.5703125" style="28" customWidth="1"/>
    <col min="7953" max="7953" width="14" style="28" customWidth="1"/>
    <col min="7954" max="7954" width="0.5703125" style="28" customWidth="1"/>
    <col min="7955" max="7955" width="10.5703125" style="28" customWidth="1"/>
    <col min="7956" max="7956" width="0.5703125" style="28" customWidth="1"/>
    <col min="7957" max="7957" width="10" style="28" customWidth="1"/>
    <col min="7958" max="7958" width="0.5703125" style="28" customWidth="1"/>
    <col min="7959" max="7959" width="10.5703125" style="28" customWidth="1"/>
    <col min="7960" max="7960" width="10.42578125" style="28" customWidth="1"/>
    <col min="7961" max="8194" width="9.140625" style="28"/>
    <col min="8195" max="8197" width="1.140625" style="28" customWidth="1"/>
    <col min="8198" max="8198" width="25.5703125" style="28" customWidth="1"/>
    <col min="8199" max="8199" width="6.140625" style="28" customWidth="1"/>
    <col min="8200" max="8200" width="0.5703125" style="28" customWidth="1"/>
    <col min="8201" max="8201" width="8.85546875" style="28" customWidth="1"/>
    <col min="8202" max="8202" width="0.5703125" style="28" customWidth="1"/>
    <col min="8203" max="8203" width="8.85546875" style="28" customWidth="1"/>
    <col min="8204" max="8204" width="0.5703125" style="28" customWidth="1"/>
    <col min="8205" max="8205" width="9.42578125" style="28" bestFit="1" customWidth="1"/>
    <col min="8206" max="8206" width="0.5703125" style="28" customWidth="1"/>
    <col min="8207" max="8207" width="11" style="28" customWidth="1"/>
    <col min="8208" max="8208" width="0.5703125" style="28" customWidth="1"/>
    <col min="8209" max="8209" width="14" style="28" customWidth="1"/>
    <col min="8210" max="8210" width="0.5703125" style="28" customWidth="1"/>
    <col min="8211" max="8211" width="10.5703125" style="28" customWidth="1"/>
    <col min="8212" max="8212" width="0.5703125" style="28" customWidth="1"/>
    <col min="8213" max="8213" width="10" style="28" customWidth="1"/>
    <col min="8214" max="8214" width="0.5703125" style="28" customWidth="1"/>
    <col min="8215" max="8215" width="10.5703125" style="28" customWidth="1"/>
    <col min="8216" max="8216" width="10.42578125" style="28" customWidth="1"/>
    <col min="8217" max="8450" width="9.140625" style="28"/>
    <col min="8451" max="8453" width="1.140625" style="28" customWidth="1"/>
    <col min="8454" max="8454" width="25.5703125" style="28" customWidth="1"/>
    <col min="8455" max="8455" width="6.140625" style="28" customWidth="1"/>
    <col min="8456" max="8456" width="0.5703125" style="28" customWidth="1"/>
    <col min="8457" max="8457" width="8.85546875" style="28" customWidth="1"/>
    <col min="8458" max="8458" width="0.5703125" style="28" customWidth="1"/>
    <col min="8459" max="8459" width="8.85546875" style="28" customWidth="1"/>
    <col min="8460" max="8460" width="0.5703125" style="28" customWidth="1"/>
    <col min="8461" max="8461" width="9.42578125" style="28" bestFit="1" customWidth="1"/>
    <col min="8462" max="8462" width="0.5703125" style="28" customWidth="1"/>
    <col min="8463" max="8463" width="11" style="28" customWidth="1"/>
    <col min="8464" max="8464" width="0.5703125" style="28" customWidth="1"/>
    <col min="8465" max="8465" width="14" style="28" customWidth="1"/>
    <col min="8466" max="8466" width="0.5703125" style="28" customWidth="1"/>
    <col min="8467" max="8467" width="10.5703125" style="28" customWidth="1"/>
    <col min="8468" max="8468" width="0.5703125" style="28" customWidth="1"/>
    <col min="8469" max="8469" width="10" style="28" customWidth="1"/>
    <col min="8470" max="8470" width="0.5703125" style="28" customWidth="1"/>
    <col min="8471" max="8471" width="10.5703125" style="28" customWidth="1"/>
    <col min="8472" max="8472" width="10.42578125" style="28" customWidth="1"/>
    <col min="8473" max="8706" width="9.140625" style="28"/>
    <col min="8707" max="8709" width="1.140625" style="28" customWidth="1"/>
    <col min="8710" max="8710" width="25.5703125" style="28" customWidth="1"/>
    <col min="8711" max="8711" width="6.140625" style="28" customWidth="1"/>
    <col min="8712" max="8712" width="0.5703125" style="28" customWidth="1"/>
    <col min="8713" max="8713" width="8.85546875" style="28" customWidth="1"/>
    <col min="8714" max="8714" width="0.5703125" style="28" customWidth="1"/>
    <col min="8715" max="8715" width="8.85546875" style="28" customWidth="1"/>
    <col min="8716" max="8716" width="0.5703125" style="28" customWidth="1"/>
    <col min="8717" max="8717" width="9.42578125" style="28" bestFit="1" customWidth="1"/>
    <col min="8718" max="8718" width="0.5703125" style="28" customWidth="1"/>
    <col min="8719" max="8719" width="11" style="28" customWidth="1"/>
    <col min="8720" max="8720" width="0.5703125" style="28" customWidth="1"/>
    <col min="8721" max="8721" width="14" style="28" customWidth="1"/>
    <col min="8722" max="8722" width="0.5703125" style="28" customWidth="1"/>
    <col min="8723" max="8723" width="10.5703125" style="28" customWidth="1"/>
    <col min="8724" max="8724" width="0.5703125" style="28" customWidth="1"/>
    <col min="8725" max="8725" width="10" style="28" customWidth="1"/>
    <col min="8726" max="8726" width="0.5703125" style="28" customWidth="1"/>
    <col min="8727" max="8727" width="10.5703125" style="28" customWidth="1"/>
    <col min="8728" max="8728" width="10.42578125" style="28" customWidth="1"/>
    <col min="8729" max="8962" width="9.140625" style="28"/>
    <col min="8963" max="8965" width="1.140625" style="28" customWidth="1"/>
    <col min="8966" max="8966" width="25.5703125" style="28" customWidth="1"/>
    <col min="8967" max="8967" width="6.140625" style="28" customWidth="1"/>
    <col min="8968" max="8968" width="0.5703125" style="28" customWidth="1"/>
    <col min="8969" max="8969" width="8.85546875" style="28" customWidth="1"/>
    <col min="8970" max="8970" width="0.5703125" style="28" customWidth="1"/>
    <col min="8971" max="8971" width="8.85546875" style="28" customWidth="1"/>
    <col min="8972" max="8972" width="0.5703125" style="28" customWidth="1"/>
    <col min="8973" max="8973" width="9.42578125" style="28" bestFit="1" customWidth="1"/>
    <col min="8974" max="8974" width="0.5703125" style="28" customWidth="1"/>
    <col min="8975" max="8975" width="11" style="28" customWidth="1"/>
    <col min="8976" max="8976" width="0.5703125" style="28" customWidth="1"/>
    <col min="8977" max="8977" width="14" style="28" customWidth="1"/>
    <col min="8978" max="8978" width="0.5703125" style="28" customWidth="1"/>
    <col min="8979" max="8979" width="10.5703125" style="28" customWidth="1"/>
    <col min="8980" max="8980" width="0.5703125" style="28" customWidth="1"/>
    <col min="8981" max="8981" width="10" style="28" customWidth="1"/>
    <col min="8982" max="8982" width="0.5703125" style="28" customWidth="1"/>
    <col min="8983" max="8983" width="10.5703125" style="28" customWidth="1"/>
    <col min="8984" max="8984" width="10.42578125" style="28" customWidth="1"/>
    <col min="8985" max="9218" width="9.140625" style="28"/>
    <col min="9219" max="9221" width="1.140625" style="28" customWidth="1"/>
    <col min="9222" max="9222" width="25.5703125" style="28" customWidth="1"/>
    <col min="9223" max="9223" width="6.140625" style="28" customWidth="1"/>
    <col min="9224" max="9224" width="0.5703125" style="28" customWidth="1"/>
    <col min="9225" max="9225" width="8.85546875" style="28" customWidth="1"/>
    <col min="9226" max="9226" width="0.5703125" style="28" customWidth="1"/>
    <col min="9227" max="9227" width="8.85546875" style="28" customWidth="1"/>
    <col min="9228" max="9228" width="0.5703125" style="28" customWidth="1"/>
    <col min="9229" max="9229" width="9.42578125" style="28" bestFit="1" customWidth="1"/>
    <col min="9230" max="9230" width="0.5703125" style="28" customWidth="1"/>
    <col min="9231" max="9231" width="11" style="28" customWidth="1"/>
    <col min="9232" max="9232" width="0.5703125" style="28" customWidth="1"/>
    <col min="9233" max="9233" width="14" style="28" customWidth="1"/>
    <col min="9234" max="9234" width="0.5703125" style="28" customWidth="1"/>
    <col min="9235" max="9235" width="10.5703125" style="28" customWidth="1"/>
    <col min="9236" max="9236" width="0.5703125" style="28" customWidth="1"/>
    <col min="9237" max="9237" width="10" style="28" customWidth="1"/>
    <col min="9238" max="9238" width="0.5703125" style="28" customWidth="1"/>
    <col min="9239" max="9239" width="10.5703125" style="28" customWidth="1"/>
    <col min="9240" max="9240" width="10.42578125" style="28" customWidth="1"/>
    <col min="9241" max="9474" width="9.140625" style="28"/>
    <col min="9475" max="9477" width="1.140625" style="28" customWidth="1"/>
    <col min="9478" max="9478" width="25.5703125" style="28" customWidth="1"/>
    <col min="9479" max="9479" width="6.140625" style="28" customWidth="1"/>
    <col min="9480" max="9480" width="0.5703125" style="28" customWidth="1"/>
    <col min="9481" max="9481" width="8.85546875" style="28" customWidth="1"/>
    <col min="9482" max="9482" width="0.5703125" style="28" customWidth="1"/>
    <col min="9483" max="9483" width="8.85546875" style="28" customWidth="1"/>
    <col min="9484" max="9484" width="0.5703125" style="28" customWidth="1"/>
    <col min="9485" max="9485" width="9.42578125" style="28" bestFit="1" customWidth="1"/>
    <col min="9486" max="9486" width="0.5703125" style="28" customWidth="1"/>
    <col min="9487" max="9487" width="11" style="28" customWidth="1"/>
    <col min="9488" max="9488" width="0.5703125" style="28" customWidth="1"/>
    <col min="9489" max="9489" width="14" style="28" customWidth="1"/>
    <col min="9490" max="9490" width="0.5703125" style="28" customWidth="1"/>
    <col min="9491" max="9491" width="10.5703125" style="28" customWidth="1"/>
    <col min="9492" max="9492" width="0.5703125" style="28" customWidth="1"/>
    <col min="9493" max="9493" width="10" style="28" customWidth="1"/>
    <col min="9494" max="9494" width="0.5703125" style="28" customWidth="1"/>
    <col min="9495" max="9495" width="10.5703125" style="28" customWidth="1"/>
    <col min="9496" max="9496" width="10.42578125" style="28" customWidth="1"/>
    <col min="9497" max="9730" width="9.140625" style="28"/>
    <col min="9731" max="9733" width="1.140625" style="28" customWidth="1"/>
    <col min="9734" max="9734" width="25.5703125" style="28" customWidth="1"/>
    <col min="9735" max="9735" width="6.140625" style="28" customWidth="1"/>
    <col min="9736" max="9736" width="0.5703125" style="28" customWidth="1"/>
    <col min="9737" max="9737" width="8.85546875" style="28" customWidth="1"/>
    <col min="9738" max="9738" width="0.5703125" style="28" customWidth="1"/>
    <col min="9739" max="9739" width="8.85546875" style="28" customWidth="1"/>
    <col min="9740" max="9740" width="0.5703125" style="28" customWidth="1"/>
    <col min="9741" max="9741" width="9.42578125" style="28" bestFit="1" customWidth="1"/>
    <col min="9742" max="9742" width="0.5703125" style="28" customWidth="1"/>
    <col min="9743" max="9743" width="11" style="28" customWidth="1"/>
    <col min="9744" max="9744" width="0.5703125" style="28" customWidth="1"/>
    <col min="9745" max="9745" width="14" style="28" customWidth="1"/>
    <col min="9746" max="9746" width="0.5703125" style="28" customWidth="1"/>
    <col min="9747" max="9747" width="10.5703125" style="28" customWidth="1"/>
    <col min="9748" max="9748" width="0.5703125" style="28" customWidth="1"/>
    <col min="9749" max="9749" width="10" style="28" customWidth="1"/>
    <col min="9750" max="9750" width="0.5703125" style="28" customWidth="1"/>
    <col min="9751" max="9751" width="10.5703125" style="28" customWidth="1"/>
    <col min="9752" max="9752" width="10.42578125" style="28" customWidth="1"/>
    <col min="9753" max="9986" width="9.140625" style="28"/>
    <col min="9987" max="9989" width="1.140625" style="28" customWidth="1"/>
    <col min="9990" max="9990" width="25.5703125" style="28" customWidth="1"/>
    <col min="9991" max="9991" width="6.140625" style="28" customWidth="1"/>
    <col min="9992" max="9992" width="0.5703125" style="28" customWidth="1"/>
    <col min="9993" max="9993" width="8.85546875" style="28" customWidth="1"/>
    <col min="9994" max="9994" width="0.5703125" style="28" customWidth="1"/>
    <col min="9995" max="9995" width="8.85546875" style="28" customWidth="1"/>
    <col min="9996" max="9996" width="0.5703125" style="28" customWidth="1"/>
    <col min="9997" max="9997" width="9.42578125" style="28" bestFit="1" customWidth="1"/>
    <col min="9998" max="9998" width="0.5703125" style="28" customWidth="1"/>
    <col min="9999" max="9999" width="11" style="28" customWidth="1"/>
    <col min="10000" max="10000" width="0.5703125" style="28" customWidth="1"/>
    <col min="10001" max="10001" width="14" style="28" customWidth="1"/>
    <col min="10002" max="10002" width="0.5703125" style="28" customWidth="1"/>
    <col min="10003" max="10003" width="10.5703125" style="28" customWidth="1"/>
    <col min="10004" max="10004" width="0.5703125" style="28" customWidth="1"/>
    <col min="10005" max="10005" width="10" style="28" customWidth="1"/>
    <col min="10006" max="10006" width="0.5703125" style="28" customWidth="1"/>
    <col min="10007" max="10007" width="10.5703125" style="28" customWidth="1"/>
    <col min="10008" max="10008" width="10.42578125" style="28" customWidth="1"/>
    <col min="10009" max="10242" width="9.140625" style="28"/>
    <col min="10243" max="10245" width="1.140625" style="28" customWidth="1"/>
    <col min="10246" max="10246" width="25.5703125" style="28" customWidth="1"/>
    <col min="10247" max="10247" width="6.140625" style="28" customWidth="1"/>
    <col min="10248" max="10248" width="0.5703125" style="28" customWidth="1"/>
    <col min="10249" max="10249" width="8.85546875" style="28" customWidth="1"/>
    <col min="10250" max="10250" width="0.5703125" style="28" customWidth="1"/>
    <col min="10251" max="10251" width="8.85546875" style="28" customWidth="1"/>
    <col min="10252" max="10252" width="0.5703125" style="28" customWidth="1"/>
    <col min="10253" max="10253" width="9.42578125" style="28" bestFit="1" customWidth="1"/>
    <col min="10254" max="10254" width="0.5703125" style="28" customWidth="1"/>
    <col min="10255" max="10255" width="11" style="28" customWidth="1"/>
    <col min="10256" max="10256" width="0.5703125" style="28" customWidth="1"/>
    <col min="10257" max="10257" width="14" style="28" customWidth="1"/>
    <col min="10258" max="10258" width="0.5703125" style="28" customWidth="1"/>
    <col min="10259" max="10259" width="10.5703125" style="28" customWidth="1"/>
    <col min="10260" max="10260" width="0.5703125" style="28" customWidth="1"/>
    <col min="10261" max="10261" width="10" style="28" customWidth="1"/>
    <col min="10262" max="10262" width="0.5703125" style="28" customWidth="1"/>
    <col min="10263" max="10263" width="10.5703125" style="28" customWidth="1"/>
    <col min="10264" max="10264" width="10.42578125" style="28" customWidth="1"/>
    <col min="10265" max="10498" width="9.140625" style="28"/>
    <col min="10499" max="10501" width="1.140625" style="28" customWidth="1"/>
    <col min="10502" max="10502" width="25.5703125" style="28" customWidth="1"/>
    <col min="10503" max="10503" width="6.140625" style="28" customWidth="1"/>
    <col min="10504" max="10504" width="0.5703125" style="28" customWidth="1"/>
    <col min="10505" max="10505" width="8.85546875" style="28" customWidth="1"/>
    <col min="10506" max="10506" width="0.5703125" style="28" customWidth="1"/>
    <col min="10507" max="10507" width="8.85546875" style="28" customWidth="1"/>
    <col min="10508" max="10508" width="0.5703125" style="28" customWidth="1"/>
    <col min="10509" max="10509" width="9.42578125" style="28" bestFit="1" customWidth="1"/>
    <col min="10510" max="10510" width="0.5703125" style="28" customWidth="1"/>
    <col min="10511" max="10511" width="11" style="28" customWidth="1"/>
    <col min="10512" max="10512" width="0.5703125" style="28" customWidth="1"/>
    <col min="10513" max="10513" width="14" style="28" customWidth="1"/>
    <col min="10514" max="10514" width="0.5703125" style="28" customWidth="1"/>
    <col min="10515" max="10515" width="10.5703125" style="28" customWidth="1"/>
    <col min="10516" max="10516" width="0.5703125" style="28" customWidth="1"/>
    <col min="10517" max="10517" width="10" style="28" customWidth="1"/>
    <col min="10518" max="10518" width="0.5703125" style="28" customWidth="1"/>
    <col min="10519" max="10519" width="10.5703125" style="28" customWidth="1"/>
    <col min="10520" max="10520" width="10.42578125" style="28" customWidth="1"/>
    <col min="10521" max="10754" width="9.140625" style="28"/>
    <col min="10755" max="10757" width="1.140625" style="28" customWidth="1"/>
    <col min="10758" max="10758" width="25.5703125" style="28" customWidth="1"/>
    <col min="10759" max="10759" width="6.140625" style="28" customWidth="1"/>
    <col min="10760" max="10760" width="0.5703125" style="28" customWidth="1"/>
    <col min="10761" max="10761" width="8.85546875" style="28" customWidth="1"/>
    <col min="10762" max="10762" width="0.5703125" style="28" customWidth="1"/>
    <col min="10763" max="10763" width="8.85546875" style="28" customWidth="1"/>
    <col min="10764" max="10764" width="0.5703125" style="28" customWidth="1"/>
    <col min="10765" max="10765" width="9.42578125" style="28" bestFit="1" customWidth="1"/>
    <col min="10766" max="10766" width="0.5703125" style="28" customWidth="1"/>
    <col min="10767" max="10767" width="11" style="28" customWidth="1"/>
    <col min="10768" max="10768" width="0.5703125" style="28" customWidth="1"/>
    <col min="10769" max="10769" width="14" style="28" customWidth="1"/>
    <col min="10770" max="10770" width="0.5703125" style="28" customWidth="1"/>
    <col min="10771" max="10771" width="10.5703125" style="28" customWidth="1"/>
    <col min="10772" max="10772" width="0.5703125" style="28" customWidth="1"/>
    <col min="10773" max="10773" width="10" style="28" customWidth="1"/>
    <col min="10774" max="10774" width="0.5703125" style="28" customWidth="1"/>
    <col min="10775" max="10775" width="10.5703125" style="28" customWidth="1"/>
    <col min="10776" max="10776" width="10.42578125" style="28" customWidth="1"/>
    <col min="10777" max="11010" width="9.140625" style="28"/>
    <col min="11011" max="11013" width="1.140625" style="28" customWidth="1"/>
    <col min="11014" max="11014" width="25.5703125" style="28" customWidth="1"/>
    <col min="11015" max="11015" width="6.140625" style="28" customWidth="1"/>
    <col min="11016" max="11016" width="0.5703125" style="28" customWidth="1"/>
    <col min="11017" max="11017" width="8.85546875" style="28" customWidth="1"/>
    <col min="11018" max="11018" width="0.5703125" style="28" customWidth="1"/>
    <col min="11019" max="11019" width="8.85546875" style="28" customWidth="1"/>
    <col min="11020" max="11020" width="0.5703125" style="28" customWidth="1"/>
    <col min="11021" max="11021" width="9.42578125" style="28" bestFit="1" customWidth="1"/>
    <col min="11022" max="11022" width="0.5703125" style="28" customWidth="1"/>
    <col min="11023" max="11023" width="11" style="28" customWidth="1"/>
    <col min="11024" max="11024" width="0.5703125" style="28" customWidth="1"/>
    <col min="11025" max="11025" width="14" style="28" customWidth="1"/>
    <col min="11026" max="11026" width="0.5703125" style="28" customWidth="1"/>
    <col min="11027" max="11027" width="10.5703125" style="28" customWidth="1"/>
    <col min="11028" max="11028" width="0.5703125" style="28" customWidth="1"/>
    <col min="11029" max="11029" width="10" style="28" customWidth="1"/>
    <col min="11030" max="11030" width="0.5703125" style="28" customWidth="1"/>
    <col min="11031" max="11031" width="10.5703125" style="28" customWidth="1"/>
    <col min="11032" max="11032" width="10.42578125" style="28" customWidth="1"/>
    <col min="11033" max="11266" width="9.140625" style="28"/>
    <col min="11267" max="11269" width="1.140625" style="28" customWidth="1"/>
    <col min="11270" max="11270" width="25.5703125" style="28" customWidth="1"/>
    <col min="11271" max="11271" width="6.140625" style="28" customWidth="1"/>
    <col min="11272" max="11272" width="0.5703125" style="28" customWidth="1"/>
    <col min="11273" max="11273" width="8.85546875" style="28" customWidth="1"/>
    <col min="11274" max="11274" width="0.5703125" style="28" customWidth="1"/>
    <col min="11275" max="11275" width="8.85546875" style="28" customWidth="1"/>
    <col min="11276" max="11276" width="0.5703125" style="28" customWidth="1"/>
    <col min="11277" max="11277" width="9.42578125" style="28" bestFit="1" customWidth="1"/>
    <col min="11278" max="11278" width="0.5703125" style="28" customWidth="1"/>
    <col min="11279" max="11279" width="11" style="28" customWidth="1"/>
    <col min="11280" max="11280" width="0.5703125" style="28" customWidth="1"/>
    <col min="11281" max="11281" width="14" style="28" customWidth="1"/>
    <col min="11282" max="11282" width="0.5703125" style="28" customWidth="1"/>
    <col min="11283" max="11283" width="10.5703125" style="28" customWidth="1"/>
    <col min="11284" max="11284" width="0.5703125" style="28" customWidth="1"/>
    <col min="11285" max="11285" width="10" style="28" customWidth="1"/>
    <col min="11286" max="11286" width="0.5703125" style="28" customWidth="1"/>
    <col min="11287" max="11287" width="10.5703125" style="28" customWidth="1"/>
    <col min="11288" max="11288" width="10.42578125" style="28" customWidth="1"/>
    <col min="11289" max="11522" width="9.140625" style="28"/>
    <col min="11523" max="11525" width="1.140625" style="28" customWidth="1"/>
    <col min="11526" max="11526" width="25.5703125" style="28" customWidth="1"/>
    <col min="11527" max="11527" width="6.140625" style="28" customWidth="1"/>
    <col min="11528" max="11528" width="0.5703125" style="28" customWidth="1"/>
    <col min="11529" max="11529" width="8.85546875" style="28" customWidth="1"/>
    <col min="11530" max="11530" width="0.5703125" style="28" customWidth="1"/>
    <col min="11531" max="11531" width="8.85546875" style="28" customWidth="1"/>
    <col min="11532" max="11532" width="0.5703125" style="28" customWidth="1"/>
    <col min="11533" max="11533" width="9.42578125" style="28" bestFit="1" customWidth="1"/>
    <col min="11534" max="11534" width="0.5703125" style="28" customWidth="1"/>
    <col min="11535" max="11535" width="11" style="28" customWidth="1"/>
    <col min="11536" max="11536" width="0.5703125" style="28" customWidth="1"/>
    <col min="11537" max="11537" width="14" style="28" customWidth="1"/>
    <col min="11538" max="11538" width="0.5703125" style="28" customWidth="1"/>
    <col min="11539" max="11539" width="10.5703125" style="28" customWidth="1"/>
    <col min="11540" max="11540" width="0.5703125" style="28" customWidth="1"/>
    <col min="11541" max="11541" width="10" style="28" customWidth="1"/>
    <col min="11542" max="11542" width="0.5703125" style="28" customWidth="1"/>
    <col min="11543" max="11543" width="10.5703125" style="28" customWidth="1"/>
    <col min="11544" max="11544" width="10.42578125" style="28" customWidth="1"/>
    <col min="11545" max="11778" width="9.140625" style="28"/>
    <col min="11779" max="11781" width="1.140625" style="28" customWidth="1"/>
    <col min="11782" max="11782" width="25.5703125" style="28" customWidth="1"/>
    <col min="11783" max="11783" width="6.140625" style="28" customWidth="1"/>
    <col min="11784" max="11784" width="0.5703125" style="28" customWidth="1"/>
    <col min="11785" max="11785" width="8.85546875" style="28" customWidth="1"/>
    <col min="11786" max="11786" width="0.5703125" style="28" customWidth="1"/>
    <col min="11787" max="11787" width="8.85546875" style="28" customWidth="1"/>
    <col min="11788" max="11788" width="0.5703125" style="28" customWidth="1"/>
    <col min="11789" max="11789" width="9.42578125" style="28" bestFit="1" customWidth="1"/>
    <col min="11790" max="11790" width="0.5703125" style="28" customWidth="1"/>
    <col min="11791" max="11791" width="11" style="28" customWidth="1"/>
    <col min="11792" max="11792" width="0.5703125" style="28" customWidth="1"/>
    <col min="11793" max="11793" width="14" style="28" customWidth="1"/>
    <col min="11794" max="11794" width="0.5703125" style="28" customWidth="1"/>
    <col min="11795" max="11795" width="10.5703125" style="28" customWidth="1"/>
    <col min="11796" max="11796" width="0.5703125" style="28" customWidth="1"/>
    <col min="11797" max="11797" width="10" style="28" customWidth="1"/>
    <col min="11798" max="11798" width="0.5703125" style="28" customWidth="1"/>
    <col min="11799" max="11799" width="10.5703125" style="28" customWidth="1"/>
    <col min="11800" max="11800" width="10.42578125" style="28" customWidth="1"/>
    <col min="11801" max="12034" width="9.140625" style="28"/>
    <col min="12035" max="12037" width="1.140625" style="28" customWidth="1"/>
    <col min="12038" max="12038" width="25.5703125" style="28" customWidth="1"/>
    <col min="12039" max="12039" width="6.140625" style="28" customWidth="1"/>
    <col min="12040" max="12040" width="0.5703125" style="28" customWidth="1"/>
    <col min="12041" max="12041" width="8.85546875" style="28" customWidth="1"/>
    <col min="12042" max="12042" width="0.5703125" style="28" customWidth="1"/>
    <col min="12043" max="12043" width="8.85546875" style="28" customWidth="1"/>
    <col min="12044" max="12044" width="0.5703125" style="28" customWidth="1"/>
    <col min="12045" max="12045" width="9.42578125" style="28" bestFit="1" customWidth="1"/>
    <col min="12046" max="12046" width="0.5703125" style="28" customWidth="1"/>
    <col min="12047" max="12047" width="11" style="28" customWidth="1"/>
    <col min="12048" max="12048" width="0.5703125" style="28" customWidth="1"/>
    <col min="12049" max="12049" width="14" style="28" customWidth="1"/>
    <col min="12050" max="12050" width="0.5703125" style="28" customWidth="1"/>
    <col min="12051" max="12051" width="10.5703125" style="28" customWidth="1"/>
    <col min="12052" max="12052" width="0.5703125" style="28" customWidth="1"/>
    <col min="12053" max="12053" width="10" style="28" customWidth="1"/>
    <col min="12054" max="12054" width="0.5703125" style="28" customWidth="1"/>
    <col min="12055" max="12055" width="10.5703125" style="28" customWidth="1"/>
    <col min="12056" max="12056" width="10.42578125" style="28" customWidth="1"/>
    <col min="12057" max="12290" width="9.140625" style="28"/>
    <col min="12291" max="12293" width="1.140625" style="28" customWidth="1"/>
    <col min="12294" max="12294" width="25.5703125" style="28" customWidth="1"/>
    <col min="12295" max="12295" width="6.140625" style="28" customWidth="1"/>
    <col min="12296" max="12296" width="0.5703125" style="28" customWidth="1"/>
    <col min="12297" max="12297" width="8.85546875" style="28" customWidth="1"/>
    <col min="12298" max="12298" width="0.5703125" style="28" customWidth="1"/>
    <col min="12299" max="12299" width="8.85546875" style="28" customWidth="1"/>
    <col min="12300" max="12300" width="0.5703125" style="28" customWidth="1"/>
    <col min="12301" max="12301" width="9.42578125" style="28" bestFit="1" customWidth="1"/>
    <col min="12302" max="12302" width="0.5703125" style="28" customWidth="1"/>
    <col min="12303" max="12303" width="11" style="28" customWidth="1"/>
    <col min="12304" max="12304" width="0.5703125" style="28" customWidth="1"/>
    <col min="12305" max="12305" width="14" style="28" customWidth="1"/>
    <col min="12306" max="12306" width="0.5703125" style="28" customWidth="1"/>
    <col min="12307" max="12307" width="10.5703125" style="28" customWidth="1"/>
    <col min="12308" max="12308" width="0.5703125" style="28" customWidth="1"/>
    <col min="12309" max="12309" width="10" style="28" customWidth="1"/>
    <col min="12310" max="12310" width="0.5703125" style="28" customWidth="1"/>
    <col min="12311" max="12311" width="10.5703125" style="28" customWidth="1"/>
    <col min="12312" max="12312" width="10.42578125" style="28" customWidth="1"/>
    <col min="12313" max="12546" width="9.140625" style="28"/>
    <col min="12547" max="12549" width="1.140625" style="28" customWidth="1"/>
    <col min="12550" max="12550" width="25.5703125" style="28" customWidth="1"/>
    <col min="12551" max="12551" width="6.140625" style="28" customWidth="1"/>
    <col min="12552" max="12552" width="0.5703125" style="28" customWidth="1"/>
    <col min="12553" max="12553" width="8.85546875" style="28" customWidth="1"/>
    <col min="12554" max="12554" width="0.5703125" style="28" customWidth="1"/>
    <col min="12555" max="12555" width="8.85546875" style="28" customWidth="1"/>
    <col min="12556" max="12556" width="0.5703125" style="28" customWidth="1"/>
    <col min="12557" max="12557" width="9.42578125" style="28" bestFit="1" customWidth="1"/>
    <col min="12558" max="12558" width="0.5703125" style="28" customWidth="1"/>
    <col min="12559" max="12559" width="11" style="28" customWidth="1"/>
    <col min="12560" max="12560" width="0.5703125" style="28" customWidth="1"/>
    <col min="12561" max="12561" width="14" style="28" customWidth="1"/>
    <col min="12562" max="12562" width="0.5703125" style="28" customWidth="1"/>
    <col min="12563" max="12563" width="10.5703125" style="28" customWidth="1"/>
    <col min="12564" max="12564" width="0.5703125" style="28" customWidth="1"/>
    <col min="12565" max="12565" width="10" style="28" customWidth="1"/>
    <col min="12566" max="12566" width="0.5703125" style="28" customWidth="1"/>
    <col min="12567" max="12567" width="10.5703125" style="28" customWidth="1"/>
    <col min="12568" max="12568" width="10.42578125" style="28" customWidth="1"/>
    <col min="12569" max="12802" width="9.140625" style="28"/>
    <col min="12803" max="12805" width="1.140625" style="28" customWidth="1"/>
    <col min="12806" max="12806" width="25.5703125" style="28" customWidth="1"/>
    <col min="12807" max="12807" width="6.140625" style="28" customWidth="1"/>
    <col min="12808" max="12808" width="0.5703125" style="28" customWidth="1"/>
    <col min="12809" max="12809" width="8.85546875" style="28" customWidth="1"/>
    <col min="12810" max="12810" width="0.5703125" style="28" customWidth="1"/>
    <col min="12811" max="12811" width="8.85546875" style="28" customWidth="1"/>
    <col min="12812" max="12812" width="0.5703125" style="28" customWidth="1"/>
    <col min="12813" max="12813" width="9.42578125" style="28" bestFit="1" customWidth="1"/>
    <col min="12814" max="12814" width="0.5703125" style="28" customWidth="1"/>
    <col min="12815" max="12815" width="11" style="28" customWidth="1"/>
    <col min="12816" max="12816" width="0.5703125" style="28" customWidth="1"/>
    <col min="12817" max="12817" width="14" style="28" customWidth="1"/>
    <col min="12818" max="12818" width="0.5703125" style="28" customWidth="1"/>
    <col min="12819" max="12819" width="10.5703125" style="28" customWidth="1"/>
    <col min="12820" max="12820" width="0.5703125" style="28" customWidth="1"/>
    <col min="12821" max="12821" width="10" style="28" customWidth="1"/>
    <col min="12822" max="12822" width="0.5703125" style="28" customWidth="1"/>
    <col min="12823" max="12823" width="10.5703125" style="28" customWidth="1"/>
    <col min="12824" max="12824" width="10.42578125" style="28" customWidth="1"/>
    <col min="12825" max="13058" width="9.140625" style="28"/>
    <col min="13059" max="13061" width="1.140625" style="28" customWidth="1"/>
    <col min="13062" max="13062" width="25.5703125" style="28" customWidth="1"/>
    <col min="13063" max="13063" width="6.140625" style="28" customWidth="1"/>
    <col min="13064" max="13064" width="0.5703125" style="28" customWidth="1"/>
    <col min="13065" max="13065" width="8.85546875" style="28" customWidth="1"/>
    <col min="13066" max="13066" width="0.5703125" style="28" customWidth="1"/>
    <col min="13067" max="13067" width="8.85546875" style="28" customWidth="1"/>
    <col min="13068" max="13068" width="0.5703125" style="28" customWidth="1"/>
    <col min="13069" max="13069" width="9.42578125" style="28" bestFit="1" customWidth="1"/>
    <col min="13070" max="13070" width="0.5703125" style="28" customWidth="1"/>
    <col min="13071" max="13071" width="11" style="28" customWidth="1"/>
    <col min="13072" max="13072" width="0.5703125" style="28" customWidth="1"/>
    <col min="13073" max="13073" width="14" style="28" customWidth="1"/>
    <col min="13074" max="13074" width="0.5703125" style="28" customWidth="1"/>
    <col min="13075" max="13075" width="10.5703125" style="28" customWidth="1"/>
    <col min="13076" max="13076" width="0.5703125" style="28" customWidth="1"/>
    <col min="13077" max="13077" width="10" style="28" customWidth="1"/>
    <col min="13078" max="13078" width="0.5703125" style="28" customWidth="1"/>
    <col min="13079" max="13079" width="10.5703125" style="28" customWidth="1"/>
    <col min="13080" max="13080" width="10.42578125" style="28" customWidth="1"/>
    <col min="13081" max="13314" width="9.140625" style="28"/>
    <col min="13315" max="13317" width="1.140625" style="28" customWidth="1"/>
    <col min="13318" max="13318" width="25.5703125" style="28" customWidth="1"/>
    <col min="13319" max="13319" width="6.140625" style="28" customWidth="1"/>
    <col min="13320" max="13320" width="0.5703125" style="28" customWidth="1"/>
    <col min="13321" max="13321" width="8.85546875" style="28" customWidth="1"/>
    <col min="13322" max="13322" width="0.5703125" style="28" customWidth="1"/>
    <col min="13323" max="13323" width="8.85546875" style="28" customWidth="1"/>
    <col min="13324" max="13324" width="0.5703125" style="28" customWidth="1"/>
    <col min="13325" max="13325" width="9.42578125" style="28" bestFit="1" customWidth="1"/>
    <col min="13326" max="13326" width="0.5703125" style="28" customWidth="1"/>
    <col min="13327" max="13327" width="11" style="28" customWidth="1"/>
    <col min="13328" max="13328" width="0.5703125" style="28" customWidth="1"/>
    <col min="13329" max="13329" width="14" style="28" customWidth="1"/>
    <col min="13330" max="13330" width="0.5703125" style="28" customWidth="1"/>
    <col min="13331" max="13331" width="10.5703125" style="28" customWidth="1"/>
    <col min="13332" max="13332" width="0.5703125" style="28" customWidth="1"/>
    <col min="13333" max="13333" width="10" style="28" customWidth="1"/>
    <col min="13334" max="13334" width="0.5703125" style="28" customWidth="1"/>
    <col min="13335" max="13335" width="10.5703125" style="28" customWidth="1"/>
    <col min="13336" max="13336" width="10.42578125" style="28" customWidth="1"/>
    <col min="13337" max="13570" width="9.140625" style="28"/>
    <col min="13571" max="13573" width="1.140625" style="28" customWidth="1"/>
    <col min="13574" max="13574" width="25.5703125" style="28" customWidth="1"/>
    <col min="13575" max="13575" width="6.140625" style="28" customWidth="1"/>
    <col min="13576" max="13576" width="0.5703125" style="28" customWidth="1"/>
    <col min="13577" max="13577" width="8.85546875" style="28" customWidth="1"/>
    <col min="13578" max="13578" width="0.5703125" style="28" customWidth="1"/>
    <col min="13579" max="13579" width="8.85546875" style="28" customWidth="1"/>
    <col min="13580" max="13580" width="0.5703125" style="28" customWidth="1"/>
    <col min="13581" max="13581" width="9.42578125" style="28" bestFit="1" customWidth="1"/>
    <col min="13582" max="13582" width="0.5703125" style="28" customWidth="1"/>
    <col min="13583" max="13583" width="11" style="28" customWidth="1"/>
    <col min="13584" max="13584" width="0.5703125" style="28" customWidth="1"/>
    <col min="13585" max="13585" width="14" style="28" customWidth="1"/>
    <col min="13586" max="13586" width="0.5703125" style="28" customWidth="1"/>
    <col min="13587" max="13587" width="10.5703125" style="28" customWidth="1"/>
    <col min="13588" max="13588" width="0.5703125" style="28" customWidth="1"/>
    <col min="13589" max="13589" width="10" style="28" customWidth="1"/>
    <col min="13590" max="13590" width="0.5703125" style="28" customWidth="1"/>
    <col min="13591" max="13591" width="10.5703125" style="28" customWidth="1"/>
    <col min="13592" max="13592" width="10.42578125" style="28" customWidth="1"/>
    <col min="13593" max="13826" width="9.140625" style="28"/>
    <col min="13827" max="13829" width="1.140625" style="28" customWidth="1"/>
    <col min="13830" max="13830" width="25.5703125" style="28" customWidth="1"/>
    <col min="13831" max="13831" width="6.140625" style="28" customWidth="1"/>
    <col min="13832" max="13832" width="0.5703125" style="28" customWidth="1"/>
    <col min="13833" max="13833" width="8.85546875" style="28" customWidth="1"/>
    <col min="13834" max="13834" width="0.5703125" style="28" customWidth="1"/>
    <col min="13835" max="13835" width="8.85546875" style="28" customWidth="1"/>
    <col min="13836" max="13836" width="0.5703125" style="28" customWidth="1"/>
    <col min="13837" max="13837" width="9.42578125" style="28" bestFit="1" customWidth="1"/>
    <col min="13838" max="13838" width="0.5703125" style="28" customWidth="1"/>
    <col min="13839" max="13839" width="11" style="28" customWidth="1"/>
    <col min="13840" max="13840" width="0.5703125" style="28" customWidth="1"/>
    <col min="13841" max="13841" width="14" style="28" customWidth="1"/>
    <col min="13842" max="13842" width="0.5703125" style="28" customWidth="1"/>
    <col min="13843" max="13843" width="10.5703125" style="28" customWidth="1"/>
    <col min="13844" max="13844" width="0.5703125" style="28" customWidth="1"/>
    <col min="13845" max="13845" width="10" style="28" customWidth="1"/>
    <col min="13846" max="13846" width="0.5703125" style="28" customWidth="1"/>
    <col min="13847" max="13847" width="10.5703125" style="28" customWidth="1"/>
    <col min="13848" max="13848" width="10.42578125" style="28" customWidth="1"/>
    <col min="13849" max="14082" width="9.140625" style="28"/>
    <col min="14083" max="14085" width="1.140625" style="28" customWidth="1"/>
    <col min="14086" max="14086" width="25.5703125" style="28" customWidth="1"/>
    <col min="14087" max="14087" width="6.140625" style="28" customWidth="1"/>
    <col min="14088" max="14088" width="0.5703125" style="28" customWidth="1"/>
    <col min="14089" max="14089" width="8.85546875" style="28" customWidth="1"/>
    <col min="14090" max="14090" width="0.5703125" style="28" customWidth="1"/>
    <col min="14091" max="14091" width="8.85546875" style="28" customWidth="1"/>
    <col min="14092" max="14092" width="0.5703125" style="28" customWidth="1"/>
    <col min="14093" max="14093" width="9.42578125" style="28" bestFit="1" customWidth="1"/>
    <col min="14094" max="14094" width="0.5703125" style="28" customWidth="1"/>
    <col min="14095" max="14095" width="11" style="28" customWidth="1"/>
    <col min="14096" max="14096" width="0.5703125" style="28" customWidth="1"/>
    <col min="14097" max="14097" width="14" style="28" customWidth="1"/>
    <col min="14098" max="14098" width="0.5703125" style="28" customWidth="1"/>
    <col min="14099" max="14099" width="10.5703125" style="28" customWidth="1"/>
    <col min="14100" max="14100" width="0.5703125" style="28" customWidth="1"/>
    <col min="14101" max="14101" width="10" style="28" customWidth="1"/>
    <col min="14102" max="14102" width="0.5703125" style="28" customWidth="1"/>
    <col min="14103" max="14103" width="10.5703125" style="28" customWidth="1"/>
    <col min="14104" max="14104" width="10.42578125" style="28" customWidth="1"/>
    <col min="14105" max="14338" width="9.140625" style="28"/>
    <col min="14339" max="14341" width="1.140625" style="28" customWidth="1"/>
    <col min="14342" max="14342" width="25.5703125" style="28" customWidth="1"/>
    <col min="14343" max="14343" width="6.140625" style="28" customWidth="1"/>
    <col min="14344" max="14344" width="0.5703125" style="28" customWidth="1"/>
    <col min="14345" max="14345" width="8.85546875" style="28" customWidth="1"/>
    <col min="14346" max="14346" width="0.5703125" style="28" customWidth="1"/>
    <col min="14347" max="14347" width="8.85546875" style="28" customWidth="1"/>
    <col min="14348" max="14348" width="0.5703125" style="28" customWidth="1"/>
    <col min="14349" max="14349" width="9.42578125" style="28" bestFit="1" customWidth="1"/>
    <col min="14350" max="14350" width="0.5703125" style="28" customWidth="1"/>
    <col min="14351" max="14351" width="11" style="28" customWidth="1"/>
    <col min="14352" max="14352" width="0.5703125" style="28" customWidth="1"/>
    <col min="14353" max="14353" width="14" style="28" customWidth="1"/>
    <col min="14354" max="14354" width="0.5703125" style="28" customWidth="1"/>
    <col min="14355" max="14355" width="10.5703125" style="28" customWidth="1"/>
    <col min="14356" max="14356" width="0.5703125" style="28" customWidth="1"/>
    <col min="14357" max="14357" width="10" style="28" customWidth="1"/>
    <col min="14358" max="14358" width="0.5703125" style="28" customWidth="1"/>
    <col min="14359" max="14359" width="10.5703125" style="28" customWidth="1"/>
    <col min="14360" max="14360" width="10.42578125" style="28" customWidth="1"/>
    <col min="14361" max="14594" width="9.140625" style="28"/>
    <col min="14595" max="14597" width="1.140625" style="28" customWidth="1"/>
    <col min="14598" max="14598" width="25.5703125" style="28" customWidth="1"/>
    <col min="14599" max="14599" width="6.140625" style="28" customWidth="1"/>
    <col min="14600" max="14600" width="0.5703125" style="28" customWidth="1"/>
    <col min="14601" max="14601" width="8.85546875" style="28" customWidth="1"/>
    <col min="14602" max="14602" width="0.5703125" style="28" customWidth="1"/>
    <col min="14603" max="14603" width="8.85546875" style="28" customWidth="1"/>
    <col min="14604" max="14604" width="0.5703125" style="28" customWidth="1"/>
    <col min="14605" max="14605" width="9.42578125" style="28" bestFit="1" customWidth="1"/>
    <col min="14606" max="14606" width="0.5703125" style="28" customWidth="1"/>
    <col min="14607" max="14607" width="11" style="28" customWidth="1"/>
    <col min="14608" max="14608" width="0.5703125" style="28" customWidth="1"/>
    <col min="14609" max="14609" width="14" style="28" customWidth="1"/>
    <col min="14610" max="14610" width="0.5703125" style="28" customWidth="1"/>
    <col min="14611" max="14611" width="10.5703125" style="28" customWidth="1"/>
    <col min="14612" max="14612" width="0.5703125" style="28" customWidth="1"/>
    <col min="14613" max="14613" width="10" style="28" customWidth="1"/>
    <col min="14614" max="14614" width="0.5703125" style="28" customWidth="1"/>
    <col min="14615" max="14615" width="10.5703125" style="28" customWidth="1"/>
    <col min="14616" max="14616" width="10.42578125" style="28" customWidth="1"/>
    <col min="14617" max="14850" width="9.140625" style="28"/>
    <col min="14851" max="14853" width="1.140625" style="28" customWidth="1"/>
    <col min="14854" max="14854" width="25.5703125" style="28" customWidth="1"/>
    <col min="14855" max="14855" width="6.140625" style="28" customWidth="1"/>
    <col min="14856" max="14856" width="0.5703125" style="28" customWidth="1"/>
    <col min="14857" max="14857" width="8.85546875" style="28" customWidth="1"/>
    <col min="14858" max="14858" width="0.5703125" style="28" customWidth="1"/>
    <col min="14859" max="14859" width="8.85546875" style="28" customWidth="1"/>
    <col min="14860" max="14860" width="0.5703125" style="28" customWidth="1"/>
    <col min="14861" max="14861" width="9.42578125" style="28" bestFit="1" customWidth="1"/>
    <col min="14862" max="14862" width="0.5703125" style="28" customWidth="1"/>
    <col min="14863" max="14863" width="11" style="28" customWidth="1"/>
    <col min="14864" max="14864" width="0.5703125" style="28" customWidth="1"/>
    <col min="14865" max="14865" width="14" style="28" customWidth="1"/>
    <col min="14866" max="14866" width="0.5703125" style="28" customWidth="1"/>
    <col min="14867" max="14867" width="10.5703125" style="28" customWidth="1"/>
    <col min="14868" max="14868" width="0.5703125" style="28" customWidth="1"/>
    <col min="14869" max="14869" width="10" style="28" customWidth="1"/>
    <col min="14870" max="14870" width="0.5703125" style="28" customWidth="1"/>
    <col min="14871" max="14871" width="10.5703125" style="28" customWidth="1"/>
    <col min="14872" max="14872" width="10.42578125" style="28" customWidth="1"/>
    <col min="14873" max="15106" width="9.140625" style="28"/>
    <col min="15107" max="15109" width="1.140625" style="28" customWidth="1"/>
    <col min="15110" max="15110" width="25.5703125" style="28" customWidth="1"/>
    <col min="15111" max="15111" width="6.140625" style="28" customWidth="1"/>
    <col min="15112" max="15112" width="0.5703125" style="28" customWidth="1"/>
    <col min="15113" max="15113" width="8.85546875" style="28" customWidth="1"/>
    <col min="15114" max="15114" width="0.5703125" style="28" customWidth="1"/>
    <col min="15115" max="15115" width="8.85546875" style="28" customWidth="1"/>
    <col min="15116" max="15116" width="0.5703125" style="28" customWidth="1"/>
    <col min="15117" max="15117" width="9.42578125" style="28" bestFit="1" customWidth="1"/>
    <col min="15118" max="15118" width="0.5703125" style="28" customWidth="1"/>
    <col min="15119" max="15119" width="11" style="28" customWidth="1"/>
    <col min="15120" max="15120" width="0.5703125" style="28" customWidth="1"/>
    <col min="15121" max="15121" width="14" style="28" customWidth="1"/>
    <col min="15122" max="15122" width="0.5703125" style="28" customWidth="1"/>
    <col min="15123" max="15123" width="10.5703125" style="28" customWidth="1"/>
    <col min="15124" max="15124" width="0.5703125" style="28" customWidth="1"/>
    <col min="15125" max="15125" width="10" style="28" customWidth="1"/>
    <col min="15126" max="15126" width="0.5703125" style="28" customWidth="1"/>
    <col min="15127" max="15127" width="10.5703125" style="28" customWidth="1"/>
    <col min="15128" max="15128" width="10.42578125" style="28" customWidth="1"/>
    <col min="15129" max="15362" width="9.140625" style="28"/>
    <col min="15363" max="15365" width="1.140625" style="28" customWidth="1"/>
    <col min="15366" max="15366" width="25.5703125" style="28" customWidth="1"/>
    <col min="15367" max="15367" width="6.140625" style="28" customWidth="1"/>
    <col min="15368" max="15368" width="0.5703125" style="28" customWidth="1"/>
    <col min="15369" max="15369" width="8.85546875" style="28" customWidth="1"/>
    <col min="15370" max="15370" width="0.5703125" style="28" customWidth="1"/>
    <col min="15371" max="15371" width="8.85546875" style="28" customWidth="1"/>
    <col min="15372" max="15372" width="0.5703125" style="28" customWidth="1"/>
    <col min="15373" max="15373" width="9.42578125" style="28" bestFit="1" customWidth="1"/>
    <col min="15374" max="15374" width="0.5703125" style="28" customWidth="1"/>
    <col min="15375" max="15375" width="11" style="28" customWidth="1"/>
    <col min="15376" max="15376" width="0.5703125" style="28" customWidth="1"/>
    <col min="15377" max="15377" width="14" style="28" customWidth="1"/>
    <col min="15378" max="15378" width="0.5703125" style="28" customWidth="1"/>
    <col min="15379" max="15379" width="10.5703125" style="28" customWidth="1"/>
    <col min="15380" max="15380" width="0.5703125" style="28" customWidth="1"/>
    <col min="15381" max="15381" width="10" style="28" customWidth="1"/>
    <col min="15382" max="15382" width="0.5703125" style="28" customWidth="1"/>
    <col min="15383" max="15383" width="10.5703125" style="28" customWidth="1"/>
    <col min="15384" max="15384" width="10.42578125" style="28" customWidth="1"/>
    <col min="15385" max="15618" width="9.140625" style="28"/>
    <col min="15619" max="15621" width="1.140625" style="28" customWidth="1"/>
    <col min="15622" max="15622" width="25.5703125" style="28" customWidth="1"/>
    <col min="15623" max="15623" width="6.140625" style="28" customWidth="1"/>
    <col min="15624" max="15624" width="0.5703125" style="28" customWidth="1"/>
    <col min="15625" max="15625" width="8.85546875" style="28" customWidth="1"/>
    <col min="15626" max="15626" width="0.5703125" style="28" customWidth="1"/>
    <col min="15627" max="15627" width="8.85546875" style="28" customWidth="1"/>
    <col min="15628" max="15628" width="0.5703125" style="28" customWidth="1"/>
    <col min="15629" max="15629" width="9.42578125" style="28" bestFit="1" customWidth="1"/>
    <col min="15630" max="15630" width="0.5703125" style="28" customWidth="1"/>
    <col min="15631" max="15631" width="11" style="28" customWidth="1"/>
    <col min="15632" max="15632" width="0.5703125" style="28" customWidth="1"/>
    <col min="15633" max="15633" width="14" style="28" customWidth="1"/>
    <col min="15634" max="15634" width="0.5703125" style="28" customWidth="1"/>
    <col min="15635" max="15635" width="10.5703125" style="28" customWidth="1"/>
    <col min="15636" max="15636" width="0.5703125" style="28" customWidth="1"/>
    <col min="15637" max="15637" width="10" style="28" customWidth="1"/>
    <col min="15638" max="15638" width="0.5703125" style="28" customWidth="1"/>
    <col min="15639" max="15639" width="10.5703125" style="28" customWidth="1"/>
    <col min="15640" max="15640" width="10.42578125" style="28" customWidth="1"/>
    <col min="15641" max="15874" width="9.140625" style="28"/>
    <col min="15875" max="15877" width="1.140625" style="28" customWidth="1"/>
    <col min="15878" max="15878" width="25.5703125" style="28" customWidth="1"/>
    <col min="15879" max="15879" width="6.140625" style="28" customWidth="1"/>
    <col min="15880" max="15880" width="0.5703125" style="28" customWidth="1"/>
    <col min="15881" max="15881" width="8.85546875" style="28" customWidth="1"/>
    <col min="15882" max="15882" width="0.5703125" style="28" customWidth="1"/>
    <col min="15883" max="15883" width="8.85546875" style="28" customWidth="1"/>
    <col min="15884" max="15884" width="0.5703125" style="28" customWidth="1"/>
    <col min="15885" max="15885" width="9.42578125" style="28" bestFit="1" customWidth="1"/>
    <col min="15886" max="15886" width="0.5703125" style="28" customWidth="1"/>
    <col min="15887" max="15887" width="11" style="28" customWidth="1"/>
    <col min="15888" max="15888" width="0.5703125" style="28" customWidth="1"/>
    <col min="15889" max="15889" width="14" style="28" customWidth="1"/>
    <col min="15890" max="15890" width="0.5703125" style="28" customWidth="1"/>
    <col min="15891" max="15891" width="10.5703125" style="28" customWidth="1"/>
    <col min="15892" max="15892" width="0.5703125" style="28" customWidth="1"/>
    <col min="15893" max="15893" width="10" style="28" customWidth="1"/>
    <col min="15894" max="15894" width="0.5703125" style="28" customWidth="1"/>
    <col min="15895" max="15895" width="10.5703125" style="28" customWidth="1"/>
    <col min="15896" max="15896" width="10.42578125" style="28" customWidth="1"/>
    <col min="15897" max="16130" width="9.140625" style="28"/>
    <col min="16131" max="16133" width="1.140625" style="28" customWidth="1"/>
    <col min="16134" max="16134" width="25.5703125" style="28" customWidth="1"/>
    <col min="16135" max="16135" width="6.140625" style="28" customWidth="1"/>
    <col min="16136" max="16136" width="0.5703125" style="28" customWidth="1"/>
    <col min="16137" max="16137" width="8.85546875" style="28" customWidth="1"/>
    <col min="16138" max="16138" width="0.5703125" style="28" customWidth="1"/>
    <col min="16139" max="16139" width="8.85546875" style="28" customWidth="1"/>
    <col min="16140" max="16140" width="0.5703125" style="28" customWidth="1"/>
    <col min="16141" max="16141" width="9.42578125" style="28" bestFit="1" customWidth="1"/>
    <col min="16142" max="16142" width="0.5703125" style="28" customWidth="1"/>
    <col min="16143" max="16143" width="11" style="28" customWidth="1"/>
    <col min="16144" max="16144" width="0.5703125" style="28" customWidth="1"/>
    <col min="16145" max="16145" width="14" style="28" customWidth="1"/>
    <col min="16146" max="16146" width="0.5703125" style="28" customWidth="1"/>
    <col min="16147" max="16147" width="10.5703125" style="28" customWidth="1"/>
    <col min="16148" max="16148" width="0.5703125" style="28" customWidth="1"/>
    <col min="16149" max="16149" width="10" style="28" customWidth="1"/>
    <col min="16150" max="16150" width="0.5703125" style="28" customWidth="1"/>
    <col min="16151" max="16151" width="10.5703125" style="28" customWidth="1"/>
    <col min="16152" max="16152" width="10.42578125" style="28" customWidth="1"/>
    <col min="16153" max="16382" width="9.140625" style="28"/>
    <col min="16383" max="16384" width="9.140625" style="28" customWidth="1"/>
  </cols>
  <sheetData>
    <row r="1" spans="1:26" s="86" customFormat="1" ht="21.75" customHeight="1">
      <c r="A1" s="130" t="s">
        <v>116</v>
      </c>
      <c r="G1" s="88"/>
      <c r="H1" s="89"/>
      <c r="I1" s="88"/>
      <c r="J1" s="89"/>
      <c r="K1" s="88"/>
      <c r="L1" s="89"/>
      <c r="M1" s="88"/>
      <c r="N1" s="88"/>
      <c r="O1" s="88"/>
      <c r="P1" s="89"/>
      <c r="Q1" s="88"/>
      <c r="R1" s="89"/>
      <c r="S1" s="88"/>
      <c r="T1" s="89"/>
      <c r="U1" s="89"/>
      <c r="V1" s="89"/>
      <c r="W1" s="88"/>
      <c r="X1" s="89"/>
      <c r="Y1" s="88"/>
    </row>
    <row r="2" spans="1:26" s="86" customFormat="1" ht="21.75" customHeight="1">
      <c r="A2" s="131" t="s">
        <v>132</v>
      </c>
      <c r="G2" s="88"/>
      <c r="H2" s="89"/>
      <c r="I2" s="88"/>
      <c r="J2" s="89"/>
      <c r="K2" s="88"/>
      <c r="L2" s="89"/>
      <c r="M2" s="88"/>
      <c r="N2" s="88"/>
      <c r="O2" s="88"/>
      <c r="P2" s="89"/>
      <c r="Q2" s="88"/>
      <c r="R2" s="89"/>
      <c r="S2" s="88"/>
      <c r="T2" s="89"/>
      <c r="U2" s="89"/>
      <c r="V2" s="89"/>
      <c r="W2" s="88"/>
      <c r="X2" s="89"/>
      <c r="Y2" s="88"/>
    </row>
    <row r="3" spans="1:26" s="86" customFormat="1" ht="21.75" customHeight="1">
      <c r="A3" s="92" t="s">
        <v>163</v>
      </c>
      <c r="B3" s="123"/>
      <c r="C3" s="123"/>
      <c r="D3" s="123"/>
      <c r="E3" s="123"/>
      <c r="F3" s="123"/>
      <c r="G3" s="95"/>
      <c r="H3" s="129"/>
      <c r="I3" s="95"/>
      <c r="J3" s="129"/>
      <c r="K3" s="95"/>
      <c r="L3" s="129"/>
      <c r="M3" s="95"/>
      <c r="N3" s="95"/>
      <c r="O3" s="95"/>
      <c r="P3" s="129"/>
      <c r="Q3" s="95"/>
      <c r="R3" s="129"/>
      <c r="S3" s="95"/>
      <c r="T3" s="129"/>
      <c r="U3" s="129"/>
      <c r="V3" s="129"/>
      <c r="W3" s="95"/>
      <c r="X3" s="129"/>
      <c r="Y3" s="95"/>
    </row>
    <row r="4" spans="1:26" ht="21.75" customHeight="1">
      <c r="A4" s="110"/>
    </row>
    <row r="5" spans="1:26" ht="21.75" customHeight="1">
      <c r="G5" s="216" t="s">
        <v>89</v>
      </c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</row>
    <row r="6" spans="1:26" ht="21.75" customHeight="1">
      <c r="G6" s="217" t="s">
        <v>66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138"/>
      <c r="W6" s="138"/>
      <c r="X6" s="102"/>
      <c r="Y6" s="102"/>
    </row>
    <row r="7" spans="1:26" ht="21.75" customHeight="1">
      <c r="G7" s="102"/>
      <c r="H7" s="102"/>
      <c r="I7" s="102"/>
      <c r="J7" s="102"/>
      <c r="K7" s="102"/>
      <c r="L7" s="102"/>
      <c r="M7" s="102"/>
      <c r="N7" s="138"/>
      <c r="O7" s="216" t="s">
        <v>39</v>
      </c>
      <c r="P7" s="216"/>
      <c r="Q7" s="216"/>
      <c r="R7" s="216"/>
      <c r="S7" s="216"/>
      <c r="T7" s="138"/>
      <c r="U7" s="138"/>
      <c r="V7" s="138"/>
      <c r="W7" s="138"/>
      <c r="X7" s="102"/>
      <c r="Y7" s="102"/>
    </row>
    <row r="8" spans="1:26" s="110" customFormat="1" ht="21.75" customHeight="1">
      <c r="B8" s="134"/>
      <c r="C8" s="134"/>
      <c r="D8" s="134"/>
      <c r="E8" s="134"/>
      <c r="F8" s="134"/>
      <c r="G8" s="138"/>
      <c r="H8" s="133"/>
      <c r="I8" s="138"/>
      <c r="J8" s="133"/>
      <c r="K8" s="218" t="s">
        <v>129</v>
      </c>
      <c r="L8" s="218"/>
      <c r="M8" s="218"/>
      <c r="N8" s="133"/>
      <c r="O8" s="219" t="s">
        <v>96</v>
      </c>
      <c r="P8" s="219"/>
      <c r="Q8" s="219"/>
      <c r="R8" s="219"/>
      <c r="S8" s="219"/>
      <c r="T8" s="139"/>
      <c r="U8" s="139"/>
      <c r="V8" s="138"/>
      <c r="W8" s="138"/>
      <c r="X8" s="138"/>
      <c r="Y8" s="138"/>
    </row>
    <row r="9" spans="1:26" s="110" customFormat="1" ht="21.75" customHeight="1">
      <c r="B9" s="134"/>
      <c r="C9" s="134"/>
      <c r="D9" s="134"/>
      <c r="E9" s="134"/>
      <c r="F9" s="134"/>
      <c r="G9" s="138"/>
      <c r="H9" s="133"/>
      <c r="I9" s="133" t="s">
        <v>42</v>
      </c>
      <c r="J9" s="133"/>
      <c r="K9" s="133" t="s">
        <v>22</v>
      </c>
      <c r="L9" s="133"/>
      <c r="M9" s="138"/>
      <c r="N9" s="133"/>
      <c r="O9" s="133" t="s">
        <v>76</v>
      </c>
      <c r="P9" s="133"/>
      <c r="Q9" s="133" t="s">
        <v>95</v>
      </c>
      <c r="R9" s="133"/>
      <c r="S9" s="133"/>
      <c r="T9" s="133"/>
      <c r="U9" s="133" t="s">
        <v>10</v>
      </c>
      <c r="V9" s="138"/>
      <c r="W9" s="138"/>
      <c r="X9" s="138"/>
      <c r="Y9" s="138"/>
    </row>
    <row r="10" spans="1:26" s="110" customFormat="1" ht="21.75" customHeight="1">
      <c r="B10" s="134"/>
      <c r="C10" s="134"/>
      <c r="D10" s="134"/>
      <c r="E10" s="134"/>
      <c r="F10" s="134"/>
      <c r="G10" s="133" t="s">
        <v>43</v>
      </c>
      <c r="H10" s="133"/>
      <c r="I10" s="133" t="s">
        <v>44</v>
      </c>
      <c r="J10" s="133"/>
      <c r="K10" s="140" t="s">
        <v>25</v>
      </c>
      <c r="L10" s="133"/>
      <c r="M10" s="133"/>
      <c r="N10" s="133"/>
      <c r="O10" s="133" t="s">
        <v>46</v>
      </c>
      <c r="P10" s="133" t="s">
        <v>108</v>
      </c>
      <c r="Q10" s="133" t="s">
        <v>140</v>
      </c>
      <c r="R10" s="133" t="s">
        <v>108</v>
      </c>
      <c r="S10" s="133"/>
      <c r="T10" s="133" t="s">
        <v>108</v>
      </c>
      <c r="U10" s="133" t="s">
        <v>77</v>
      </c>
      <c r="V10" s="133"/>
      <c r="W10" s="106" t="s">
        <v>47</v>
      </c>
      <c r="X10" s="133"/>
      <c r="Y10" s="133" t="s">
        <v>10</v>
      </c>
    </row>
    <row r="11" spans="1:26" s="110" customFormat="1" ht="21.75" customHeight="1">
      <c r="B11" s="134"/>
      <c r="C11" s="134"/>
      <c r="D11" s="134"/>
      <c r="E11" s="134"/>
      <c r="F11" s="134"/>
      <c r="G11" s="133" t="s">
        <v>45</v>
      </c>
      <c r="H11" s="133"/>
      <c r="I11" s="141" t="s">
        <v>75</v>
      </c>
      <c r="J11" s="133"/>
      <c r="K11" s="133" t="s">
        <v>23</v>
      </c>
      <c r="L11" s="133"/>
      <c r="M11" s="133" t="s">
        <v>24</v>
      </c>
      <c r="N11" s="133"/>
      <c r="O11" s="133" t="s">
        <v>92</v>
      </c>
      <c r="P11" s="133"/>
      <c r="Q11" s="133" t="s">
        <v>141</v>
      </c>
      <c r="R11" s="133"/>
      <c r="S11" s="133" t="s">
        <v>10</v>
      </c>
      <c r="T11" s="133"/>
      <c r="U11" s="133" t="s">
        <v>78</v>
      </c>
      <c r="V11" s="133"/>
      <c r="W11" s="106" t="s">
        <v>48</v>
      </c>
      <c r="X11" s="133"/>
      <c r="Y11" s="133" t="s">
        <v>31</v>
      </c>
    </row>
    <row r="12" spans="1:26" s="110" customFormat="1" ht="21.75" customHeight="1">
      <c r="E12" s="135" t="s">
        <v>0</v>
      </c>
      <c r="F12" s="100"/>
      <c r="G12" s="108" t="s">
        <v>1</v>
      </c>
      <c r="H12" s="133"/>
      <c r="I12" s="108" t="s">
        <v>1</v>
      </c>
      <c r="J12" s="133"/>
      <c r="K12" s="108" t="s">
        <v>1</v>
      </c>
      <c r="L12" s="133"/>
      <c r="M12" s="108" t="s">
        <v>1</v>
      </c>
      <c r="N12" s="106"/>
      <c r="O12" s="108" t="s">
        <v>1</v>
      </c>
      <c r="P12" s="133"/>
      <c r="Q12" s="108" t="s">
        <v>1</v>
      </c>
      <c r="R12" s="133"/>
      <c r="S12" s="108" t="s">
        <v>1</v>
      </c>
      <c r="T12" s="133"/>
      <c r="U12" s="108" t="s">
        <v>1</v>
      </c>
      <c r="V12" s="133"/>
      <c r="W12" s="108" t="s">
        <v>1</v>
      </c>
      <c r="X12" s="133"/>
      <c r="Y12" s="108" t="s">
        <v>1</v>
      </c>
    </row>
    <row r="13" spans="1:26" s="110" customFormat="1" ht="6" customHeight="1">
      <c r="E13" s="142"/>
      <c r="F13" s="100"/>
      <c r="G13" s="22"/>
      <c r="H13" s="133"/>
      <c r="I13" s="22"/>
      <c r="J13" s="133"/>
      <c r="K13" s="22"/>
      <c r="L13" s="133"/>
      <c r="M13" s="22"/>
      <c r="N13" s="106"/>
      <c r="O13" s="22"/>
      <c r="P13" s="133"/>
      <c r="Q13" s="22"/>
      <c r="R13" s="133"/>
      <c r="S13" s="22"/>
      <c r="T13" s="133"/>
      <c r="U13" s="22"/>
      <c r="V13" s="133"/>
      <c r="W13" s="22"/>
      <c r="X13" s="133"/>
      <c r="Y13" s="22"/>
    </row>
    <row r="14" spans="1:26" s="110" customFormat="1" ht="21.75" customHeight="1">
      <c r="A14" s="132" t="s">
        <v>106</v>
      </c>
      <c r="B14" s="137"/>
      <c r="D14" s="134"/>
      <c r="E14" s="143"/>
      <c r="F14" s="98"/>
      <c r="G14" s="22">
        <v>924000000</v>
      </c>
      <c r="H14" s="22"/>
      <c r="I14" s="22">
        <v>5650789665</v>
      </c>
      <c r="J14" s="22"/>
      <c r="K14" s="22">
        <v>55500000</v>
      </c>
      <c r="L14" s="22"/>
      <c r="M14" s="22">
        <v>1102255063</v>
      </c>
      <c r="N14" s="22"/>
      <c r="O14" s="22">
        <v>-125644992</v>
      </c>
      <c r="P14" s="22"/>
      <c r="Q14" s="22">
        <v>-1537878</v>
      </c>
      <c r="R14" s="22"/>
      <c r="S14" s="22">
        <f>SUM(Q14,O14)</f>
        <v>-127182870</v>
      </c>
      <c r="T14" s="22"/>
      <c r="U14" s="22">
        <f>SUM(S14,G14:M14)</f>
        <v>7605361858</v>
      </c>
      <c r="V14" s="22"/>
      <c r="W14" s="22">
        <v>64981867</v>
      </c>
      <c r="X14" s="22"/>
      <c r="Y14" s="22">
        <f>SUM(U14,W14)</f>
        <v>7670343725</v>
      </c>
      <c r="Z14" s="138"/>
    </row>
    <row r="15" spans="1:26" s="110" customFormat="1" ht="21.75" customHeight="1">
      <c r="A15" s="132"/>
      <c r="B15" s="144" t="s">
        <v>136</v>
      </c>
      <c r="D15" s="134"/>
      <c r="E15" s="143"/>
      <c r="F15" s="98"/>
      <c r="G15" s="23">
        <v>0</v>
      </c>
      <c r="H15" s="22"/>
      <c r="I15" s="23">
        <v>0</v>
      </c>
      <c r="J15" s="22"/>
      <c r="K15" s="23">
        <v>0</v>
      </c>
      <c r="L15" s="22"/>
      <c r="M15" s="23">
        <v>163000416</v>
      </c>
      <c r="N15" s="22"/>
      <c r="O15" s="23">
        <v>-5782305</v>
      </c>
      <c r="P15" s="22"/>
      <c r="Q15" s="23">
        <v>1462293</v>
      </c>
      <c r="R15" s="22"/>
      <c r="S15" s="23">
        <f>SUM(O15,Q15)</f>
        <v>-4320012</v>
      </c>
      <c r="T15" s="22"/>
      <c r="U15" s="23">
        <f>SUM(G15,I15,K15,M15,S15)</f>
        <v>158680404</v>
      </c>
      <c r="V15" s="22"/>
      <c r="W15" s="23">
        <v>12972585</v>
      </c>
      <c r="X15" s="22"/>
      <c r="Y15" s="23">
        <f t="shared" ref="Y15" si="0">SUM(U15,W15)</f>
        <v>171652989</v>
      </c>
      <c r="Z15" s="138"/>
    </row>
    <row r="16" spans="1:26" s="110" customFormat="1" ht="6" customHeight="1">
      <c r="A16" s="136"/>
      <c r="B16" s="112"/>
      <c r="C16" s="28"/>
      <c r="D16" s="28"/>
      <c r="E16" s="98"/>
      <c r="F16" s="28"/>
      <c r="G16" s="25"/>
      <c r="H16" s="22"/>
      <c r="I16" s="25"/>
      <c r="J16" s="22"/>
      <c r="K16" s="25"/>
      <c r="L16" s="22"/>
      <c r="M16" s="25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138"/>
    </row>
    <row r="17" spans="1:26" s="110" customFormat="1" ht="21.75" customHeight="1" thickBot="1">
      <c r="A17" s="132" t="s">
        <v>164</v>
      </c>
      <c r="B17" s="137"/>
      <c r="D17" s="134"/>
      <c r="E17" s="134"/>
      <c r="F17" s="98"/>
      <c r="G17" s="24">
        <f>SUM(G14:H15)</f>
        <v>924000000</v>
      </c>
      <c r="H17" s="22"/>
      <c r="I17" s="24">
        <f>SUM(I14:J15)</f>
        <v>5650789665</v>
      </c>
      <c r="J17" s="22"/>
      <c r="K17" s="24">
        <f>SUM(K14:L15)</f>
        <v>55500000</v>
      </c>
      <c r="L17" s="22"/>
      <c r="M17" s="24">
        <f>SUM(M14:N15)</f>
        <v>1265255479</v>
      </c>
      <c r="N17" s="22"/>
      <c r="O17" s="24">
        <f>SUM(O14:P15)</f>
        <v>-131427297</v>
      </c>
      <c r="P17" s="22"/>
      <c r="Q17" s="24">
        <f>SUM(Q14:R15)</f>
        <v>-75585</v>
      </c>
      <c r="R17" s="22"/>
      <c r="S17" s="24">
        <f>SUM(S14:S15)</f>
        <v>-131502882</v>
      </c>
      <c r="T17" s="22"/>
      <c r="U17" s="24">
        <f>SUM(U14:V15)</f>
        <v>7764042262</v>
      </c>
      <c r="V17" s="22"/>
      <c r="W17" s="24">
        <f>SUM(W14:X15)</f>
        <v>77954452</v>
      </c>
      <c r="X17" s="22"/>
      <c r="Y17" s="24">
        <f>SUM(Y14:Y15)</f>
        <v>7841996714</v>
      </c>
      <c r="Z17" s="138"/>
    </row>
    <row r="18" spans="1:26" s="110" customFormat="1" ht="21.75" customHeight="1" thickTop="1">
      <c r="A18" s="132"/>
      <c r="B18" s="137"/>
      <c r="D18" s="134"/>
      <c r="E18" s="134"/>
      <c r="F18" s="98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138"/>
    </row>
    <row r="19" spans="1:26" ht="21.75" customHeight="1">
      <c r="A19" s="132" t="s">
        <v>165</v>
      </c>
      <c r="B19" s="137"/>
      <c r="C19" s="110"/>
      <c r="D19" s="134"/>
      <c r="E19" s="143"/>
      <c r="F19" s="98"/>
      <c r="G19" s="22">
        <v>924000000</v>
      </c>
      <c r="H19" s="22"/>
      <c r="I19" s="22">
        <v>5650789665</v>
      </c>
      <c r="J19" s="22"/>
      <c r="K19" s="22">
        <v>77775713</v>
      </c>
      <c r="L19" s="22"/>
      <c r="M19" s="22">
        <v>1281616775</v>
      </c>
      <c r="N19" s="22"/>
      <c r="O19" s="22">
        <v>-149389868</v>
      </c>
      <c r="P19" s="22"/>
      <c r="Q19" s="22">
        <v>-2706936</v>
      </c>
      <c r="R19" s="22"/>
      <c r="S19" s="22">
        <f>SUM(O19,Q19)</f>
        <v>-152096804</v>
      </c>
      <c r="T19" s="22"/>
      <c r="U19" s="22">
        <v>7782085349</v>
      </c>
      <c r="V19" s="22"/>
      <c r="W19" s="22">
        <v>102181839</v>
      </c>
      <c r="X19" s="22"/>
      <c r="Y19" s="22">
        <f>SUM(U19,W19)</f>
        <v>7884267188</v>
      </c>
      <c r="Z19" s="138"/>
    </row>
    <row r="20" spans="1:26" ht="21.75" customHeight="1">
      <c r="A20" s="132"/>
      <c r="B20" s="145" t="s">
        <v>130</v>
      </c>
      <c r="C20" s="125"/>
      <c r="D20" s="145"/>
      <c r="E20" s="146">
        <v>12</v>
      </c>
      <c r="F20" s="98"/>
      <c r="G20" s="22">
        <v>0</v>
      </c>
      <c r="H20" s="22"/>
      <c r="I20" s="22">
        <v>0</v>
      </c>
      <c r="J20" s="22"/>
      <c r="K20" s="22">
        <v>0</v>
      </c>
      <c r="L20" s="22"/>
      <c r="M20" s="22">
        <v>0</v>
      </c>
      <c r="N20" s="22"/>
      <c r="O20" s="22">
        <v>0</v>
      </c>
      <c r="P20" s="22"/>
      <c r="Q20" s="22">
        <v>0</v>
      </c>
      <c r="R20" s="22"/>
      <c r="S20" s="22">
        <f t="shared" ref="S20" si="1">SUM(O20:Q20)</f>
        <v>0</v>
      </c>
      <c r="T20" s="22"/>
      <c r="U20" s="22">
        <f>SUM(G20:M20,S20)</f>
        <v>0</v>
      </c>
      <c r="V20" s="22"/>
      <c r="W20" s="22">
        <v>-23748336</v>
      </c>
      <c r="X20" s="22"/>
      <c r="Y20" s="22">
        <f t="shared" ref="Y20" si="2">SUM(U20:W20)</f>
        <v>-23748336</v>
      </c>
      <c r="Z20" s="138"/>
    </row>
    <row r="21" spans="1:26" ht="21.75" customHeight="1">
      <c r="A21" s="132"/>
      <c r="B21" s="144" t="s">
        <v>136</v>
      </c>
      <c r="C21" s="110"/>
      <c r="D21" s="134"/>
      <c r="E21" s="143"/>
      <c r="F21" s="98"/>
      <c r="G21" s="23">
        <v>0</v>
      </c>
      <c r="H21" s="22"/>
      <c r="I21" s="23">
        <v>0</v>
      </c>
      <c r="J21" s="22"/>
      <c r="K21" s="23">
        <v>0</v>
      </c>
      <c r="L21" s="22"/>
      <c r="M21" s="23">
        <f>+'PL3M 5-6'!G67</f>
        <v>138055051</v>
      </c>
      <c r="N21" s="22"/>
      <c r="O21" s="23">
        <f>+'PL3M 5-6'!G40-'PL3M 5-6'!G74+'PL3M 5-6'!G68</f>
        <v>1081383</v>
      </c>
      <c r="P21" s="22"/>
      <c r="Q21" s="23">
        <f>+'PL3M 5-6'!G41</f>
        <v>161786</v>
      </c>
      <c r="R21" s="22"/>
      <c r="S21" s="23">
        <f>SUM(O21:Q21)</f>
        <v>1243169</v>
      </c>
      <c r="T21" s="22"/>
      <c r="U21" s="23">
        <f>SUM(G21:M21,S21)</f>
        <v>139298220</v>
      </c>
      <c r="V21" s="22"/>
      <c r="W21" s="23">
        <f>+'PL3M 5-6'!G74</f>
        <v>8927111</v>
      </c>
      <c r="X21" s="22"/>
      <c r="Y21" s="23">
        <f>SUM(U21:W21)</f>
        <v>148225331</v>
      </c>
      <c r="Z21" s="138"/>
    </row>
    <row r="22" spans="1:26" s="110" customFormat="1" ht="6" customHeight="1">
      <c r="A22" s="136"/>
      <c r="B22" s="112"/>
      <c r="C22" s="28"/>
      <c r="D22" s="28"/>
      <c r="E22" s="98"/>
      <c r="F22" s="28"/>
      <c r="G22" s="25"/>
      <c r="H22" s="22"/>
      <c r="I22" s="25"/>
      <c r="J22" s="22"/>
      <c r="K22" s="25"/>
      <c r="L22" s="22"/>
      <c r="M22" s="25"/>
      <c r="N22" s="22"/>
      <c r="O22" s="25"/>
      <c r="P22" s="22"/>
      <c r="Q22" s="25"/>
      <c r="R22" s="22"/>
      <c r="S22" s="25"/>
      <c r="T22" s="22"/>
      <c r="U22" s="25"/>
      <c r="V22" s="22"/>
      <c r="W22" s="25"/>
      <c r="X22" s="22"/>
      <c r="Y22" s="25"/>
      <c r="Z22" s="138"/>
    </row>
    <row r="23" spans="1:26" ht="21.75" customHeight="1" thickBot="1">
      <c r="A23" s="132" t="s">
        <v>166</v>
      </c>
      <c r="B23" s="137"/>
      <c r="C23" s="110"/>
      <c r="D23" s="134"/>
      <c r="E23" s="134"/>
      <c r="F23" s="98"/>
      <c r="G23" s="24">
        <f>SUM(G19:G21)</f>
        <v>924000000</v>
      </c>
      <c r="H23" s="22"/>
      <c r="I23" s="24">
        <f>SUM(I19:I21)</f>
        <v>5650789665</v>
      </c>
      <c r="J23" s="22"/>
      <c r="K23" s="24">
        <f>SUM(K19:K21)</f>
        <v>77775713</v>
      </c>
      <c r="L23" s="22"/>
      <c r="M23" s="24">
        <f>SUM(M19:M21)</f>
        <v>1419671826</v>
      </c>
      <c r="N23" s="22"/>
      <c r="O23" s="24">
        <f>SUM(O19:O21)</f>
        <v>-148308485</v>
      </c>
      <c r="P23" s="22"/>
      <c r="Q23" s="24">
        <f>SUM(Q19:Q21)</f>
        <v>-2545150</v>
      </c>
      <c r="R23" s="22"/>
      <c r="S23" s="24">
        <f>SUM(S19:S21)</f>
        <v>-150853635</v>
      </c>
      <c r="T23" s="22"/>
      <c r="U23" s="24">
        <f>SUM(U19:U21)</f>
        <v>7921383569</v>
      </c>
      <c r="V23" s="22"/>
      <c r="W23" s="24">
        <f>SUM(W19:W21)</f>
        <v>87360614</v>
      </c>
      <c r="X23" s="22"/>
      <c r="Y23" s="24">
        <f>SUM(Y19:Y21)</f>
        <v>8008744183</v>
      </c>
      <c r="Z23" s="138"/>
    </row>
    <row r="24" spans="1:26" ht="21.75" customHeight="1" thickTop="1">
      <c r="V24" s="99"/>
      <c r="X24" s="99"/>
    </row>
    <row r="25" spans="1:26" ht="21.75" customHeight="1">
      <c r="V25" s="99"/>
      <c r="X25" s="99"/>
    </row>
    <row r="26" spans="1:26" ht="21.75" customHeight="1">
      <c r="V26" s="99"/>
      <c r="X26" s="99"/>
    </row>
    <row r="27" spans="1:26" ht="21.75" customHeight="1">
      <c r="V27" s="99"/>
      <c r="X27" s="99"/>
    </row>
    <row r="28" spans="1:26" ht="21.75" customHeight="1">
      <c r="V28" s="99"/>
      <c r="X28" s="99"/>
    </row>
    <row r="29" spans="1:26" ht="16.5" customHeight="1">
      <c r="V29" s="99"/>
      <c r="X29" s="99"/>
    </row>
    <row r="30" spans="1:26" ht="21.75" customHeight="1">
      <c r="V30" s="99"/>
      <c r="X30" s="99"/>
    </row>
    <row r="31" spans="1:26" ht="9.75" customHeight="1">
      <c r="V31" s="99"/>
      <c r="X31" s="99"/>
    </row>
    <row r="32" spans="1:26" s="110" customFormat="1" ht="21.75" customHeight="1">
      <c r="A32" s="214" t="s">
        <v>85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</row>
    <row r="33" spans="1:25" s="110" customFormat="1" ht="21.75" customHeight="1">
      <c r="A33" s="214" t="s">
        <v>128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</row>
    <row r="34" spans="1:25" s="110" customFormat="1" ht="9.75" customHeight="1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</row>
    <row r="35" spans="1:25" s="86" customFormat="1" ht="21.95" customHeight="1">
      <c r="A35" s="215" t="s">
        <v>83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</row>
  </sheetData>
  <mergeCells count="8">
    <mergeCell ref="A33:Y33"/>
    <mergeCell ref="A35:Y35"/>
    <mergeCell ref="G5:Y5"/>
    <mergeCell ref="G6:U6"/>
    <mergeCell ref="O7:S7"/>
    <mergeCell ref="K8:M8"/>
    <mergeCell ref="O8:S8"/>
    <mergeCell ref="A32:Y32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F800A-4F81-4350-B077-124E57C562C4}">
  <dimension ref="A1:P42"/>
  <sheetViews>
    <sheetView topLeftCell="A10" zoomScale="98" zoomScaleNormal="98" zoomScaleSheetLayoutView="100" workbookViewId="0">
      <selection activeCell="D12" sqref="D12"/>
    </sheetView>
  </sheetViews>
  <sheetFormatPr defaultRowHeight="21.75" customHeight="1"/>
  <cols>
    <col min="1" max="3" width="1.42578125" style="86" customWidth="1"/>
    <col min="4" max="4" width="32" style="86" customWidth="1"/>
    <col min="5" max="5" width="7.42578125" style="86" customWidth="1"/>
    <col min="6" max="6" width="0.7109375" style="86" customWidth="1"/>
    <col min="7" max="7" width="10.5703125" style="88" customWidth="1"/>
    <col min="8" max="8" width="0.7109375" style="88" customWidth="1"/>
    <col min="9" max="9" width="11.42578125" style="88" bestFit="1" customWidth="1"/>
    <col min="10" max="10" width="0.7109375" style="88" customWidth="1"/>
    <col min="11" max="11" width="10.7109375" style="88" customWidth="1"/>
    <col min="12" max="12" width="0.7109375" style="89" customWidth="1"/>
    <col min="13" max="13" width="11.42578125" style="88" customWidth="1"/>
    <col min="14" max="14" width="0.7109375" style="88" customWidth="1"/>
    <col min="15" max="15" width="11.85546875" style="88" customWidth="1"/>
    <col min="16" max="230" width="9.140625" style="86"/>
    <col min="231" max="233" width="1.5703125" style="86" customWidth="1"/>
    <col min="234" max="234" width="22.140625" style="86" customWidth="1"/>
    <col min="235" max="235" width="2.5703125" style="86" customWidth="1"/>
    <col min="236" max="236" width="6.140625" style="86" customWidth="1"/>
    <col min="237" max="237" width="0.42578125" style="86" customWidth="1"/>
    <col min="238" max="238" width="9.7109375" style="86" customWidth="1"/>
    <col min="239" max="239" width="0.42578125" style="86" customWidth="1"/>
    <col min="240" max="240" width="11.42578125" style="86" customWidth="1"/>
    <col min="241" max="241" width="0.42578125" style="86" customWidth="1"/>
    <col min="242" max="242" width="13.140625" style="86" customWidth="1"/>
    <col min="243" max="243" width="0.42578125" style="86" customWidth="1"/>
    <col min="244" max="245" width="0" style="86" hidden="1" customWidth="1"/>
    <col min="246" max="246" width="12.140625" style="86" customWidth="1"/>
    <col min="247" max="486" width="9.140625" style="86"/>
    <col min="487" max="489" width="1.5703125" style="86" customWidth="1"/>
    <col min="490" max="490" width="22.140625" style="86" customWidth="1"/>
    <col min="491" max="491" width="2.5703125" style="86" customWidth="1"/>
    <col min="492" max="492" width="6.140625" style="86" customWidth="1"/>
    <col min="493" max="493" width="0.42578125" style="86" customWidth="1"/>
    <col min="494" max="494" width="9.7109375" style="86" customWidth="1"/>
    <col min="495" max="495" width="0.42578125" style="86" customWidth="1"/>
    <col min="496" max="496" width="11.42578125" style="86" customWidth="1"/>
    <col min="497" max="497" width="0.42578125" style="86" customWidth="1"/>
    <col min="498" max="498" width="13.140625" style="86" customWidth="1"/>
    <col min="499" max="499" width="0.42578125" style="86" customWidth="1"/>
    <col min="500" max="501" width="0" style="86" hidden="1" customWidth="1"/>
    <col min="502" max="502" width="12.140625" style="86" customWidth="1"/>
    <col min="503" max="742" width="9.140625" style="86"/>
    <col min="743" max="745" width="1.5703125" style="86" customWidth="1"/>
    <col min="746" max="746" width="22.140625" style="86" customWidth="1"/>
    <col min="747" max="747" width="2.5703125" style="86" customWidth="1"/>
    <col min="748" max="748" width="6.140625" style="86" customWidth="1"/>
    <col min="749" max="749" width="0.42578125" style="86" customWidth="1"/>
    <col min="750" max="750" width="9.7109375" style="86" customWidth="1"/>
    <col min="751" max="751" width="0.42578125" style="86" customWidth="1"/>
    <col min="752" max="752" width="11.42578125" style="86" customWidth="1"/>
    <col min="753" max="753" width="0.42578125" style="86" customWidth="1"/>
    <col min="754" max="754" width="13.140625" style="86" customWidth="1"/>
    <col min="755" max="755" width="0.42578125" style="86" customWidth="1"/>
    <col min="756" max="757" width="0" style="86" hidden="1" customWidth="1"/>
    <col min="758" max="758" width="12.140625" style="86" customWidth="1"/>
    <col min="759" max="998" width="9.140625" style="86"/>
    <col min="999" max="1001" width="1.5703125" style="86" customWidth="1"/>
    <col min="1002" max="1002" width="22.140625" style="86" customWidth="1"/>
    <col min="1003" max="1003" width="2.5703125" style="86" customWidth="1"/>
    <col min="1004" max="1004" width="6.140625" style="86" customWidth="1"/>
    <col min="1005" max="1005" width="0.42578125" style="86" customWidth="1"/>
    <col min="1006" max="1006" width="9.7109375" style="86" customWidth="1"/>
    <col min="1007" max="1007" width="0.42578125" style="86" customWidth="1"/>
    <col min="1008" max="1008" width="11.42578125" style="86" customWidth="1"/>
    <col min="1009" max="1009" width="0.42578125" style="86" customWidth="1"/>
    <col min="1010" max="1010" width="13.140625" style="86" customWidth="1"/>
    <col min="1011" max="1011" width="0.42578125" style="86" customWidth="1"/>
    <col min="1012" max="1013" width="0" style="86" hidden="1" customWidth="1"/>
    <col min="1014" max="1014" width="12.140625" style="86" customWidth="1"/>
    <col min="1015" max="1254" width="9.140625" style="86"/>
    <col min="1255" max="1257" width="1.5703125" style="86" customWidth="1"/>
    <col min="1258" max="1258" width="22.140625" style="86" customWidth="1"/>
    <col min="1259" max="1259" width="2.5703125" style="86" customWidth="1"/>
    <col min="1260" max="1260" width="6.140625" style="86" customWidth="1"/>
    <col min="1261" max="1261" width="0.42578125" style="86" customWidth="1"/>
    <col min="1262" max="1262" width="9.7109375" style="86" customWidth="1"/>
    <col min="1263" max="1263" width="0.42578125" style="86" customWidth="1"/>
    <col min="1264" max="1264" width="11.42578125" style="86" customWidth="1"/>
    <col min="1265" max="1265" width="0.42578125" style="86" customWidth="1"/>
    <col min="1266" max="1266" width="13.140625" style="86" customWidth="1"/>
    <col min="1267" max="1267" width="0.42578125" style="86" customWidth="1"/>
    <col min="1268" max="1269" width="0" style="86" hidden="1" customWidth="1"/>
    <col min="1270" max="1270" width="12.140625" style="86" customWidth="1"/>
    <col min="1271" max="1510" width="9.140625" style="86"/>
    <col min="1511" max="1513" width="1.5703125" style="86" customWidth="1"/>
    <col min="1514" max="1514" width="22.140625" style="86" customWidth="1"/>
    <col min="1515" max="1515" width="2.5703125" style="86" customWidth="1"/>
    <col min="1516" max="1516" width="6.140625" style="86" customWidth="1"/>
    <col min="1517" max="1517" width="0.42578125" style="86" customWidth="1"/>
    <col min="1518" max="1518" width="9.7109375" style="86" customWidth="1"/>
    <col min="1519" max="1519" width="0.42578125" style="86" customWidth="1"/>
    <col min="1520" max="1520" width="11.42578125" style="86" customWidth="1"/>
    <col min="1521" max="1521" width="0.42578125" style="86" customWidth="1"/>
    <col min="1522" max="1522" width="13.140625" style="86" customWidth="1"/>
    <col min="1523" max="1523" width="0.42578125" style="86" customWidth="1"/>
    <col min="1524" max="1525" width="0" style="86" hidden="1" customWidth="1"/>
    <col min="1526" max="1526" width="12.140625" style="86" customWidth="1"/>
    <col min="1527" max="1766" width="9.140625" style="86"/>
    <col min="1767" max="1769" width="1.5703125" style="86" customWidth="1"/>
    <col min="1770" max="1770" width="22.140625" style="86" customWidth="1"/>
    <col min="1771" max="1771" width="2.5703125" style="86" customWidth="1"/>
    <col min="1772" max="1772" width="6.140625" style="86" customWidth="1"/>
    <col min="1773" max="1773" width="0.42578125" style="86" customWidth="1"/>
    <col min="1774" max="1774" width="9.7109375" style="86" customWidth="1"/>
    <col min="1775" max="1775" width="0.42578125" style="86" customWidth="1"/>
    <col min="1776" max="1776" width="11.42578125" style="86" customWidth="1"/>
    <col min="1777" max="1777" width="0.42578125" style="86" customWidth="1"/>
    <col min="1778" max="1778" width="13.140625" style="86" customWidth="1"/>
    <col min="1779" max="1779" width="0.42578125" style="86" customWidth="1"/>
    <col min="1780" max="1781" width="0" style="86" hidden="1" customWidth="1"/>
    <col min="1782" max="1782" width="12.140625" style="86" customWidth="1"/>
    <col min="1783" max="2022" width="9.140625" style="86"/>
    <col min="2023" max="2025" width="1.5703125" style="86" customWidth="1"/>
    <col min="2026" max="2026" width="22.140625" style="86" customWidth="1"/>
    <col min="2027" max="2027" width="2.5703125" style="86" customWidth="1"/>
    <col min="2028" max="2028" width="6.140625" style="86" customWidth="1"/>
    <col min="2029" max="2029" width="0.42578125" style="86" customWidth="1"/>
    <col min="2030" max="2030" width="9.7109375" style="86" customWidth="1"/>
    <col min="2031" max="2031" width="0.42578125" style="86" customWidth="1"/>
    <col min="2032" max="2032" width="11.42578125" style="86" customWidth="1"/>
    <col min="2033" max="2033" width="0.42578125" style="86" customWidth="1"/>
    <col min="2034" max="2034" width="13.140625" style="86" customWidth="1"/>
    <col min="2035" max="2035" width="0.42578125" style="86" customWidth="1"/>
    <col min="2036" max="2037" width="0" style="86" hidden="1" customWidth="1"/>
    <col min="2038" max="2038" width="12.140625" style="86" customWidth="1"/>
    <col min="2039" max="2278" width="9.140625" style="86"/>
    <col min="2279" max="2281" width="1.5703125" style="86" customWidth="1"/>
    <col min="2282" max="2282" width="22.140625" style="86" customWidth="1"/>
    <col min="2283" max="2283" width="2.5703125" style="86" customWidth="1"/>
    <col min="2284" max="2284" width="6.140625" style="86" customWidth="1"/>
    <col min="2285" max="2285" width="0.42578125" style="86" customWidth="1"/>
    <col min="2286" max="2286" width="9.7109375" style="86" customWidth="1"/>
    <col min="2287" max="2287" width="0.42578125" style="86" customWidth="1"/>
    <col min="2288" max="2288" width="11.42578125" style="86" customWidth="1"/>
    <col min="2289" max="2289" width="0.42578125" style="86" customWidth="1"/>
    <col min="2290" max="2290" width="13.140625" style="86" customWidth="1"/>
    <col min="2291" max="2291" width="0.42578125" style="86" customWidth="1"/>
    <col min="2292" max="2293" width="0" style="86" hidden="1" customWidth="1"/>
    <col min="2294" max="2294" width="12.140625" style="86" customWidth="1"/>
    <col min="2295" max="2534" width="9.140625" style="86"/>
    <col min="2535" max="2537" width="1.5703125" style="86" customWidth="1"/>
    <col min="2538" max="2538" width="22.140625" style="86" customWidth="1"/>
    <col min="2539" max="2539" width="2.5703125" style="86" customWidth="1"/>
    <col min="2540" max="2540" width="6.140625" style="86" customWidth="1"/>
    <col min="2541" max="2541" width="0.42578125" style="86" customWidth="1"/>
    <col min="2542" max="2542" width="9.7109375" style="86" customWidth="1"/>
    <col min="2543" max="2543" width="0.42578125" style="86" customWidth="1"/>
    <col min="2544" max="2544" width="11.42578125" style="86" customWidth="1"/>
    <col min="2545" max="2545" width="0.42578125" style="86" customWidth="1"/>
    <col min="2546" max="2546" width="13.140625" style="86" customWidth="1"/>
    <col min="2547" max="2547" width="0.42578125" style="86" customWidth="1"/>
    <col min="2548" max="2549" width="0" style="86" hidden="1" customWidth="1"/>
    <col min="2550" max="2550" width="12.140625" style="86" customWidth="1"/>
    <col min="2551" max="2790" width="9.140625" style="86"/>
    <col min="2791" max="2793" width="1.5703125" style="86" customWidth="1"/>
    <col min="2794" max="2794" width="22.140625" style="86" customWidth="1"/>
    <col min="2795" max="2795" width="2.5703125" style="86" customWidth="1"/>
    <col min="2796" max="2796" width="6.140625" style="86" customWidth="1"/>
    <col min="2797" max="2797" width="0.42578125" style="86" customWidth="1"/>
    <col min="2798" max="2798" width="9.7109375" style="86" customWidth="1"/>
    <col min="2799" max="2799" width="0.42578125" style="86" customWidth="1"/>
    <col min="2800" max="2800" width="11.42578125" style="86" customWidth="1"/>
    <col min="2801" max="2801" width="0.42578125" style="86" customWidth="1"/>
    <col min="2802" max="2802" width="13.140625" style="86" customWidth="1"/>
    <col min="2803" max="2803" width="0.42578125" style="86" customWidth="1"/>
    <col min="2804" max="2805" width="0" style="86" hidden="1" customWidth="1"/>
    <col min="2806" max="2806" width="12.140625" style="86" customWidth="1"/>
    <col min="2807" max="3046" width="9.140625" style="86"/>
    <col min="3047" max="3049" width="1.5703125" style="86" customWidth="1"/>
    <col min="3050" max="3050" width="22.140625" style="86" customWidth="1"/>
    <col min="3051" max="3051" width="2.5703125" style="86" customWidth="1"/>
    <col min="3052" max="3052" width="6.140625" style="86" customWidth="1"/>
    <col min="3053" max="3053" width="0.42578125" style="86" customWidth="1"/>
    <col min="3054" max="3054" width="9.7109375" style="86" customWidth="1"/>
    <col min="3055" max="3055" width="0.42578125" style="86" customWidth="1"/>
    <col min="3056" max="3056" width="11.42578125" style="86" customWidth="1"/>
    <col min="3057" max="3057" width="0.42578125" style="86" customWidth="1"/>
    <col min="3058" max="3058" width="13.140625" style="86" customWidth="1"/>
    <col min="3059" max="3059" width="0.42578125" style="86" customWidth="1"/>
    <col min="3060" max="3061" width="0" style="86" hidden="1" customWidth="1"/>
    <col min="3062" max="3062" width="12.140625" style="86" customWidth="1"/>
    <col min="3063" max="3302" width="9.140625" style="86"/>
    <col min="3303" max="3305" width="1.5703125" style="86" customWidth="1"/>
    <col min="3306" max="3306" width="22.140625" style="86" customWidth="1"/>
    <col min="3307" max="3307" width="2.5703125" style="86" customWidth="1"/>
    <col min="3308" max="3308" width="6.140625" style="86" customWidth="1"/>
    <col min="3309" max="3309" width="0.42578125" style="86" customWidth="1"/>
    <col min="3310" max="3310" width="9.7109375" style="86" customWidth="1"/>
    <col min="3311" max="3311" width="0.42578125" style="86" customWidth="1"/>
    <col min="3312" max="3312" width="11.42578125" style="86" customWidth="1"/>
    <col min="3313" max="3313" width="0.42578125" style="86" customWidth="1"/>
    <col min="3314" max="3314" width="13.140625" style="86" customWidth="1"/>
    <col min="3315" max="3315" width="0.42578125" style="86" customWidth="1"/>
    <col min="3316" max="3317" width="0" style="86" hidden="1" customWidth="1"/>
    <col min="3318" max="3318" width="12.140625" style="86" customWidth="1"/>
    <col min="3319" max="3558" width="9.140625" style="86"/>
    <col min="3559" max="3561" width="1.5703125" style="86" customWidth="1"/>
    <col min="3562" max="3562" width="22.140625" style="86" customWidth="1"/>
    <col min="3563" max="3563" width="2.5703125" style="86" customWidth="1"/>
    <col min="3564" max="3564" width="6.140625" style="86" customWidth="1"/>
    <col min="3565" max="3565" width="0.42578125" style="86" customWidth="1"/>
    <col min="3566" max="3566" width="9.7109375" style="86" customWidth="1"/>
    <col min="3567" max="3567" width="0.42578125" style="86" customWidth="1"/>
    <col min="3568" max="3568" width="11.42578125" style="86" customWidth="1"/>
    <col min="3569" max="3569" width="0.42578125" style="86" customWidth="1"/>
    <col min="3570" max="3570" width="13.140625" style="86" customWidth="1"/>
    <col min="3571" max="3571" width="0.42578125" style="86" customWidth="1"/>
    <col min="3572" max="3573" width="0" style="86" hidden="1" customWidth="1"/>
    <col min="3574" max="3574" width="12.140625" style="86" customWidth="1"/>
    <col min="3575" max="3814" width="9.140625" style="86"/>
    <col min="3815" max="3817" width="1.5703125" style="86" customWidth="1"/>
    <col min="3818" max="3818" width="22.140625" style="86" customWidth="1"/>
    <col min="3819" max="3819" width="2.5703125" style="86" customWidth="1"/>
    <col min="3820" max="3820" width="6.140625" style="86" customWidth="1"/>
    <col min="3821" max="3821" width="0.42578125" style="86" customWidth="1"/>
    <col min="3822" max="3822" width="9.7109375" style="86" customWidth="1"/>
    <col min="3823" max="3823" width="0.42578125" style="86" customWidth="1"/>
    <col min="3824" max="3824" width="11.42578125" style="86" customWidth="1"/>
    <col min="3825" max="3825" width="0.42578125" style="86" customWidth="1"/>
    <col min="3826" max="3826" width="13.140625" style="86" customWidth="1"/>
    <col min="3827" max="3827" width="0.42578125" style="86" customWidth="1"/>
    <col min="3828" max="3829" width="0" style="86" hidden="1" customWidth="1"/>
    <col min="3830" max="3830" width="12.140625" style="86" customWidth="1"/>
    <col min="3831" max="4070" width="9.140625" style="86"/>
    <col min="4071" max="4073" width="1.5703125" style="86" customWidth="1"/>
    <col min="4074" max="4074" width="22.140625" style="86" customWidth="1"/>
    <col min="4075" max="4075" width="2.5703125" style="86" customWidth="1"/>
    <col min="4076" max="4076" width="6.140625" style="86" customWidth="1"/>
    <col min="4077" max="4077" width="0.42578125" style="86" customWidth="1"/>
    <col min="4078" max="4078" width="9.7109375" style="86" customWidth="1"/>
    <col min="4079" max="4079" width="0.42578125" style="86" customWidth="1"/>
    <col min="4080" max="4080" width="11.42578125" style="86" customWidth="1"/>
    <col min="4081" max="4081" width="0.42578125" style="86" customWidth="1"/>
    <col min="4082" max="4082" width="13.140625" style="86" customWidth="1"/>
    <col min="4083" max="4083" width="0.42578125" style="86" customWidth="1"/>
    <col min="4084" max="4085" width="0" style="86" hidden="1" customWidth="1"/>
    <col min="4086" max="4086" width="12.140625" style="86" customWidth="1"/>
    <col min="4087" max="4326" width="9.140625" style="86"/>
    <col min="4327" max="4329" width="1.5703125" style="86" customWidth="1"/>
    <col min="4330" max="4330" width="22.140625" style="86" customWidth="1"/>
    <col min="4331" max="4331" width="2.5703125" style="86" customWidth="1"/>
    <col min="4332" max="4332" width="6.140625" style="86" customWidth="1"/>
    <col min="4333" max="4333" width="0.42578125" style="86" customWidth="1"/>
    <col min="4334" max="4334" width="9.7109375" style="86" customWidth="1"/>
    <col min="4335" max="4335" width="0.42578125" style="86" customWidth="1"/>
    <col min="4336" max="4336" width="11.42578125" style="86" customWidth="1"/>
    <col min="4337" max="4337" width="0.42578125" style="86" customWidth="1"/>
    <col min="4338" max="4338" width="13.140625" style="86" customWidth="1"/>
    <col min="4339" max="4339" width="0.42578125" style="86" customWidth="1"/>
    <col min="4340" max="4341" width="0" style="86" hidden="1" customWidth="1"/>
    <col min="4342" max="4342" width="12.140625" style="86" customWidth="1"/>
    <col min="4343" max="4582" width="9.140625" style="86"/>
    <col min="4583" max="4585" width="1.5703125" style="86" customWidth="1"/>
    <col min="4586" max="4586" width="22.140625" style="86" customWidth="1"/>
    <col min="4587" max="4587" width="2.5703125" style="86" customWidth="1"/>
    <col min="4588" max="4588" width="6.140625" style="86" customWidth="1"/>
    <col min="4589" max="4589" width="0.42578125" style="86" customWidth="1"/>
    <col min="4590" max="4590" width="9.7109375" style="86" customWidth="1"/>
    <col min="4591" max="4591" width="0.42578125" style="86" customWidth="1"/>
    <col min="4592" max="4592" width="11.42578125" style="86" customWidth="1"/>
    <col min="4593" max="4593" width="0.42578125" style="86" customWidth="1"/>
    <col min="4594" max="4594" width="13.140625" style="86" customWidth="1"/>
    <col min="4595" max="4595" width="0.42578125" style="86" customWidth="1"/>
    <col min="4596" max="4597" width="0" style="86" hidden="1" customWidth="1"/>
    <col min="4598" max="4598" width="12.140625" style="86" customWidth="1"/>
    <col min="4599" max="4838" width="9.140625" style="86"/>
    <col min="4839" max="4841" width="1.5703125" style="86" customWidth="1"/>
    <col min="4842" max="4842" width="22.140625" style="86" customWidth="1"/>
    <col min="4843" max="4843" width="2.5703125" style="86" customWidth="1"/>
    <col min="4844" max="4844" width="6.140625" style="86" customWidth="1"/>
    <col min="4845" max="4845" width="0.42578125" style="86" customWidth="1"/>
    <col min="4846" max="4846" width="9.7109375" style="86" customWidth="1"/>
    <col min="4847" max="4847" width="0.42578125" style="86" customWidth="1"/>
    <col min="4848" max="4848" width="11.42578125" style="86" customWidth="1"/>
    <col min="4849" max="4849" width="0.42578125" style="86" customWidth="1"/>
    <col min="4850" max="4850" width="13.140625" style="86" customWidth="1"/>
    <col min="4851" max="4851" width="0.42578125" style="86" customWidth="1"/>
    <col min="4852" max="4853" width="0" style="86" hidden="1" customWidth="1"/>
    <col min="4854" max="4854" width="12.140625" style="86" customWidth="1"/>
    <col min="4855" max="5094" width="9.140625" style="86"/>
    <col min="5095" max="5097" width="1.5703125" style="86" customWidth="1"/>
    <col min="5098" max="5098" width="22.140625" style="86" customWidth="1"/>
    <col min="5099" max="5099" width="2.5703125" style="86" customWidth="1"/>
    <col min="5100" max="5100" width="6.140625" style="86" customWidth="1"/>
    <col min="5101" max="5101" width="0.42578125" style="86" customWidth="1"/>
    <col min="5102" max="5102" width="9.7109375" style="86" customWidth="1"/>
    <col min="5103" max="5103" width="0.42578125" style="86" customWidth="1"/>
    <col min="5104" max="5104" width="11.42578125" style="86" customWidth="1"/>
    <col min="5105" max="5105" width="0.42578125" style="86" customWidth="1"/>
    <col min="5106" max="5106" width="13.140625" style="86" customWidth="1"/>
    <col min="5107" max="5107" width="0.42578125" style="86" customWidth="1"/>
    <col min="5108" max="5109" width="0" style="86" hidden="1" customWidth="1"/>
    <col min="5110" max="5110" width="12.140625" style="86" customWidth="1"/>
    <col min="5111" max="5350" width="9.140625" style="86"/>
    <col min="5351" max="5353" width="1.5703125" style="86" customWidth="1"/>
    <col min="5354" max="5354" width="22.140625" style="86" customWidth="1"/>
    <col min="5355" max="5355" width="2.5703125" style="86" customWidth="1"/>
    <col min="5356" max="5356" width="6.140625" style="86" customWidth="1"/>
    <col min="5357" max="5357" width="0.42578125" style="86" customWidth="1"/>
    <col min="5358" max="5358" width="9.7109375" style="86" customWidth="1"/>
    <col min="5359" max="5359" width="0.42578125" style="86" customWidth="1"/>
    <col min="5360" max="5360" width="11.42578125" style="86" customWidth="1"/>
    <col min="5361" max="5361" width="0.42578125" style="86" customWidth="1"/>
    <col min="5362" max="5362" width="13.140625" style="86" customWidth="1"/>
    <col min="5363" max="5363" width="0.42578125" style="86" customWidth="1"/>
    <col min="5364" max="5365" width="0" style="86" hidden="1" customWidth="1"/>
    <col min="5366" max="5366" width="12.140625" style="86" customWidth="1"/>
    <col min="5367" max="5606" width="9.140625" style="86"/>
    <col min="5607" max="5609" width="1.5703125" style="86" customWidth="1"/>
    <col min="5610" max="5610" width="22.140625" style="86" customWidth="1"/>
    <col min="5611" max="5611" width="2.5703125" style="86" customWidth="1"/>
    <col min="5612" max="5612" width="6.140625" style="86" customWidth="1"/>
    <col min="5613" max="5613" width="0.42578125" style="86" customWidth="1"/>
    <col min="5614" max="5614" width="9.7109375" style="86" customWidth="1"/>
    <col min="5615" max="5615" width="0.42578125" style="86" customWidth="1"/>
    <col min="5616" max="5616" width="11.42578125" style="86" customWidth="1"/>
    <col min="5617" max="5617" width="0.42578125" style="86" customWidth="1"/>
    <col min="5618" max="5618" width="13.140625" style="86" customWidth="1"/>
    <col min="5619" max="5619" width="0.42578125" style="86" customWidth="1"/>
    <col min="5620" max="5621" width="0" style="86" hidden="1" customWidth="1"/>
    <col min="5622" max="5622" width="12.140625" style="86" customWidth="1"/>
    <col min="5623" max="5862" width="9.140625" style="86"/>
    <col min="5863" max="5865" width="1.5703125" style="86" customWidth="1"/>
    <col min="5866" max="5866" width="22.140625" style="86" customWidth="1"/>
    <col min="5867" max="5867" width="2.5703125" style="86" customWidth="1"/>
    <col min="5868" max="5868" width="6.140625" style="86" customWidth="1"/>
    <col min="5869" max="5869" width="0.42578125" style="86" customWidth="1"/>
    <col min="5870" max="5870" width="9.7109375" style="86" customWidth="1"/>
    <col min="5871" max="5871" width="0.42578125" style="86" customWidth="1"/>
    <col min="5872" max="5872" width="11.42578125" style="86" customWidth="1"/>
    <col min="5873" max="5873" width="0.42578125" style="86" customWidth="1"/>
    <col min="5874" max="5874" width="13.140625" style="86" customWidth="1"/>
    <col min="5875" max="5875" width="0.42578125" style="86" customWidth="1"/>
    <col min="5876" max="5877" width="0" style="86" hidden="1" customWidth="1"/>
    <col min="5878" max="5878" width="12.140625" style="86" customWidth="1"/>
    <col min="5879" max="6118" width="9.140625" style="86"/>
    <col min="6119" max="6121" width="1.5703125" style="86" customWidth="1"/>
    <col min="6122" max="6122" width="22.140625" style="86" customWidth="1"/>
    <col min="6123" max="6123" width="2.5703125" style="86" customWidth="1"/>
    <col min="6124" max="6124" width="6.140625" style="86" customWidth="1"/>
    <col min="6125" max="6125" width="0.42578125" style="86" customWidth="1"/>
    <col min="6126" max="6126" width="9.7109375" style="86" customWidth="1"/>
    <col min="6127" max="6127" width="0.42578125" style="86" customWidth="1"/>
    <col min="6128" max="6128" width="11.42578125" style="86" customWidth="1"/>
    <col min="6129" max="6129" width="0.42578125" style="86" customWidth="1"/>
    <col min="6130" max="6130" width="13.140625" style="86" customWidth="1"/>
    <col min="6131" max="6131" width="0.42578125" style="86" customWidth="1"/>
    <col min="6132" max="6133" width="0" style="86" hidden="1" customWidth="1"/>
    <col min="6134" max="6134" width="12.140625" style="86" customWidth="1"/>
    <col min="6135" max="6374" width="9.140625" style="86"/>
    <col min="6375" max="6377" width="1.5703125" style="86" customWidth="1"/>
    <col min="6378" max="6378" width="22.140625" style="86" customWidth="1"/>
    <col min="6379" max="6379" width="2.5703125" style="86" customWidth="1"/>
    <col min="6380" max="6380" width="6.140625" style="86" customWidth="1"/>
    <col min="6381" max="6381" width="0.42578125" style="86" customWidth="1"/>
    <col min="6382" max="6382" width="9.7109375" style="86" customWidth="1"/>
    <col min="6383" max="6383" width="0.42578125" style="86" customWidth="1"/>
    <col min="6384" max="6384" width="11.42578125" style="86" customWidth="1"/>
    <col min="6385" max="6385" width="0.42578125" style="86" customWidth="1"/>
    <col min="6386" max="6386" width="13.140625" style="86" customWidth="1"/>
    <col min="6387" max="6387" width="0.42578125" style="86" customWidth="1"/>
    <col min="6388" max="6389" width="0" style="86" hidden="1" customWidth="1"/>
    <col min="6390" max="6390" width="12.140625" style="86" customWidth="1"/>
    <col min="6391" max="6630" width="9.140625" style="86"/>
    <col min="6631" max="6633" width="1.5703125" style="86" customWidth="1"/>
    <col min="6634" max="6634" width="22.140625" style="86" customWidth="1"/>
    <col min="6635" max="6635" width="2.5703125" style="86" customWidth="1"/>
    <col min="6636" max="6636" width="6.140625" style="86" customWidth="1"/>
    <col min="6637" max="6637" width="0.42578125" style="86" customWidth="1"/>
    <col min="6638" max="6638" width="9.7109375" style="86" customWidth="1"/>
    <col min="6639" max="6639" width="0.42578125" style="86" customWidth="1"/>
    <col min="6640" max="6640" width="11.42578125" style="86" customWidth="1"/>
    <col min="6641" max="6641" width="0.42578125" style="86" customWidth="1"/>
    <col min="6642" max="6642" width="13.140625" style="86" customWidth="1"/>
    <col min="6643" max="6643" width="0.42578125" style="86" customWidth="1"/>
    <col min="6644" max="6645" width="0" style="86" hidden="1" customWidth="1"/>
    <col min="6646" max="6646" width="12.140625" style="86" customWidth="1"/>
    <col min="6647" max="6886" width="9.140625" style="86"/>
    <col min="6887" max="6889" width="1.5703125" style="86" customWidth="1"/>
    <col min="6890" max="6890" width="22.140625" style="86" customWidth="1"/>
    <col min="6891" max="6891" width="2.5703125" style="86" customWidth="1"/>
    <col min="6892" max="6892" width="6.140625" style="86" customWidth="1"/>
    <col min="6893" max="6893" width="0.42578125" style="86" customWidth="1"/>
    <col min="6894" max="6894" width="9.7109375" style="86" customWidth="1"/>
    <col min="6895" max="6895" width="0.42578125" style="86" customWidth="1"/>
    <col min="6896" max="6896" width="11.42578125" style="86" customWidth="1"/>
    <col min="6897" max="6897" width="0.42578125" style="86" customWidth="1"/>
    <col min="6898" max="6898" width="13.140625" style="86" customWidth="1"/>
    <col min="6899" max="6899" width="0.42578125" style="86" customWidth="1"/>
    <col min="6900" max="6901" width="0" style="86" hidden="1" customWidth="1"/>
    <col min="6902" max="6902" width="12.140625" style="86" customWidth="1"/>
    <col min="6903" max="7142" width="9.140625" style="86"/>
    <col min="7143" max="7145" width="1.5703125" style="86" customWidth="1"/>
    <col min="7146" max="7146" width="22.140625" style="86" customWidth="1"/>
    <col min="7147" max="7147" width="2.5703125" style="86" customWidth="1"/>
    <col min="7148" max="7148" width="6.140625" style="86" customWidth="1"/>
    <col min="7149" max="7149" width="0.42578125" style="86" customWidth="1"/>
    <col min="7150" max="7150" width="9.7109375" style="86" customWidth="1"/>
    <col min="7151" max="7151" width="0.42578125" style="86" customWidth="1"/>
    <col min="7152" max="7152" width="11.42578125" style="86" customWidth="1"/>
    <col min="7153" max="7153" width="0.42578125" style="86" customWidth="1"/>
    <col min="7154" max="7154" width="13.140625" style="86" customWidth="1"/>
    <col min="7155" max="7155" width="0.42578125" style="86" customWidth="1"/>
    <col min="7156" max="7157" width="0" style="86" hidden="1" customWidth="1"/>
    <col min="7158" max="7158" width="12.140625" style="86" customWidth="1"/>
    <col min="7159" max="7398" width="9.140625" style="86"/>
    <col min="7399" max="7401" width="1.5703125" style="86" customWidth="1"/>
    <col min="7402" max="7402" width="22.140625" style="86" customWidth="1"/>
    <col min="7403" max="7403" width="2.5703125" style="86" customWidth="1"/>
    <col min="7404" max="7404" width="6.140625" style="86" customWidth="1"/>
    <col min="7405" max="7405" width="0.42578125" style="86" customWidth="1"/>
    <col min="7406" max="7406" width="9.7109375" style="86" customWidth="1"/>
    <col min="7407" max="7407" width="0.42578125" style="86" customWidth="1"/>
    <col min="7408" max="7408" width="11.42578125" style="86" customWidth="1"/>
    <col min="7409" max="7409" width="0.42578125" style="86" customWidth="1"/>
    <col min="7410" max="7410" width="13.140625" style="86" customWidth="1"/>
    <col min="7411" max="7411" width="0.42578125" style="86" customWidth="1"/>
    <col min="7412" max="7413" width="0" style="86" hidden="1" customWidth="1"/>
    <col min="7414" max="7414" width="12.140625" style="86" customWidth="1"/>
    <col min="7415" max="7654" width="9.140625" style="86"/>
    <col min="7655" max="7657" width="1.5703125" style="86" customWidth="1"/>
    <col min="7658" max="7658" width="22.140625" style="86" customWidth="1"/>
    <col min="7659" max="7659" width="2.5703125" style="86" customWidth="1"/>
    <col min="7660" max="7660" width="6.140625" style="86" customWidth="1"/>
    <col min="7661" max="7661" width="0.42578125" style="86" customWidth="1"/>
    <col min="7662" max="7662" width="9.7109375" style="86" customWidth="1"/>
    <col min="7663" max="7663" width="0.42578125" style="86" customWidth="1"/>
    <col min="7664" max="7664" width="11.42578125" style="86" customWidth="1"/>
    <col min="7665" max="7665" width="0.42578125" style="86" customWidth="1"/>
    <col min="7666" max="7666" width="13.140625" style="86" customWidth="1"/>
    <col min="7667" max="7667" width="0.42578125" style="86" customWidth="1"/>
    <col min="7668" max="7669" width="0" style="86" hidden="1" customWidth="1"/>
    <col min="7670" max="7670" width="12.140625" style="86" customWidth="1"/>
    <col min="7671" max="7910" width="9.140625" style="86"/>
    <col min="7911" max="7913" width="1.5703125" style="86" customWidth="1"/>
    <col min="7914" max="7914" width="22.140625" style="86" customWidth="1"/>
    <col min="7915" max="7915" width="2.5703125" style="86" customWidth="1"/>
    <col min="7916" max="7916" width="6.140625" style="86" customWidth="1"/>
    <col min="7917" max="7917" width="0.42578125" style="86" customWidth="1"/>
    <col min="7918" max="7918" width="9.7109375" style="86" customWidth="1"/>
    <col min="7919" max="7919" width="0.42578125" style="86" customWidth="1"/>
    <col min="7920" max="7920" width="11.42578125" style="86" customWidth="1"/>
    <col min="7921" max="7921" width="0.42578125" style="86" customWidth="1"/>
    <col min="7922" max="7922" width="13.140625" style="86" customWidth="1"/>
    <col min="7923" max="7923" width="0.42578125" style="86" customWidth="1"/>
    <col min="7924" max="7925" width="0" style="86" hidden="1" customWidth="1"/>
    <col min="7926" max="7926" width="12.140625" style="86" customWidth="1"/>
    <col min="7927" max="8166" width="9.140625" style="86"/>
    <col min="8167" max="8169" width="1.5703125" style="86" customWidth="1"/>
    <col min="8170" max="8170" width="22.140625" style="86" customWidth="1"/>
    <col min="8171" max="8171" width="2.5703125" style="86" customWidth="1"/>
    <col min="8172" max="8172" width="6.140625" style="86" customWidth="1"/>
    <col min="8173" max="8173" width="0.42578125" style="86" customWidth="1"/>
    <col min="8174" max="8174" width="9.7109375" style="86" customWidth="1"/>
    <col min="8175" max="8175" width="0.42578125" style="86" customWidth="1"/>
    <col min="8176" max="8176" width="11.42578125" style="86" customWidth="1"/>
    <col min="8177" max="8177" width="0.42578125" style="86" customWidth="1"/>
    <col min="8178" max="8178" width="13.140625" style="86" customWidth="1"/>
    <col min="8179" max="8179" width="0.42578125" style="86" customWidth="1"/>
    <col min="8180" max="8181" width="0" style="86" hidden="1" customWidth="1"/>
    <col min="8182" max="8182" width="12.140625" style="86" customWidth="1"/>
    <col min="8183" max="8422" width="9.140625" style="86"/>
    <col min="8423" max="8425" width="1.5703125" style="86" customWidth="1"/>
    <col min="8426" max="8426" width="22.140625" style="86" customWidth="1"/>
    <col min="8427" max="8427" width="2.5703125" style="86" customWidth="1"/>
    <col min="8428" max="8428" width="6.140625" style="86" customWidth="1"/>
    <col min="8429" max="8429" width="0.42578125" style="86" customWidth="1"/>
    <col min="8430" max="8430" width="9.7109375" style="86" customWidth="1"/>
    <col min="8431" max="8431" width="0.42578125" style="86" customWidth="1"/>
    <col min="8432" max="8432" width="11.42578125" style="86" customWidth="1"/>
    <col min="8433" max="8433" width="0.42578125" style="86" customWidth="1"/>
    <col min="8434" max="8434" width="13.140625" style="86" customWidth="1"/>
    <col min="8435" max="8435" width="0.42578125" style="86" customWidth="1"/>
    <col min="8436" max="8437" width="0" style="86" hidden="1" customWidth="1"/>
    <col min="8438" max="8438" width="12.140625" style="86" customWidth="1"/>
    <col min="8439" max="8678" width="9.140625" style="86"/>
    <col min="8679" max="8681" width="1.5703125" style="86" customWidth="1"/>
    <col min="8682" max="8682" width="22.140625" style="86" customWidth="1"/>
    <col min="8683" max="8683" width="2.5703125" style="86" customWidth="1"/>
    <col min="8684" max="8684" width="6.140625" style="86" customWidth="1"/>
    <col min="8685" max="8685" width="0.42578125" style="86" customWidth="1"/>
    <col min="8686" max="8686" width="9.7109375" style="86" customWidth="1"/>
    <col min="8687" max="8687" width="0.42578125" style="86" customWidth="1"/>
    <col min="8688" max="8688" width="11.42578125" style="86" customWidth="1"/>
    <col min="8689" max="8689" width="0.42578125" style="86" customWidth="1"/>
    <col min="8690" max="8690" width="13.140625" style="86" customWidth="1"/>
    <col min="8691" max="8691" width="0.42578125" style="86" customWidth="1"/>
    <col min="8692" max="8693" width="0" style="86" hidden="1" customWidth="1"/>
    <col min="8694" max="8694" width="12.140625" style="86" customWidth="1"/>
    <col min="8695" max="8934" width="9.140625" style="86"/>
    <col min="8935" max="8937" width="1.5703125" style="86" customWidth="1"/>
    <col min="8938" max="8938" width="22.140625" style="86" customWidth="1"/>
    <col min="8939" max="8939" width="2.5703125" style="86" customWidth="1"/>
    <col min="8940" max="8940" width="6.140625" style="86" customWidth="1"/>
    <col min="8941" max="8941" width="0.42578125" style="86" customWidth="1"/>
    <col min="8942" max="8942" width="9.7109375" style="86" customWidth="1"/>
    <col min="8943" max="8943" width="0.42578125" style="86" customWidth="1"/>
    <col min="8944" max="8944" width="11.42578125" style="86" customWidth="1"/>
    <col min="8945" max="8945" width="0.42578125" style="86" customWidth="1"/>
    <col min="8946" max="8946" width="13.140625" style="86" customWidth="1"/>
    <col min="8947" max="8947" width="0.42578125" style="86" customWidth="1"/>
    <col min="8948" max="8949" width="0" style="86" hidden="1" customWidth="1"/>
    <col min="8950" max="8950" width="12.140625" style="86" customWidth="1"/>
    <col min="8951" max="9190" width="9.140625" style="86"/>
    <col min="9191" max="9193" width="1.5703125" style="86" customWidth="1"/>
    <col min="9194" max="9194" width="22.140625" style="86" customWidth="1"/>
    <col min="9195" max="9195" width="2.5703125" style="86" customWidth="1"/>
    <col min="9196" max="9196" width="6.140625" style="86" customWidth="1"/>
    <col min="9197" max="9197" width="0.42578125" style="86" customWidth="1"/>
    <col min="9198" max="9198" width="9.7109375" style="86" customWidth="1"/>
    <col min="9199" max="9199" width="0.42578125" style="86" customWidth="1"/>
    <col min="9200" max="9200" width="11.42578125" style="86" customWidth="1"/>
    <col min="9201" max="9201" width="0.42578125" style="86" customWidth="1"/>
    <col min="9202" max="9202" width="13.140625" style="86" customWidth="1"/>
    <col min="9203" max="9203" width="0.42578125" style="86" customWidth="1"/>
    <col min="9204" max="9205" width="0" style="86" hidden="1" customWidth="1"/>
    <col min="9206" max="9206" width="12.140625" style="86" customWidth="1"/>
    <col min="9207" max="9446" width="9.140625" style="86"/>
    <col min="9447" max="9449" width="1.5703125" style="86" customWidth="1"/>
    <col min="9450" max="9450" width="22.140625" style="86" customWidth="1"/>
    <col min="9451" max="9451" width="2.5703125" style="86" customWidth="1"/>
    <col min="9452" max="9452" width="6.140625" style="86" customWidth="1"/>
    <col min="9453" max="9453" width="0.42578125" style="86" customWidth="1"/>
    <col min="9454" max="9454" width="9.7109375" style="86" customWidth="1"/>
    <col min="9455" max="9455" width="0.42578125" style="86" customWidth="1"/>
    <col min="9456" max="9456" width="11.42578125" style="86" customWidth="1"/>
    <col min="9457" max="9457" width="0.42578125" style="86" customWidth="1"/>
    <col min="9458" max="9458" width="13.140625" style="86" customWidth="1"/>
    <col min="9459" max="9459" width="0.42578125" style="86" customWidth="1"/>
    <col min="9460" max="9461" width="0" style="86" hidden="1" customWidth="1"/>
    <col min="9462" max="9462" width="12.140625" style="86" customWidth="1"/>
    <col min="9463" max="9702" width="9.140625" style="86"/>
    <col min="9703" max="9705" width="1.5703125" style="86" customWidth="1"/>
    <col min="9706" max="9706" width="22.140625" style="86" customWidth="1"/>
    <col min="9707" max="9707" width="2.5703125" style="86" customWidth="1"/>
    <col min="9708" max="9708" width="6.140625" style="86" customWidth="1"/>
    <col min="9709" max="9709" width="0.42578125" style="86" customWidth="1"/>
    <col min="9710" max="9710" width="9.7109375" style="86" customWidth="1"/>
    <col min="9711" max="9711" width="0.42578125" style="86" customWidth="1"/>
    <col min="9712" max="9712" width="11.42578125" style="86" customWidth="1"/>
    <col min="9713" max="9713" width="0.42578125" style="86" customWidth="1"/>
    <col min="9714" max="9714" width="13.140625" style="86" customWidth="1"/>
    <col min="9715" max="9715" width="0.42578125" style="86" customWidth="1"/>
    <col min="9716" max="9717" width="0" style="86" hidden="1" customWidth="1"/>
    <col min="9718" max="9718" width="12.140625" style="86" customWidth="1"/>
    <col min="9719" max="9958" width="9.140625" style="86"/>
    <col min="9959" max="9961" width="1.5703125" style="86" customWidth="1"/>
    <col min="9962" max="9962" width="22.140625" style="86" customWidth="1"/>
    <col min="9963" max="9963" width="2.5703125" style="86" customWidth="1"/>
    <col min="9964" max="9964" width="6.140625" style="86" customWidth="1"/>
    <col min="9965" max="9965" width="0.42578125" style="86" customWidth="1"/>
    <col min="9966" max="9966" width="9.7109375" style="86" customWidth="1"/>
    <col min="9967" max="9967" width="0.42578125" style="86" customWidth="1"/>
    <col min="9968" max="9968" width="11.42578125" style="86" customWidth="1"/>
    <col min="9969" max="9969" width="0.42578125" style="86" customWidth="1"/>
    <col min="9970" max="9970" width="13.140625" style="86" customWidth="1"/>
    <col min="9971" max="9971" width="0.42578125" style="86" customWidth="1"/>
    <col min="9972" max="9973" width="0" style="86" hidden="1" customWidth="1"/>
    <col min="9974" max="9974" width="12.140625" style="86" customWidth="1"/>
    <col min="9975" max="10214" width="9.140625" style="86"/>
    <col min="10215" max="10217" width="1.5703125" style="86" customWidth="1"/>
    <col min="10218" max="10218" width="22.140625" style="86" customWidth="1"/>
    <col min="10219" max="10219" width="2.5703125" style="86" customWidth="1"/>
    <col min="10220" max="10220" width="6.140625" style="86" customWidth="1"/>
    <col min="10221" max="10221" width="0.42578125" style="86" customWidth="1"/>
    <col min="10222" max="10222" width="9.7109375" style="86" customWidth="1"/>
    <col min="10223" max="10223" width="0.42578125" style="86" customWidth="1"/>
    <col min="10224" max="10224" width="11.42578125" style="86" customWidth="1"/>
    <col min="10225" max="10225" width="0.42578125" style="86" customWidth="1"/>
    <col min="10226" max="10226" width="13.140625" style="86" customWidth="1"/>
    <col min="10227" max="10227" width="0.42578125" style="86" customWidth="1"/>
    <col min="10228" max="10229" width="0" style="86" hidden="1" customWidth="1"/>
    <col min="10230" max="10230" width="12.140625" style="86" customWidth="1"/>
    <col min="10231" max="10470" width="9.140625" style="86"/>
    <col min="10471" max="10473" width="1.5703125" style="86" customWidth="1"/>
    <col min="10474" max="10474" width="22.140625" style="86" customWidth="1"/>
    <col min="10475" max="10475" width="2.5703125" style="86" customWidth="1"/>
    <col min="10476" max="10476" width="6.140625" style="86" customWidth="1"/>
    <col min="10477" max="10477" width="0.42578125" style="86" customWidth="1"/>
    <col min="10478" max="10478" width="9.7109375" style="86" customWidth="1"/>
    <col min="10479" max="10479" width="0.42578125" style="86" customWidth="1"/>
    <col min="10480" max="10480" width="11.42578125" style="86" customWidth="1"/>
    <col min="10481" max="10481" width="0.42578125" style="86" customWidth="1"/>
    <col min="10482" max="10482" width="13.140625" style="86" customWidth="1"/>
    <col min="10483" max="10483" width="0.42578125" style="86" customWidth="1"/>
    <col min="10484" max="10485" width="0" style="86" hidden="1" customWidth="1"/>
    <col min="10486" max="10486" width="12.140625" style="86" customWidth="1"/>
    <col min="10487" max="10726" width="9.140625" style="86"/>
    <col min="10727" max="10729" width="1.5703125" style="86" customWidth="1"/>
    <col min="10730" max="10730" width="22.140625" style="86" customWidth="1"/>
    <col min="10731" max="10731" width="2.5703125" style="86" customWidth="1"/>
    <col min="10732" max="10732" width="6.140625" style="86" customWidth="1"/>
    <col min="10733" max="10733" width="0.42578125" style="86" customWidth="1"/>
    <col min="10734" max="10734" width="9.7109375" style="86" customWidth="1"/>
    <col min="10735" max="10735" width="0.42578125" style="86" customWidth="1"/>
    <col min="10736" max="10736" width="11.42578125" style="86" customWidth="1"/>
    <col min="10737" max="10737" width="0.42578125" style="86" customWidth="1"/>
    <col min="10738" max="10738" width="13.140625" style="86" customWidth="1"/>
    <col min="10739" max="10739" width="0.42578125" style="86" customWidth="1"/>
    <col min="10740" max="10741" width="0" style="86" hidden="1" customWidth="1"/>
    <col min="10742" max="10742" width="12.140625" style="86" customWidth="1"/>
    <col min="10743" max="10982" width="9.140625" style="86"/>
    <col min="10983" max="10985" width="1.5703125" style="86" customWidth="1"/>
    <col min="10986" max="10986" width="22.140625" style="86" customWidth="1"/>
    <col min="10987" max="10987" width="2.5703125" style="86" customWidth="1"/>
    <col min="10988" max="10988" width="6.140625" style="86" customWidth="1"/>
    <col min="10989" max="10989" width="0.42578125" style="86" customWidth="1"/>
    <col min="10990" max="10990" width="9.7109375" style="86" customWidth="1"/>
    <col min="10991" max="10991" width="0.42578125" style="86" customWidth="1"/>
    <col min="10992" max="10992" width="11.42578125" style="86" customWidth="1"/>
    <col min="10993" max="10993" width="0.42578125" style="86" customWidth="1"/>
    <col min="10994" max="10994" width="13.140625" style="86" customWidth="1"/>
    <col min="10995" max="10995" width="0.42578125" style="86" customWidth="1"/>
    <col min="10996" max="10997" width="0" style="86" hidden="1" customWidth="1"/>
    <col min="10998" max="10998" width="12.140625" style="86" customWidth="1"/>
    <col min="10999" max="11238" width="9.140625" style="86"/>
    <col min="11239" max="11241" width="1.5703125" style="86" customWidth="1"/>
    <col min="11242" max="11242" width="22.140625" style="86" customWidth="1"/>
    <col min="11243" max="11243" width="2.5703125" style="86" customWidth="1"/>
    <col min="11244" max="11244" width="6.140625" style="86" customWidth="1"/>
    <col min="11245" max="11245" width="0.42578125" style="86" customWidth="1"/>
    <col min="11246" max="11246" width="9.7109375" style="86" customWidth="1"/>
    <col min="11247" max="11247" width="0.42578125" style="86" customWidth="1"/>
    <col min="11248" max="11248" width="11.42578125" style="86" customWidth="1"/>
    <col min="11249" max="11249" width="0.42578125" style="86" customWidth="1"/>
    <col min="11250" max="11250" width="13.140625" style="86" customWidth="1"/>
    <col min="11251" max="11251" width="0.42578125" style="86" customWidth="1"/>
    <col min="11252" max="11253" width="0" style="86" hidden="1" customWidth="1"/>
    <col min="11254" max="11254" width="12.140625" style="86" customWidth="1"/>
    <col min="11255" max="11494" width="9.140625" style="86"/>
    <col min="11495" max="11497" width="1.5703125" style="86" customWidth="1"/>
    <col min="11498" max="11498" width="22.140625" style="86" customWidth="1"/>
    <col min="11499" max="11499" width="2.5703125" style="86" customWidth="1"/>
    <col min="11500" max="11500" width="6.140625" style="86" customWidth="1"/>
    <col min="11501" max="11501" width="0.42578125" style="86" customWidth="1"/>
    <col min="11502" max="11502" width="9.7109375" style="86" customWidth="1"/>
    <col min="11503" max="11503" width="0.42578125" style="86" customWidth="1"/>
    <col min="11504" max="11504" width="11.42578125" style="86" customWidth="1"/>
    <col min="11505" max="11505" width="0.42578125" style="86" customWidth="1"/>
    <col min="11506" max="11506" width="13.140625" style="86" customWidth="1"/>
    <col min="11507" max="11507" width="0.42578125" style="86" customWidth="1"/>
    <col min="11508" max="11509" width="0" style="86" hidden="1" customWidth="1"/>
    <col min="11510" max="11510" width="12.140625" style="86" customWidth="1"/>
    <col min="11511" max="11750" width="9.140625" style="86"/>
    <col min="11751" max="11753" width="1.5703125" style="86" customWidth="1"/>
    <col min="11754" max="11754" width="22.140625" style="86" customWidth="1"/>
    <col min="11755" max="11755" width="2.5703125" style="86" customWidth="1"/>
    <col min="11756" max="11756" width="6.140625" style="86" customWidth="1"/>
    <col min="11757" max="11757" width="0.42578125" style="86" customWidth="1"/>
    <col min="11758" max="11758" width="9.7109375" style="86" customWidth="1"/>
    <col min="11759" max="11759" width="0.42578125" style="86" customWidth="1"/>
    <col min="11760" max="11760" width="11.42578125" style="86" customWidth="1"/>
    <col min="11761" max="11761" width="0.42578125" style="86" customWidth="1"/>
    <col min="11762" max="11762" width="13.140625" style="86" customWidth="1"/>
    <col min="11763" max="11763" width="0.42578125" style="86" customWidth="1"/>
    <col min="11764" max="11765" width="0" style="86" hidden="1" customWidth="1"/>
    <col min="11766" max="11766" width="12.140625" style="86" customWidth="1"/>
    <col min="11767" max="12006" width="9.140625" style="86"/>
    <col min="12007" max="12009" width="1.5703125" style="86" customWidth="1"/>
    <col min="12010" max="12010" width="22.140625" style="86" customWidth="1"/>
    <col min="12011" max="12011" width="2.5703125" style="86" customWidth="1"/>
    <col min="12012" max="12012" width="6.140625" style="86" customWidth="1"/>
    <col min="12013" max="12013" width="0.42578125" style="86" customWidth="1"/>
    <col min="12014" max="12014" width="9.7109375" style="86" customWidth="1"/>
    <col min="12015" max="12015" width="0.42578125" style="86" customWidth="1"/>
    <col min="12016" max="12016" width="11.42578125" style="86" customWidth="1"/>
    <col min="12017" max="12017" width="0.42578125" style="86" customWidth="1"/>
    <col min="12018" max="12018" width="13.140625" style="86" customWidth="1"/>
    <col min="12019" max="12019" width="0.42578125" style="86" customWidth="1"/>
    <col min="12020" max="12021" width="0" style="86" hidden="1" customWidth="1"/>
    <col min="12022" max="12022" width="12.140625" style="86" customWidth="1"/>
    <col min="12023" max="12262" width="9.140625" style="86"/>
    <col min="12263" max="12265" width="1.5703125" style="86" customWidth="1"/>
    <col min="12266" max="12266" width="22.140625" style="86" customWidth="1"/>
    <col min="12267" max="12267" width="2.5703125" style="86" customWidth="1"/>
    <col min="12268" max="12268" width="6.140625" style="86" customWidth="1"/>
    <col min="12269" max="12269" width="0.42578125" style="86" customWidth="1"/>
    <col min="12270" max="12270" width="9.7109375" style="86" customWidth="1"/>
    <col min="12271" max="12271" width="0.42578125" style="86" customWidth="1"/>
    <col min="12272" max="12272" width="11.42578125" style="86" customWidth="1"/>
    <col min="12273" max="12273" width="0.42578125" style="86" customWidth="1"/>
    <col min="12274" max="12274" width="13.140625" style="86" customWidth="1"/>
    <col min="12275" max="12275" width="0.42578125" style="86" customWidth="1"/>
    <col min="12276" max="12277" width="0" style="86" hidden="1" customWidth="1"/>
    <col min="12278" max="12278" width="12.140625" style="86" customWidth="1"/>
    <col min="12279" max="12518" width="9.140625" style="86"/>
    <col min="12519" max="12521" width="1.5703125" style="86" customWidth="1"/>
    <col min="12522" max="12522" width="22.140625" style="86" customWidth="1"/>
    <col min="12523" max="12523" width="2.5703125" style="86" customWidth="1"/>
    <col min="12524" max="12524" width="6.140625" style="86" customWidth="1"/>
    <col min="12525" max="12525" width="0.42578125" style="86" customWidth="1"/>
    <col min="12526" max="12526" width="9.7109375" style="86" customWidth="1"/>
    <col min="12527" max="12527" width="0.42578125" style="86" customWidth="1"/>
    <col min="12528" max="12528" width="11.42578125" style="86" customWidth="1"/>
    <col min="12529" max="12529" width="0.42578125" style="86" customWidth="1"/>
    <col min="12530" max="12530" width="13.140625" style="86" customWidth="1"/>
    <col min="12531" max="12531" width="0.42578125" style="86" customWidth="1"/>
    <col min="12532" max="12533" width="0" style="86" hidden="1" customWidth="1"/>
    <col min="12534" max="12534" width="12.140625" style="86" customWidth="1"/>
    <col min="12535" max="12774" width="9.140625" style="86"/>
    <col min="12775" max="12777" width="1.5703125" style="86" customWidth="1"/>
    <col min="12778" max="12778" width="22.140625" style="86" customWidth="1"/>
    <col min="12779" max="12779" width="2.5703125" style="86" customWidth="1"/>
    <col min="12780" max="12780" width="6.140625" style="86" customWidth="1"/>
    <col min="12781" max="12781" width="0.42578125" style="86" customWidth="1"/>
    <col min="12782" max="12782" width="9.7109375" style="86" customWidth="1"/>
    <col min="12783" max="12783" width="0.42578125" style="86" customWidth="1"/>
    <col min="12784" max="12784" width="11.42578125" style="86" customWidth="1"/>
    <col min="12785" max="12785" width="0.42578125" style="86" customWidth="1"/>
    <col min="12786" max="12786" width="13.140625" style="86" customWidth="1"/>
    <col min="12787" max="12787" width="0.42578125" style="86" customWidth="1"/>
    <col min="12788" max="12789" width="0" style="86" hidden="1" customWidth="1"/>
    <col min="12790" max="12790" width="12.140625" style="86" customWidth="1"/>
    <col min="12791" max="13030" width="9.140625" style="86"/>
    <col min="13031" max="13033" width="1.5703125" style="86" customWidth="1"/>
    <col min="13034" max="13034" width="22.140625" style="86" customWidth="1"/>
    <col min="13035" max="13035" width="2.5703125" style="86" customWidth="1"/>
    <col min="13036" max="13036" width="6.140625" style="86" customWidth="1"/>
    <col min="13037" max="13037" width="0.42578125" style="86" customWidth="1"/>
    <col min="13038" max="13038" width="9.7109375" style="86" customWidth="1"/>
    <col min="13039" max="13039" width="0.42578125" style="86" customWidth="1"/>
    <col min="13040" max="13040" width="11.42578125" style="86" customWidth="1"/>
    <col min="13041" max="13041" width="0.42578125" style="86" customWidth="1"/>
    <col min="13042" max="13042" width="13.140625" style="86" customWidth="1"/>
    <col min="13043" max="13043" width="0.42578125" style="86" customWidth="1"/>
    <col min="13044" max="13045" width="0" style="86" hidden="1" customWidth="1"/>
    <col min="13046" max="13046" width="12.140625" style="86" customWidth="1"/>
    <col min="13047" max="13286" width="9.140625" style="86"/>
    <col min="13287" max="13289" width="1.5703125" style="86" customWidth="1"/>
    <col min="13290" max="13290" width="22.140625" style="86" customWidth="1"/>
    <col min="13291" max="13291" width="2.5703125" style="86" customWidth="1"/>
    <col min="13292" max="13292" width="6.140625" style="86" customWidth="1"/>
    <col min="13293" max="13293" width="0.42578125" style="86" customWidth="1"/>
    <col min="13294" max="13294" width="9.7109375" style="86" customWidth="1"/>
    <col min="13295" max="13295" width="0.42578125" style="86" customWidth="1"/>
    <col min="13296" max="13296" width="11.42578125" style="86" customWidth="1"/>
    <col min="13297" max="13297" width="0.42578125" style="86" customWidth="1"/>
    <col min="13298" max="13298" width="13.140625" style="86" customWidth="1"/>
    <col min="13299" max="13299" width="0.42578125" style="86" customWidth="1"/>
    <col min="13300" max="13301" width="0" style="86" hidden="1" customWidth="1"/>
    <col min="13302" max="13302" width="12.140625" style="86" customWidth="1"/>
    <col min="13303" max="13542" width="9.140625" style="86"/>
    <col min="13543" max="13545" width="1.5703125" style="86" customWidth="1"/>
    <col min="13546" max="13546" width="22.140625" style="86" customWidth="1"/>
    <col min="13547" max="13547" width="2.5703125" style="86" customWidth="1"/>
    <col min="13548" max="13548" width="6.140625" style="86" customWidth="1"/>
    <col min="13549" max="13549" width="0.42578125" style="86" customWidth="1"/>
    <col min="13550" max="13550" width="9.7109375" style="86" customWidth="1"/>
    <col min="13551" max="13551" width="0.42578125" style="86" customWidth="1"/>
    <col min="13552" max="13552" width="11.42578125" style="86" customWidth="1"/>
    <col min="13553" max="13553" width="0.42578125" style="86" customWidth="1"/>
    <col min="13554" max="13554" width="13.140625" style="86" customWidth="1"/>
    <col min="13555" max="13555" width="0.42578125" style="86" customWidth="1"/>
    <col min="13556" max="13557" width="0" style="86" hidden="1" customWidth="1"/>
    <col min="13558" max="13558" width="12.140625" style="86" customWidth="1"/>
    <col min="13559" max="13798" width="9.140625" style="86"/>
    <col min="13799" max="13801" width="1.5703125" style="86" customWidth="1"/>
    <col min="13802" max="13802" width="22.140625" style="86" customWidth="1"/>
    <col min="13803" max="13803" width="2.5703125" style="86" customWidth="1"/>
    <col min="13804" max="13804" width="6.140625" style="86" customWidth="1"/>
    <col min="13805" max="13805" width="0.42578125" style="86" customWidth="1"/>
    <col min="13806" max="13806" width="9.7109375" style="86" customWidth="1"/>
    <col min="13807" max="13807" width="0.42578125" style="86" customWidth="1"/>
    <col min="13808" max="13808" width="11.42578125" style="86" customWidth="1"/>
    <col min="13809" max="13809" width="0.42578125" style="86" customWidth="1"/>
    <col min="13810" max="13810" width="13.140625" style="86" customWidth="1"/>
    <col min="13811" max="13811" width="0.42578125" style="86" customWidth="1"/>
    <col min="13812" max="13813" width="0" style="86" hidden="1" customWidth="1"/>
    <col min="13814" max="13814" width="12.140625" style="86" customWidth="1"/>
    <col min="13815" max="14054" width="9.140625" style="86"/>
    <col min="14055" max="14057" width="1.5703125" style="86" customWidth="1"/>
    <col min="14058" max="14058" width="22.140625" style="86" customWidth="1"/>
    <col min="14059" max="14059" width="2.5703125" style="86" customWidth="1"/>
    <col min="14060" max="14060" width="6.140625" style="86" customWidth="1"/>
    <col min="14061" max="14061" width="0.42578125" style="86" customWidth="1"/>
    <col min="14062" max="14062" width="9.7109375" style="86" customWidth="1"/>
    <col min="14063" max="14063" width="0.42578125" style="86" customWidth="1"/>
    <col min="14064" max="14064" width="11.42578125" style="86" customWidth="1"/>
    <col min="14065" max="14065" width="0.42578125" style="86" customWidth="1"/>
    <col min="14066" max="14066" width="13.140625" style="86" customWidth="1"/>
    <col min="14067" max="14067" width="0.42578125" style="86" customWidth="1"/>
    <col min="14068" max="14069" width="0" style="86" hidden="1" customWidth="1"/>
    <col min="14070" max="14070" width="12.140625" style="86" customWidth="1"/>
    <col min="14071" max="14310" width="9.140625" style="86"/>
    <col min="14311" max="14313" width="1.5703125" style="86" customWidth="1"/>
    <col min="14314" max="14314" width="22.140625" style="86" customWidth="1"/>
    <col min="14315" max="14315" width="2.5703125" style="86" customWidth="1"/>
    <col min="14316" max="14316" width="6.140625" style="86" customWidth="1"/>
    <col min="14317" max="14317" width="0.42578125" style="86" customWidth="1"/>
    <col min="14318" max="14318" width="9.7109375" style="86" customWidth="1"/>
    <col min="14319" max="14319" width="0.42578125" style="86" customWidth="1"/>
    <col min="14320" max="14320" width="11.42578125" style="86" customWidth="1"/>
    <col min="14321" max="14321" width="0.42578125" style="86" customWidth="1"/>
    <col min="14322" max="14322" width="13.140625" style="86" customWidth="1"/>
    <col min="14323" max="14323" width="0.42578125" style="86" customWidth="1"/>
    <col min="14324" max="14325" width="0" style="86" hidden="1" customWidth="1"/>
    <col min="14326" max="14326" width="12.140625" style="86" customWidth="1"/>
    <col min="14327" max="14566" width="9.140625" style="86"/>
    <col min="14567" max="14569" width="1.5703125" style="86" customWidth="1"/>
    <col min="14570" max="14570" width="22.140625" style="86" customWidth="1"/>
    <col min="14571" max="14571" width="2.5703125" style="86" customWidth="1"/>
    <col min="14572" max="14572" width="6.140625" style="86" customWidth="1"/>
    <col min="14573" max="14573" width="0.42578125" style="86" customWidth="1"/>
    <col min="14574" max="14574" width="9.7109375" style="86" customWidth="1"/>
    <col min="14575" max="14575" width="0.42578125" style="86" customWidth="1"/>
    <col min="14576" max="14576" width="11.42578125" style="86" customWidth="1"/>
    <col min="14577" max="14577" width="0.42578125" style="86" customWidth="1"/>
    <col min="14578" max="14578" width="13.140625" style="86" customWidth="1"/>
    <col min="14579" max="14579" width="0.42578125" style="86" customWidth="1"/>
    <col min="14580" max="14581" width="0" style="86" hidden="1" customWidth="1"/>
    <col min="14582" max="14582" width="12.140625" style="86" customWidth="1"/>
    <col min="14583" max="14822" width="9.140625" style="86"/>
    <col min="14823" max="14825" width="1.5703125" style="86" customWidth="1"/>
    <col min="14826" max="14826" width="22.140625" style="86" customWidth="1"/>
    <col min="14827" max="14827" width="2.5703125" style="86" customWidth="1"/>
    <col min="14828" max="14828" width="6.140625" style="86" customWidth="1"/>
    <col min="14829" max="14829" width="0.42578125" style="86" customWidth="1"/>
    <col min="14830" max="14830" width="9.7109375" style="86" customWidth="1"/>
    <col min="14831" max="14831" width="0.42578125" style="86" customWidth="1"/>
    <col min="14832" max="14832" width="11.42578125" style="86" customWidth="1"/>
    <col min="14833" max="14833" width="0.42578125" style="86" customWidth="1"/>
    <col min="14834" max="14834" width="13.140625" style="86" customWidth="1"/>
    <col min="14835" max="14835" width="0.42578125" style="86" customWidth="1"/>
    <col min="14836" max="14837" width="0" style="86" hidden="1" customWidth="1"/>
    <col min="14838" max="14838" width="12.140625" style="86" customWidth="1"/>
    <col min="14839" max="15078" width="9.140625" style="86"/>
    <col min="15079" max="15081" width="1.5703125" style="86" customWidth="1"/>
    <col min="15082" max="15082" width="22.140625" style="86" customWidth="1"/>
    <col min="15083" max="15083" width="2.5703125" style="86" customWidth="1"/>
    <col min="15084" max="15084" width="6.140625" style="86" customWidth="1"/>
    <col min="15085" max="15085" width="0.42578125" style="86" customWidth="1"/>
    <col min="15086" max="15086" width="9.7109375" style="86" customWidth="1"/>
    <col min="15087" max="15087" width="0.42578125" style="86" customWidth="1"/>
    <col min="15088" max="15088" width="11.42578125" style="86" customWidth="1"/>
    <col min="15089" max="15089" width="0.42578125" style="86" customWidth="1"/>
    <col min="15090" max="15090" width="13.140625" style="86" customWidth="1"/>
    <col min="15091" max="15091" width="0.42578125" style="86" customWidth="1"/>
    <col min="15092" max="15093" width="0" style="86" hidden="1" customWidth="1"/>
    <col min="15094" max="15094" width="12.140625" style="86" customWidth="1"/>
    <col min="15095" max="15334" width="9.140625" style="86"/>
    <col min="15335" max="15337" width="1.5703125" style="86" customWidth="1"/>
    <col min="15338" max="15338" width="22.140625" style="86" customWidth="1"/>
    <col min="15339" max="15339" width="2.5703125" style="86" customWidth="1"/>
    <col min="15340" max="15340" width="6.140625" style="86" customWidth="1"/>
    <col min="15341" max="15341" width="0.42578125" style="86" customWidth="1"/>
    <col min="15342" max="15342" width="9.7109375" style="86" customWidth="1"/>
    <col min="15343" max="15343" width="0.42578125" style="86" customWidth="1"/>
    <col min="15344" max="15344" width="11.42578125" style="86" customWidth="1"/>
    <col min="15345" max="15345" width="0.42578125" style="86" customWidth="1"/>
    <col min="15346" max="15346" width="13.140625" style="86" customWidth="1"/>
    <col min="15347" max="15347" width="0.42578125" style="86" customWidth="1"/>
    <col min="15348" max="15349" width="0" style="86" hidden="1" customWidth="1"/>
    <col min="15350" max="15350" width="12.140625" style="86" customWidth="1"/>
    <col min="15351" max="15590" width="9.140625" style="86"/>
    <col min="15591" max="15593" width="1.5703125" style="86" customWidth="1"/>
    <col min="15594" max="15594" width="22.140625" style="86" customWidth="1"/>
    <col min="15595" max="15595" width="2.5703125" style="86" customWidth="1"/>
    <col min="15596" max="15596" width="6.140625" style="86" customWidth="1"/>
    <col min="15597" max="15597" width="0.42578125" style="86" customWidth="1"/>
    <col min="15598" max="15598" width="9.7109375" style="86" customWidth="1"/>
    <col min="15599" max="15599" width="0.42578125" style="86" customWidth="1"/>
    <col min="15600" max="15600" width="11.42578125" style="86" customWidth="1"/>
    <col min="15601" max="15601" width="0.42578125" style="86" customWidth="1"/>
    <col min="15602" max="15602" width="13.140625" style="86" customWidth="1"/>
    <col min="15603" max="15603" width="0.42578125" style="86" customWidth="1"/>
    <col min="15604" max="15605" width="0" style="86" hidden="1" customWidth="1"/>
    <col min="15606" max="15606" width="12.140625" style="86" customWidth="1"/>
    <col min="15607" max="15846" width="9.140625" style="86"/>
    <col min="15847" max="15849" width="1.5703125" style="86" customWidth="1"/>
    <col min="15850" max="15850" width="22.140625" style="86" customWidth="1"/>
    <col min="15851" max="15851" width="2.5703125" style="86" customWidth="1"/>
    <col min="15852" max="15852" width="6.140625" style="86" customWidth="1"/>
    <col min="15853" max="15853" width="0.42578125" style="86" customWidth="1"/>
    <col min="15854" max="15854" width="9.7109375" style="86" customWidth="1"/>
    <col min="15855" max="15855" width="0.42578125" style="86" customWidth="1"/>
    <col min="15856" max="15856" width="11.42578125" style="86" customWidth="1"/>
    <col min="15857" max="15857" width="0.42578125" style="86" customWidth="1"/>
    <col min="15858" max="15858" width="13.140625" style="86" customWidth="1"/>
    <col min="15859" max="15859" width="0.42578125" style="86" customWidth="1"/>
    <col min="15860" max="15861" width="0" style="86" hidden="1" customWidth="1"/>
    <col min="15862" max="15862" width="12.140625" style="86" customWidth="1"/>
    <col min="15863" max="16102" width="9.140625" style="86"/>
    <col min="16103" max="16105" width="1.5703125" style="86" customWidth="1"/>
    <col min="16106" max="16106" width="22.140625" style="86" customWidth="1"/>
    <col min="16107" max="16107" width="2.5703125" style="86" customWidth="1"/>
    <col min="16108" max="16108" width="6.140625" style="86" customWidth="1"/>
    <col min="16109" max="16109" width="0.42578125" style="86" customWidth="1"/>
    <col min="16110" max="16110" width="9.7109375" style="86" customWidth="1"/>
    <col min="16111" max="16111" width="0.42578125" style="86" customWidth="1"/>
    <col min="16112" max="16112" width="11.42578125" style="86" customWidth="1"/>
    <col min="16113" max="16113" width="0.42578125" style="86" customWidth="1"/>
    <col min="16114" max="16114" width="13.140625" style="86" customWidth="1"/>
    <col min="16115" max="16115" width="0.42578125" style="86" customWidth="1"/>
    <col min="16116" max="16117" width="0" style="86" hidden="1" customWidth="1"/>
    <col min="16118" max="16118" width="12.140625" style="86" customWidth="1"/>
    <col min="16119" max="16353" width="9.140625" style="86"/>
    <col min="16354" max="16359" width="9.140625" style="86" customWidth="1"/>
    <col min="16360" max="16382" width="9.140625" style="86"/>
    <col min="16383" max="16384" width="9.140625" style="86" customWidth="1"/>
  </cols>
  <sheetData>
    <row r="1" spans="1:16" ht="21.75" customHeight="1">
      <c r="A1" s="130" t="s">
        <v>116</v>
      </c>
    </row>
    <row r="2" spans="1:16" ht="21.75" customHeight="1">
      <c r="A2" s="131" t="s">
        <v>133</v>
      </c>
    </row>
    <row r="3" spans="1:16" ht="21.75" customHeight="1">
      <c r="A3" s="92" t="s">
        <v>163</v>
      </c>
      <c r="B3" s="123"/>
      <c r="C3" s="123"/>
      <c r="D3" s="123"/>
      <c r="E3" s="123"/>
      <c r="F3" s="123"/>
      <c r="G3" s="95"/>
      <c r="H3" s="95"/>
      <c r="I3" s="95"/>
      <c r="J3" s="95"/>
      <c r="K3" s="95"/>
      <c r="L3" s="129"/>
      <c r="M3" s="95"/>
      <c r="N3" s="95"/>
      <c r="O3" s="95"/>
    </row>
    <row r="5" spans="1:16" ht="21.75" customHeight="1">
      <c r="G5" s="220" t="s">
        <v>84</v>
      </c>
      <c r="H5" s="220"/>
      <c r="I5" s="220"/>
      <c r="J5" s="220"/>
      <c r="K5" s="220"/>
      <c r="L5" s="220"/>
      <c r="M5" s="220"/>
      <c r="N5" s="220"/>
      <c r="O5" s="220"/>
    </row>
    <row r="6" spans="1:16" s="131" customFormat="1" ht="21.75" customHeight="1">
      <c r="A6" s="47"/>
      <c r="B6" s="86"/>
      <c r="C6" s="86"/>
      <c r="D6" s="86"/>
      <c r="E6" s="87"/>
      <c r="F6" s="86"/>
      <c r="G6" s="88"/>
      <c r="H6" s="88"/>
      <c r="I6" s="88"/>
      <c r="J6" s="88"/>
      <c r="K6" s="221" t="s">
        <v>129</v>
      </c>
      <c r="L6" s="221"/>
      <c r="M6" s="221"/>
      <c r="N6" s="190"/>
      <c r="O6" s="88"/>
    </row>
    <row r="7" spans="1:16" ht="21.75" customHeight="1">
      <c r="G7" s="191"/>
      <c r="H7" s="191"/>
      <c r="I7" s="192" t="s">
        <v>42</v>
      </c>
      <c r="J7" s="191"/>
      <c r="K7" s="193" t="s">
        <v>22</v>
      </c>
      <c r="L7" s="193"/>
      <c r="M7" s="193"/>
      <c r="N7" s="190"/>
      <c r="O7" s="191"/>
    </row>
    <row r="8" spans="1:16" s="131" customFormat="1" ht="21.75" customHeight="1">
      <c r="G8" s="192" t="s">
        <v>43</v>
      </c>
      <c r="H8" s="192"/>
      <c r="I8" s="192" t="s">
        <v>44</v>
      </c>
      <c r="J8" s="192"/>
      <c r="K8" s="194" t="s">
        <v>25</v>
      </c>
      <c r="L8" s="193"/>
      <c r="M8" s="193"/>
      <c r="N8" s="195"/>
      <c r="O8" s="192" t="s">
        <v>10</v>
      </c>
    </row>
    <row r="9" spans="1:16" s="131" customFormat="1" ht="21.75" customHeight="1">
      <c r="B9" s="196"/>
      <c r="C9" s="196"/>
      <c r="D9" s="196"/>
      <c r="E9" s="196"/>
      <c r="F9" s="196"/>
      <c r="G9" s="192" t="s">
        <v>45</v>
      </c>
      <c r="H9" s="192"/>
      <c r="I9" s="197" t="s">
        <v>75</v>
      </c>
      <c r="J9" s="192"/>
      <c r="K9" s="193" t="s">
        <v>23</v>
      </c>
      <c r="L9" s="193"/>
      <c r="M9" s="193" t="s">
        <v>24</v>
      </c>
      <c r="N9" s="197"/>
      <c r="O9" s="192" t="s">
        <v>31</v>
      </c>
    </row>
    <row r="10" spans="1:16" s="131" customFormat="1" ht="21.75" customHeight="1">
      <c r="E10" s="196"/>
      <c r="F10" s="198"/>
      <c r="G10" s="199" t="s">
        <v>1</v>
      </c>
      <c r="H10" s="200"/>
      <c r="I10" s="199" t="s">
        <v>1</v>
      </c>
      <c r="J10" s="200"/>
      <c r="K10" s="201" t="s">
        <v>1</v>
      </c>
      <c r="L10" s="193"/>
      <c r="M10" s="201" t="s">
        <v>1</v>
      </c>
      <c r="N10" s="192"/>
      <c r="O10" s="199" t="s">
        <v>1</v>
      </c>
    </row>
    <row r="11" spans="1:16" s="131" customFormat="1" ht="6" customHeight="1">
      <c r="A11" s="47"/>
      <c r="B11" s="86"/>
      <c r="C11" s="86"/>
      <c r="D11" s="86"/>
      <c r="E11" s="87"/>
      <c r="F11" s="86"/>
      <c r="G11" s="88"/>
      <c r="H11" s="88"/>
      <c r="I11" s="88"/>
      <c r="J11" s="88"/>
      <c r="K11" s="88"/>
      <c r="L11" s="89"/>
      <c r="M11" s="88"/>
      <c r="N11" s="88"/>
      <c r="O11" s="88"/>
    </row>
    <row r="12" spans="1:16" s="131" customFormat="1" ht="21.75" customHeight="1">
      <c r="A12" s="47" t="s">
        <v>106</v>
      </c>
      <c r="B12" s="196"/>
      <c r="D12" s="196"/>
      <c r="E12" s="196"/>
      <c r="F12" s="87"/>
      <c r="G12" s="202">
        <v>924000000</v>
      </c>
      <c r="H12" s="191"/>
      <c r="I12" s="202">
        <v>5650789665</v>
      </c>
      <c r="J12" s="191"/>
      <c r="K12" s="202">
        <v>55000000</v>
      </c>
      <c r="L12" s="191"/>
      <c r="M12" s="202">
        <v>145390384</v>
      </c>
      <c r="N12" s="191"/>
      <c r="O12" s="89">
        <f>SUM(G12:M12)</f>
        <v>6775180049</v>
      </c>
      <c r="P12" s="203"/>
    </row>
    <row r="13" spans="1:16" s="131" customFormat="1" ht="21.75" customHeight="1">
      <c r="A13" s="47"/>
      <c r="B13" s="204" t="s">
        <v>136</v>
      </c>
      <c r="C13" s="124"/>
      <c r="D13" s="196"/>
      <c r="E13" s="196"/>
      <c r="F13" s="87"/>
      <c r="G13" s="129">
        <v>0</v>
      </c>
      <c r="H13" s="191"/>
      <c r="I13" s="129">
        <v>0</v>
      </c>
      <c r="J13" s="191"/>
      <c r="K13" s="129">
        <v>0</v>
      </c>
      <c r="L13" s="191"/>
      <c r="M13" s="129">
        <v>2735991</v>
      </c>
      <c r="N13" s="191"/>
      <c r="O13" s="129">
        <f>SUM(G13:M13)</f>
        <v>2735991</v>
      </c>
      <c r="P13" s="203"/>
    </row>
    <row r="14" spans="1:16" s="131" customFormat="1" ht="6" customHeight="1">
      <c r="A14" s="50"/>
      <c r="B14" s="65"/>
      <c r="C14" s="86"/>
      <c r="D14" s="86"/>
      <c r="E14" s="87"/>
      <c r="F14" s="86"/>
      <c r="G14" s="88"/>
      <c r="H14" s="191"/>
      <c r="I14" s="88"/>
      <c r="J14" s="191"/>
      <c r="K14" s="88"/>
      <c r="L14" s="191"/>
      <c r="M14" s="88"/>
      <c r="N14" s="191"/>
      <c r="O14" s="88"/>
      <c r="P14" s="203"/>
    </row>
    <row r="15" spans="1:16" s="131" customFormat="1" ht="21.75" customHeight="1" thickBot="1">
      <c r="A15" s="47" t="s">
        <v>164</v>
      </c>
      <c r="B15" s="86"/>
      <c r="C15" s="86"/>
      <c r="D15" s="86"/>
      <c r="E15" s="87"/>
      <c r="F15" s="86"/>
      <c r="G15" s="205">
        <f>SUM(G12:G14)</f>
        <v>924000000</v>
      </c>
      <c r="H15" s="191"/>
      <c r="I15" s="205">
        <f>SUM(I12:I14)</f>
        <v>5650789665</v>
      </c>
      <c r="J15" s="191"/>
      <c r="K15" s="205">
        <f>SUM(K12:K14)</f>
        <v>55000000</v>
      </c>
      <c r="L15" s="191"/>
      <c r="M15" s="205">
        <f>SUM(M12:M14)</f>
        <v>148126375</v>
      </c>
      <c r="N15" s="191"/>
      <c r="O15" s="205">
        <f>SUM(O12:O14)</f>
        <v>6777916040</v>
      </c>
      <c r="P15" s="203"/>
    </row>
    <row r="16" spans="1:16" s="131" customFormat="1" ht="21.75" customHeight="1" thickTop="1">
      <c r="A16" s="47"/>
      <c r="B16" s="206"/>
      <c r="D16" s="196"/>
      <c r="E16" s="196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203"/>
    </row>
    <row r="17" spans="1:16" s="131" customFormat="1" ht="21.75" customHeight="1">
      <c r="A17" s="47" t="s">
        <v>165</v>
      </c>
      <c r="B17" s="196"/>
      <c r="D17" s="196"/>
      <c r="E17" s="196"/>
      <c r="F17" s="87"/>
      <c r="G17" s="202">
        <v>924000000</v>
      </c>
      <c r="H17" s="191"/>
      <c r="I17" s="202">
        <v>5650789665</v>
      </c>
      <c r="J17" s="191"/>
      <c r="K17" s="202">
        <v>75000000</v>
      </c>
      <c r="L17" s="191"/>
      <c r="M17" s="202">
        <v>49043366</v>
      </c>
      <c r="N17" s="191"/>
      <c r="O17" s="89">
        <f>SUM(G17:M17)</f>
        <v>6698833031</v>
      </c>
      <c r="P17" s="203"/>
    </row>
    <row r="18" spans="1:16" s="131" customFormat="1" ht="21.75" customHeight="1">
      <c r="A18" s="47"/>
      <c r="B18" s="204" t="s">
        <v>136</v>
      </c>
      <c r="C18" s="124"/>
      <c r="D18" s="196"/>
      <c r="E18" s="196"/>
      <c r="F18" s="87"/>
      <c r="G18" s="129">
        <v>0</v>
      </c>
      <c r="H18" s="191"/>
      <c r="I18" s="129">
        <v>0</v>
      </c>
      <c r="J18" s="191"/>
      <c r="K18" s="129">
        <v>0</v>
      </c>
      <c r="L18" s="191"/>
      <c r="M18" s="129">
        <f>+'PL3M 5-6'!K73</f>
        <v>7500449</v>
      </c>
      <c r="N18" s="191"/>
      <c r="O18" s="129">
        <f t="shared" ref="O18" si="0">SUM(G18:M18)</f>
        <v>7500449</v>
      </c>
      <c r="P18" s="203"/>
    </row>
    <row r="19" spans="1:16" s="131" customFormat="1" ht="6" customHeight="1">
      <c r="A19" s="50"/>
      <c r="B19" s="65"/>
      <c r="C19" s="86"/>
      <c r="D19" s="86"/>
      <c r="E19" s="87"/>
      <c r="F19" s="86"/>
      <c r="G19" s="88"/>
      <c r="H19" s="191"/>
      <c r="I19" s="88"/>
      <c r="J19" s="191"/>
      <c r="K19" s="88"/>
      <c r="L19" s="191"/>
      <c r="M19" s="88"/>
      <c r="N19" s="191"/>
      <c r="O19" s="88"/>
      <c r="P19" s="203"/>
    </row>
    <row r="20" spans="1:16" s="131" customFormat="1" ht="21.75" customHeight="1" thickBot="1">
      <c r="A20" s="47" t="s">
        <v>166</v>
      </c>
      <c r="B20" s="86"/>
      <c r="C20" s="86"/>
      <c r="D20" s="86"/>
      <c r="E20" s="87"/>
      <c r="F20" s="86"/>
      <c r="G20" s="205">
        <f>SUM(G17:G19)</f>
        <v>924000000</v>
      </c>
      <c r="H20" s="191"/>
      <c r="I20" s="205">
        <f>SUM(I17:I19)</f>
        <v>5650789665</v>
      </c>
      <c r="J20" s="191"/>
      <c r="K20" s="205">
        <f>SUM(K17:K19)</f>
        <v>75000000</v>
      </c>
      <c r="L20" s="191"/>
      <c r="M20" s="205">
        <f>SUM(M17:M19)</f>
        <v>56543815</v>
      </c>
      <c r="N20" s="191"/>
      <c r="O20" s="205">
        <f>SUM(O17:O19)</f>
        <v>6706333480</v>
      </c>
      <c r="P20" s="203"/>
    </row>
    <row r="21" spans="1:16" s="131" customFormat="1" ht="21.75" customHeight="1" thickTop="1">
      <c r="A21" s="47"/>
      <c r="B21" s="86"/>
      <c r="C21" s="86"/>
      <c r="D21" s="86"/>
      <c r="E21" s="87"/>
      <c r="F21" s="86"/>
      <c r="G21" s="88"/>
      <c r="H21" s="191"/>
      <c r="I21" s="88"/>
      <c r="J21" s="191"/>
      <c r="K21" s="88"/>
      <c r="L21" s="191"/>
      <c r="M21" s="88"/>
      <c r="N21" s="191"/>
      <c r="O21" s="88"/>
    </row>
    <row r="22" spans="1:16" s="131" customFormat="1" ht="21.75" customHeight="1">
      <c r="A22" s="47"/>
      <c r="B22" s="86"/>
      <c r="C22" s="86"/>
      <c r="D22" s="86"/>
      <c r="E22" s="87"/>
      <c r="F22" s="86"/>
      <c r="G22" s="88"/>
      <c r="H22" s="191"/>
      <c r="I22" s="88"/>
      <c r="J22" s="191"/>
      <c r="K22" s="88"/>
      <c r="L22" s="191"/>
      <c r="M22" s="88"/>
      <c r="N22" s="191"/>
      <c r="O22" s="88"/>
    </row>
    <row r="23" spans="1:16" s="131" customFormat="1" ht="21.75" customHeight="1">
      <c r="A23" s="47"/>
      <c r="B23" s="86"/>
      <c r="C23" s="86"/>
      <c r="D23" s="86"/>
      <c r="E23" s="87"/>
      <c r="F23" s="86"/>
      <c r="G23" s="88"/>
      <c r="H23" s="191"/>
      <c r="I23" s="88"/>
      <c r="J23" s="191"/>
      <c r="K23" s="88"/>
      <c r="L23" s="191"/>
      <c r="M23" s="88"/>
      <c r="N23" s="88"/>
      <c r="O23" s="88"/>
    </row>
    <row r="24" spans="1:16" s="131" customFormat="1" ht="21.75" customHeight="1">
      <c r="A24" s="47"/>
      <c r="B24" s="86"/>
      <c r="C24" s="86"/>
      <c r="D24" s="86"/>
      <c r="E24" s="87"/>
      <c r="F24" s="86"/>
      <c r="G24" s="88"/>
      <c r="H24" s="88"/>
      <c r="I24" s="88"/>
      <c r="J24" s="191"/>
      <c r="K24" s="88"/>
      <c r="L24" s="89"/>
      <c r="M24" s="88"/>
      <c r="N24" s="88"/>
      <c r="O24" s="88"/>
    </row>
    <row r="25" spans="1:16" s="131" customFormat="1" ht="21.75" customHeight="1">
      <c r="A25" s="47"/>
      <c r="B25" s="86"/>
      <c r="C25" s="86"/>
      <c r="D25" s="86"/>
      <c r="E25" s="87"/>
      <c r="F25" s="86"/>
      <c r="G25" s="88"/>
      <c r="H25" s="88"/>
      <c r="I25" s="88"/>
      <c r="J25" s="191"/>
      <c r="K25" s="88"/>
      <c r="L25" s="89"/>
      <c r="M25" s="88"/>
      <c r="N25" s="88"/>
      <c r="O25" s="88"/>
    </row>
    <row r="26" spans="1:16" s="131" customFormat="1" ht="21.75" customHeight="1">
      <c r="A26" s="47"/>
      <c r="B26" s="86"/>
      <c r="C26" s="86"/>
      <c r="D26" s="86"/>
      <c r="E26" s="87"/>
      <c r="F26" s="86"/>
      <c r="G26" s="88"/>
      <c r="H26" s="88"/>
      <c r="I26" s="88"/>
      <c r="J26" s="88"/>
      <c r="K26" s="88"/>
      <c r="L26" s="89"/>
      <c r="M26" s="88"/>
      <c r="N26" s="88"/>
      <c r="O26" s="88"/>
    </row>
    <row r="27" spans="1:16" s="131" customFormat="1" ht="21.75" customHeight="1">
      <c r="A27" s="47"/>
      <c r="B27" s="86"/>
      <c r="C27" s="86"/>
      <c r="D27" s="86"/>
      <c r="E27" s="87"/>
      <c r="F27" s="86"/>
      <c r="G27" s="88"/>
      <c r="H27" s="88"/>
      <c r="I27" s="88"/>
      <c r="J27" s="88"/>
      <c r="K27" s="88"/>
      <c r="L27" s="89"/>
      <c r="M27" s="88"/>
      <c r="N27" s="88"/>
      <c r="O27" s="88"/>
    </row>
    <row r="28" spans="1:16" s="131" customFormat="1" ht="21.75" customHeight="1">
      <c r="A28" s="47"/>
      <c r="B28" s="86"/>
      <c r="C28" s="86"/>
      <c r="D28" s="86"/>
      <c r="E28" s="87"/>
      <c r="F28" s="86"/>
      <c r="G28" s="88"/>
      <c r="H28" s="88"/>
      <c r="I28" s="88"/>
      <c r="J28" s="88"/>
      <c r="K28" s="88"/>
      <c r="L28" s="89"/>
      <c r="M28" s="88"/>
      <c r="N28" s="88"/>
      <c r="O28" s="88"/>
    </row>
    <row r="29" spans="1:16" s="131" customFormat="1" ht="21.75" customHeight="1">
      <c r="A29" s="47"/>
      <c r="B29" s="86"/>
      <c r="C29" s="86"/>
      <c r="D29" s="86"/>
      <c r="E29" s="87"/>
      <c r="F29" s="86"/>
      <c r="G29" s="88"/>
      <c r="H29" s="88"/>
      <c r="I29" s="88"/>
      <c r="J29" s="88"/>
      <c r="K29" s="88"/>
      <c r="L29" s="89"/>
      <c r="M29" s="88"/>
      <c r="N29" s="88"/>
      <c r="O29" s="88"/>
    </row>
    <row r="30" spans="1:16" s="131" customFormat="1" ht="21.75" customHeight="1">
      <c r="A30" s="47"/>
      <c r="B30" s="86"/>
      <c r="C30" s="86"/>
      <c r="D30" s="86"/>
      <c r="E30" s="87"/>
      <c r="F30" s="86"/>
      <c r="G30" s="88"/>
      <c r="H30" s="88"/>
      <c r="I30" s="88"/>
      <c r="J30" s="88"/>
      <c r="K30" s="88"/>
      <c r="L30" s="89"/>
      <c r="M30" s="88"/>
      <c r="N30" s="88"/>
      <c r="O30" s="88"/>
    </row>
    <row r="31" spans="1:16" s="131" customFormat="1" ht="21.75" customHeight="1">
      <c r="A31" s="47"/>
      <c r="B31" s="86"/>
      <c r="C31" s="86"/>
      <c r="D31" s="86"/>
      <c r="E31" s="87"/>
      <c r="F31" s="86"/>
      <c r="G31" s="88"/>
      <c r="H31" s="88"/>
      <c r="I31" s="88"/>
      <c r="J31" s="88"/>
      <c r="K31" s="88"/>
      <c r="L31" s="89"/>
      <c r="M31" s="88"/>
      <c r="N31" s="88"/>
      <c r="O31" s="88"/>
    </row>
    <row r="32" spans="1:16" s="131" customFormat="1" ht="21.75" customHeight="1">
      <c r="A32" s="47"/>
      <c r="B32" s="86"/>
      <c r="C32" s="86"/>
      <c r="D32" s="86"/>
      <c r="E32" s="87"/>
      <c r="F32" s="86"/>
      <c r="G32" s="88"/>
      <c r="H32" s="88"/>
      <c r="I32" s="88"/>
      <c r="J32" s="88"/>
      <c r="K32" s="88"/>
      <c r="L32" s="89"/>
      <c r="M32" s="88"/>
      <c r="N32" s="88"/>
      <c r="O32" s="88"/>
    </row>
    <row r="33" spans="1:15" s="131" customFormat="1" ht="21.75" customHeight="1">
      <c r="A33" s="47"/>
      <c r="B33" s="86"/>
      <c r="C33" s="86"/>
      <c r="D33" s="86"/>
      <c r="E33" s="87"/>
      <c r="F33" s="86"/>
      <c r="G33" s="88"/>
      <c r="H33" s="88"/>
      <c r="I33" s="88"/>
      <c r="J33" s="88"/>
      <c r="K33" s="88"/>
      <c r="L33" s="89"/>
      <c r="M33" s="88"/>
      <c r="N33" s="88"/>
      <c r="O33" s="88"/>
    </row>
    <row r="34" spans="1:15" s="131" customFormat="1" ht="21.75" customHeight="1">
      <c r="A34" s="47"/>
      <c r="B34" s="86"/>
      <c r="C34" s="86"/>
      <c r="D34" s="86"/>
      <c r="E34" s="87"/>
      <c r="F34" s="86"/>
      <c r="G34" s="88"/>
      <c r="H34" s="88"/>
      <c r="I34" s="88"/>
      <c r="J34" s="88"/>
      <c r="K34" s="88"/>
      <c r="L34" s="89"/>
      <c r="M34" s="88"/>
      <c r="N34" s="88"/>
      <c r="O34" s="88"/>
    </row>
    <row r="35" spans="1:15" s="131" customFormat="1" ht="21.75" customHeight="1">
      <c r="A35" s="47"/>
      <c r="B35" s="86"/>
      <c r="C35" s="86"/>
      <c r="D35" s="86"/>
      <c r="E35" s="87"/>
      <c r="F35" s="86"/>
      <c r="G35" s="88"/>
      <c r="H35" s="88"/>
      <c r="I35" s="88"/>
      <c r="J35" s="88"/>
      <c r="K35" s="88"/>
      <c r="L35" s="89"/>
      <c r="M35" s="88"/>
      <c r="N35" s="88"/>
      <c r="O35" s="88"/>
    </row>
    <row r="36" spans="1:15" s="131" customFormat="1" ht="15.75" customHeight="1">
      <c r="A36" s="47"/>
      <c r="B36" s="86"/>
      <c r="C36" s="86"/>
      <c r="D36" s="86"/>
      <c r="E36" s="87"/>
      <c r="F36" s="86"/>
      <c r="G36" s="88"/>
      <c r="H36" s="88"/>
      <c r="I36" s="88"/>
      <c r="J36" s="88"/>
      <c r="K36" s="88"/>
      <c r="L36" s="89"/>
      <c r="M36" s="88"/>
      <c r="N36" s="88"/>
      <c r="O36" s="88"/>
    </row>
    <row r="37" spans="1:15" s="131" customFormat="1" ht="23.25" customHeight="1">
      <c r="A37" s="47"/>
      <c r="B37" s="86"/>
      <c r="C37" s="86"/>
      <c r="D37" s="86"/>
      <c r="E37" s="87"/>
      <c r="F37" s="86"/>
      <c r="G37" s="88"/>
      <c r="H37" s="88"/>
      <c r="I37" s="88"/>
      <c r="J37" s="88"/>
      <c r="K37" s="88"/>
      <c r="L37" s="89"/>
      <c r="M37" s="88"/>
      <c r="N37" s="88"/>
      <c r="O37" s="88"/>
    </row>
    <row r="38" spans="1:15" s="131" customFormat="1" ht="21.75" customHeight="1">
      <c r="A38" s="209" t="s">
        <v>85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</row>
    <row r="39" spans="1:15" s="131" customFormat="1" ht="21.75" customHeight="1">
      <c r="A39" s="209" t="s">
        <v>128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</row>
    <row r="40" spans="1:15" s="131" customFormat="1" ht="21.75" customHeight="1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</row>
    <row r="41" spans="1:15" s="131" customFormat="1" ht="12" customHeight="1">
      <c r="A41" s="47"/>
      <c r="B41" s="86"/>
      <c r="C41" s="86"/>
      <c r="D41" s="86"/>
      <c r="E41" s="87"/>
      <c r="F41" s="86"/>
      <c r="G41" s="88"/>
      <c r="H41" s="88"/>
      <c r="I41" s="88"/>
      <c r="J41" s="88"/>
      <c r="K41" s="88"/>
      <c r="L41" s="89"/>
      <c r="M41" s="88"/>
      <c r="N41" s="88"/>
      <c r="O41" s="88"/>
    </row>
    <row r="42" spans="1:15" ht="21.95" customHeight="1">
      <c r="A42" s="215" t="s">
        <v>83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</row>
  </sheetData>
  <mergeCells count="5">
    <mergeCell ref="G5:O5"/>
    <mergeCell ref="K6:M6"/>
    <mergeCell ref="A38:O38"/>
    <mergeCell ref="A39:O39"/>
    <mergeCell ref="A42:O42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4D321-B231-4664-8522-D20A7ED6B442}">
  <dimension ref="A1:Q101"/>
  <sheetViews>
    <sheetView tabSelected="1" topLeftCell="A24" zoomScaleNormal="100" zoomScaleSheetLayoutView="100" workbookViewId="0">
      <selection activeCell="P90" sqref="P90"/>
    </sheetView>
  </sheetViews>
  <sheetFormatPr defaultColWidth="8" defaultRowHeight="21.75" customHeight="1"/>
  <cols>
    <col min="1" max="3" width="1.140625" style="86" customWidth="1"/>
    <col min="4" max="4" width="38.28515625" style="86" customWidth="1"/>
    <col min="5" max="5" width="7.85546875" style="87" customWidth="1"/>
    <col min="6" max="6" width="1" style="86" customWidth="1"/>
    <col min="7" max="7" width="13.85546875" style="88" customWidth="1"/>
    <col min="8" max="8" width="1" style="89" customWidth="1"/>
    <col min="9" max="9" width="13.85546875" style="88" customWidth="1"/>
    <col min="10" max="10" width="1" style="89" customWidth="1"/>
    <col min="11" max="11" width="13.85546875" style="88" customWidth="1"/>
    <col min="12" max="12" width="1" style="89" customWidth="1"/>
    <col min="13" max="13" width="13.85546875" style="88" customWidth="1"/>
    <col min="14" max="14" width="15.140625" style="187" bestFit="1" customWidth="1"/>
    <col min="15" max="15" width="15.5703125" style="187" bestFit="1" customWidth="1"/>
    <col min="16" max="16" width="15" style="187" bestFit="1" customWidth="1"/>
    <col min="17" max="17" width="13.5703125" style="187" bestFit="1" customWidth="1"/>
    <col min="18" max="16384" width="8" style="86"/>
  </cols>
  <sheetData>
    <row r="1" spans="1:17" ht="21.75" customHeight="1">
      <c r="A1" s="47" t="s">
        <v>116</v>
      </c>
    </row>
    <row r="2" spans="1:17" ht="21.75" customHeight="1">
      <c r="A2" s="47" t="s">
        <v>49</v>
      </c>
      <c r="B2" s="90"/>
      <c r="C2" s="90"/>
      <c r="D2" s="90"/>
      <c r="F2" s="90"/>
      <c r="H2" s="91"/>
      <c r="J2" s="91"/>
      <c r="L2" s="91"/>
    </row>
    <row r="3" spans="1:17" ht="21.75" customHeight="1">
      <c r="A3" s="92" t="s">
        <v>163</v>
      </c>
      <c r="B3" s="93"/>
      <c r="C3" s="93"/>
      <c r="D3" s="93"/>
      <c r="E3" s="94"/>
      <c r="F3" s="93"/>
      <c r="G3" s="95"/>
      <c r="H3" s="96"/>
      <c r="I3" s="95"/>
      <c r="J3" s="96"/>
      <c r="K3" s="95"/>
      <c r="L3" s="96"/>
      <c r="M3" s="95"/>
    </row>
    <row r="4" spans="1:17" ht="20.100000000000001" customHeight="1">
      <c r="A4" s="124"/>
      <c r="B4" s="90"/>
      <c r="C4" s="90"/>
      <c r="D4" s="91"/>
      <c r="F4" s="90"/>
      <c r="H4" s="91"/>
      <c r="J4" s="91"/>
      <c r="L4" s="91"/>
    </row>
    <row r="5" spans="1:17" s="28" customFormat="1" ht="19.350000000000001" customHeight="1">
      <c r="A5" s="27"/>
      <c r="B5" s="27"/>
      <c r="C5" s="27"/>
      <c r="D5" s="27"/>
      <c r="E5" s="100"/>
      <c r="F5" s="101"/>
      <c r="G5" s="216" t="s">
        <v>81</v>
      </c>
      <c r="H5" s="216"/>
      <c r="I5" s="216"/>
      <c r="J5" s="102"/>
      <c r="K5" s="216" t="s">
        <v>82</v>
      </c>
      <c r="L5" s="216"/>
      <c r="M5" s="216"/>
      <c r="N5" s="188"/>
      <c r="O5" s="188"/>
      <c r="P5" s="188"/>
      <c r="Q5" s="188"/>
    </row>
    <row r="6" spans="1:17" s="28" customFormat="1" ht="19.350000000000001" customHeight="1">
      <c r="A6" s="27"/>
      <c r="B6" s="27"/>
      <c r="C6" s="27"/>
      <c r="D6" s="27"/>
      <c r="E6" s="100"/>
      <c r="F6" s="101"/>
      <c r="G6" s="103" t="s">
        <v>79</v>
      </c>
      <c r="H6" s="103"/>
      <c r="I6" s="103" t="s">
        <v>79</v>
      </c>
      <c r="J6" s="103"/>
      <c r="K6" s="103" t="s">
        <v>79</v>
      </c>
      <c r="L6" s="103"/>
      <c r="M6" s="103" t="s">
        <v>79</v>
      </c>
      <c r="N6" s="188"/>
      <c r="O6" s="188"/>
      <c r="P6" s="188"/>
      <c r="Q6" s="188"/>
    </row>
    <row r="7" spans="1:17" s="28" customFormat="1" ht="19.350000000000001" customHeight="1">
      <c r="A7" s="27"/>
      <c r="B7" s="27"/>
      <c r="C7" s="27"/>
      <c r="D7" s="27"/>
      <c r="E7" s="100"/>
      <c r="F7" s="101"/>
      <c r="G7" s="104" t="s">
        <v>160</v>
      </c>
      <c r="H7" s="103"/>
      <c r="I7" s="104" t="s">
        <v>160</v>
      </c>
      <c r="J7" s="103"/>
      <c r="K7" s="104" t="s">
        <v>160</v>
      </c>
      <c r="L7" s="103"/>
      <c r="M7" s="104" t="s">
        <v>160</v>
      </c>
      <c r="N7" s="188"/>
      <c r="O7" s="188"/>
      <c r="P7" s="188"/>
      <c r="Q7" s="188"/>
    </row>
    <row r="8" spans="1:17" s="28" customFormat="1" ht="19.350000000000001" customHeight="1">
      <c r="D8" s="105"/>
      <c r="E8" s="98"/>
      <c r="F8" s="100"/>
      <c r="G8" s="106" t="s">
        <v>161</v>
      </c>
      <c r="H8" s="102"/>
      <c r="I8" s="106" t="s">
        <v>107</v>
      </c>
      <c r="J8" s="102"/>
      <c r="K8" s="106" t="s">
        <v>161</v>
      </c>
      <c r="L8" s="102"/>
      <c r="M8" s="106" t="s">
        <v>107</v>
      </c>
      <c r="N8" s="188"/>
      <c r="O8" s="188"/>
      <c r="P8" s="188"/>
      <c r="Q8" s="188"/>
    </row>
    <row r="9" spans="1:17" s="28" customFormat="1" ht="19.350000000000001" customHeight="1">
      <c r="E9" s="107" t="s">
        <v>0</v>
      </c>
      <c r="F9" s="98"/>
      <c r="G9" s="108" t="s">
        <v>1</v>
      </c>
      <c r="H9" s="109"/>
      <c r="I9" s="108" t="s">
        <v>1</v>
      </c>
      <c r="J9" s="102"/>
      <c r="K9" s="108" t="s">
        <v>1</v>
      </c>
      <c r="L9" s="109"/>
      <c r="M9" s="108" t="s">
        <v>1</v>
      </c>
      <c r="N9" s="188"/>
      <c r="O9" s="188"/>
      <c r="P9" s="188"/>
      <c r="Q9" s="188"/>
    </row>
    <row r="10" spans="1:17" s="28" customFormat="1" ht="19.350000000000001" customHeight="1">
      <c r="A10" s="110" t="s">
        <v>50</v>
      </c>
      <c r="E10" s="100"/>
      <c r="F10" s="100"/>
      <c r="G10" s="111"/>
      <c r="H10" s="102"/>
      <c r="I10" s="111"/>
      <c r="J10" s="105"/>
      <c r="K10" s="111"/>
      <c r="L10" s="105"/>
      <c r="M10" s="111"/>
      <c r="N10" s="188"/>
      <c r="O10" s="188"/>
      <c r="P10" s="188"/>
      <c r="Q10" s="188"/>
    </row>
    <row r="11" spans="1:17" s="28" customFormat="1" ht="19.350000000000001" customHeight="1">
      <c r="A11" s="112" t="s">
        <v>171</v>
      </c>
      <c r="B11" s="112"/>
      <c r="C11" s="112"/>
      <c r="D11" s="112"/>
      <c r="E11" s="98"/>
      <c r="G11" s="4">
        <f>+'PL3M 5-6'!G33</f>
        <v>153361051</v>
      </c>
      <c r="H11" s="3"/>
      <c r="I11" s="4">
        <v>208687392</v>
      </c>
      <c r="J11" s="4"/>
      <c r="K11" s="4">
        <v>-14436038</v>
      </c>
      <c r="L11" s="5"/>
      <c r="M11" s="4">
        <v>2720636</v>
      </c>
      <c r="N11" s="188"/>
      <c r="O11" s="188"/>
      <c r="P11" s="188"/>
      <c r="Q11" s="188"/>
    </row>
    <row r="12" spans="1:17" s="28" customFormat="1" ht="19.350000000000001" customHeight="1">
      <c r="A12" s="112" t="s">
        <v>51</v>
      </c>
      <c r="B12" s="112"/>
      <c r="C12" s="112"/>
      <c r="E12" s="98"/>
      <c r="G12" s="4"/>
      <c r="H12" s="3"/>
      <c r="I12" s="4"/>
      <c r="J12" s="4"/>
      <c r="K12" s="5"/>
      <c r="L12" s="5"/>
      <c r="M12" s="5"/>
      <c r="N12" s="188"/>
      <c r="O12" s="188"/>
      <c r="P12" s="188"/>
      <c r="Q12" s="188"/>
    </row>
    <row r="13" spans="1:17" s="28" customFormat="1" ht="19.350000000000001" customHeight="1">
      <c r="A13" s="112"/>
      <c r="B13" s="113" t="s">
        <v>52</v>
      </c>
      <c r="C13" s="112"/>
      <c r="E13" s="98"/>
      <c r="G13" s="4">
        <v>31786477</v>
      </c>
      <c r="H13" s="3"/>
      <c r="I13" s="4">
        <v>31503414</v>
      </c>
      <c r="J13" s="4"/>
      <c r="K13" s="4">
        <v>53297</v>
      </c>
      <c r="L13" s="4"/>
      <c r="M13" s="4">
        <v>39639</v>
      </c>
      <c r="N13" s="188"/>
      <c r="O13" s="188"/>
      <c r="P13" s="188"/>
      <c r="Q13" s="188"/>
    </row>
    <row r="14" spans="1:17" s="28" customFormat="1" ht="19.350000000000001" customHeight="1">
      <c r="A14" s="112"/>
      <c r="B14" s="112" t="s">
        <v>143</v>
      </c>
      <c r="C14" s="112"/>
      <c r="E14" s="98">
        <v>8.1999999999999993</v>
      </c>
      <c r="G14" s="4">
        <f>-3794464</f>
        <v>-3794464</v>
      </c>
      <c r="H14" s="3"/>
      <c r="I14" s="4">
        <v>-2245697</v>
      </c>
      <c r="J14" s="4"/>
      <c r="K14" s="4">
        <v>0</v>
      </c>
      <c r="L14" s="4"/>
      <c r="M14" s="4">
        <v>0</v>
      </c>
      <c r="N14" s="188"/>
      <c r="O14" s="188"/>
      <c r="P14" s="188"/>
      <c r="Q14" s="188"/>
    </row>
    <row r="15" spans="1:17" s="28" customFormat="1" ht="19.350000000000001" customHeight="1">
      <c r="A15" s="112"/>
      <c r="B15" s="112" t="s">
        <v>97</v>
      </c>
      <c r="C15" s="112"/>
      <c r="E15" s="98"/>
      <c r="G15" s="4">
        <v>0</v>
      </c>
      <c r="H15" s="3"/>
      <c r="I15" s="4">
        <v>1</v>
      </c>
      <c r="J15" s="4"/>
      <c r="K15" s="4">
        <v>0</v>
      </c>
      <c r="L15" s="4"/>
      <c r="M15" s="4">
        <v>0</v>
      </c>
      <c r="N15" s="188"/>
      <c r="O15" s="188"/>
      <c r="P15" s="188"/>
      <c r="Q15" s="188"/>
    </row>
    <row r="16" spans="1:17" s="28" customFormat="1" ht="19.350000000000001" customHeight="1">
      <c r="A16" s="114"/>
      <c r="B16" s="115" t="s">
        <v>69</v>
      </c>
      <c r="C16" s="116"/>
      <c r="E16" s="98"/>
      <c r="G16" s="4">
        <v>202390</v>
      </c>
      <c r="H16" s="5"/>
      <c r="I16" s="4">
        <v>164551</v>
      </c>
      <c r="J16" s="5"/>
      <c r="K16" s="4">
        <v>85002</v>
      </c>
      <c r="L16" s="4"/>
      <c r="M16" s="4">
        <v>73391</v>
      </c>
      <c r="N16" s="188"/>
      <c r="O16" s="188"/>
      <c r="P16" s="188" t="s">
        <v>108</v>
      </c>
      <c r="Q16" s="188"/>
    </row>
    <row r="17" spans="1:17" s="28" customFormat="1" ht="19.350000000000001" customHeight="1">
      <c r="A17" s="114"/>
      <c r="B17" s="115" t="s">
        <v>155</v>
      </c>
      <c r="C17" s="116"/>
      <c r="E17" s="98"/>
      <c r="G17" s="4">
        <v>-1322536</v>
      </c>
      <c r="H17" s="5"/>
      <c r="I17" s="4">
        <v>166919</v>
      </c>
      <c r="J17" s="5"/>
      <c r="K17" s="4">
        <v>0</v>
      </c>
      <c r="L17" s="4"/>
      <c r="M17" s="4">
        <v>0</v>
      </c>
      <c r="N17" s="188"/>
      <c r="O17" s="188"/>
      <c r="P17" s="188"/>
      <c r="Q17" s="188"/>
    </row>
    <row r="18" spans="1:17" s="28" customFormat="1" ht="19.350000000000001" customHeight="1">
      <c r="A18" s="114"/>
      <c r="B18" s="115" t="s">
        <v>173</v>
      </c>
      <c r="C18" s="116"/>
      <c r="E18" s="98"/>
      <c r="G18" s="4">
        <v>-3327092</v>
      </c>
      <c r="H18" s="5"/>
      <c r="I18" s="4">
        <v>-28192580</v>
      </c>
      <c r="J18" s="5"/>
      <c r="K18" s="4">
        <v>-1572498</v>
      </c>
      <c r="L18" s="4"/>
      <c r="M18" s="4">
        <v>-26382636</v>
      </c>
      <c r="N18" s="188"/>
      <c r="O18" s="188"/>
      <c r="P18" s="188"/>
      <c r="Q18" s="188"/>
    </row>
    <row r="19" spans="1:17" s="28" customFormat="1" ht="19.350000000000001" customHeight="1">
      <c r="A19" s="112"/>
      <c r="B19" s="112" t="s">
        <v>53</v>
      </c>
      <c r="C19" s="112"/>
      <c r="E19" s="98"/>
      <c r="G19" s="4">
        <v>-2184639</v>
      </c>
      <c r="H19" s="3"/>
      <c r="I19" s="4">
        <v>-965707</v>
      </c>
      <c r="J19" s="4"/>
      <c r="K19" s="4">
        <v>-53647</v>
      </c>
      <c r="L19" s="4"/>
      <c r="M19" s="4">
        <v>-320508</v>
      </c>
      <c r="N19" s="188"/>
      <c r="O19" s="188"/>
      <c r="P19" s="188"/>
      <c r="Q19" s="188"/>
    </row>
    <row r="20" spans="1:17" s="28" customFormat="1" ht="19.350000000000001" customHeight="1">
      <c r="A20" s="117"/>
      <c r="B20" s="118" t="s">
        <v>28</v>
      </c>
      <c r="E20" s="98"/>
      <c r="G20" s="6">
        <v>14863537</v>
      </c>
      <c r="H20" s="4"/>
      <c r="I20" s="6">
        <v>15252642</v>
      </c>
      <c r="J20" s="4"/>
      <c r="K20" s="6">
        <v>14502140</v>
      </c>
      <c r="L20" s="4"/>
      <c r="M20" s="6">
        <v>15018681</v>
      </c>
      <c r="N20" s="188"/>
      <c r="O20" s="188"/>
      <c r="P20" s="188"/>
      <c r="Q20" s="188"/>
    </row>
    <row r="21" spans="1:17" s="28" customFormat="1" ht="6" customHeight="1">
      <c r="A21" s="116"/>
      <c r="C21" s="116"/>
      <c r="E21" s="98"/>
      <c r="G21" s="3"/>
      <c r="H21" s="3"/>
      <c r="I21" s="3"/>
      <c r="J21" s="3"/>
      <c r="K21" s="3"/>
      <c r="L21" s="5"/>
      <c r="M21" s="3"/>
      <c r="N21" s="188"/>
      <c r="O21" s="188"/>
      <c r="P21" s="188"/>
      <c r="Q21" s="188"/>
    </row>
    <row r="22" spans="1:17" s="28" customFormat="1" ht="19.350000000000001" customHeight="1">
      <c r="A22" s="97" t="s">
        <v>87</v>
      </c>
      <c r="B22" s="110"/>
      <c r="C22" s="119"/>
      <c r="D22" s="110"/>
      <c r="E22" s="98"/>
      <c r="G22" s="5"/>
      <c r="H22" s="3"/>
      <c r="I22" s="5"/>
      <c r="J22" s="4"/>
      <c r="K22" s="5"/>
      <c r="L22" s="5"/>
      <c r="M22" s="5"/>
      <c r="N22" s="188"/>
      <c r="O22" s="188"/>
      <c r="P22" s="188"/>
      <c r="Q22" s="188"/>
    </row>
    <row r="23" spans="1:17" s="28" customFormat="1" ht="19.350000000000001" customHeight="1">
      <c r="A23" s="97"/>
      <c r="B23" s="110" t="s">
        <v>88</v>
      </c>
      <c r="C23" s="119"/>
      <c r="D23" s="110"/>
      <c r="E23" s="98"/>
      <c r="G23" s="4">
        <f>SUM(G11:G20)</f>
        <v>189584724</v>
      </c>
      <c r="H23" s="4"/>
      <c r="I23" s="4">
        <f>SUM(I11:I20)</f>
        <v>224370935</v>
      </c>
      <c r="J23" s="4"/>
      <c r="K23" s="4">
        <f>SUM(K11:K20)</f>
        <v>-1421744</v>
      </c>
      <c r="L23" s="4"/>
      <c r="M23" s="4">
        <f>SUM(M11:M20)</f>
        <v>-8850797</v>
      </c>
      <c r="N23" s="188"/>
      <c r="O23" s="188"/>
      <c r="P23" s="188"/>
      <c r="Q23" s="188"/>
    </row>
    <row r="24" spans="1:17" s="28" customFormat="1" ht="19.350000000000001" customHeight="1">
      <c r="A24" s="120" t="s">
        <v>54</v>
      </c>
      <c r="C24" s="112"/>
      <c r="E24" s="98"/>
      <c r="G24" s="5"/>
      <c r="H24" s="3"/>
      <c r="I24" s="5"/>
      <c r="J24" s="4"/>
      <c r="K24" s="5"/>
      <c r="L24" s="5"/>
      <c r="M24" s="5"/>
      <c r="N24" s="188"/>
      <c r="O24" s="188"/>
      <c r="P24" s="188"/>
      <c r="Q24" s="188"/>
    </row>
    <row r="25" spans="1:17" s="28" customFormat="1" ht="19.350000000000001" customHeight="1">
      <c r="A25" s="121" t="s">
        <v>55</v>
      </c>
      <c r="B25" s="116"/>
      <c r="C25" s="112"/>
      <c r="E25" s="98"/>
      <c r="G25" s="3"/>
      <c r="H25" s="3"/>
      <c r="I25" s="3"/>
      <c r="J25" s="4"/>
      <c r="K25" s="5"/>
      <c r="L25" s="5"/>
      <c r="M25" s="5"/>
      <c r="N25" s="188"/>
      <c r="O25" s="188"/>
      <c r="P25" s="188"/>
      <c r="Q25" s="188"/>
    </row>
    <row r="26" spans="1:17" s="28" customFormat="1" ht="19.350000000000001" customHeight="1">
      <c r="A26" s="117"/>
      <c r="B26" s="118" t="s">
        <v>157</v>
      </c>
      <c r="E26" s="98"/>
      <c r="G26" s="4">
        <v>45533647</v>
      </c>
      <c r="H26" s="4"/>
      <c r="I26" s="4">
        <v>63579179</v>
      </c>
      <c r="J26" s="4"/>
      <c r="K26" s="4">
        <v>9607806</v>
      </c>
      <c r="L26" s="5"/>
      <c r="M26" s="4">
        <v>24129805</v>
      </c>
      <c r="N26" s="188"/>
      <c r="O26" s="188"/>
      <c r="P26" s="188"/>
      <c r="Q26" s="188"/>
    </row>
    <row r="27" spans="1:17" s="28" customFormat="1" ht="19.350000000000001" customHeight="1">
      <c r="A27" s="117"/>
      <c r="B27" s="118" t="s">
        <v>21</v>
      </c>
      <c r="E27" s="98"/>
      <c r="G27" s="4">
        <v>-475079</v>
      </c>
      <c r="H27" s="4"/>
      <c r="I27" s="4">
        <v>-3606670</v>
      </c>
      <c r="J27" s="4"/>
      <c r="K27" s="4">
        <v>597379</v>
      </c>
      <c r="L27" s="4"/>
      <c r="M27" s="4">
        <v>-260516</v>
      </c>
      <c r="N27" s="188"/>
      <c r="O27" s="188"/>
      <c r="P27" s="188"/>
      <c r="Q27" s="188"/>
    </row>
    <row r="28" spans="1:17" s="28" customFormat="1" ht="19.350000000000001" customHeight="1">
      <c r="A28" s="117"/>
      <c r="B28" s="118" t="s">
        <v>35</v>
      </c>
      <c r="E28" s="98"/>
      <c r="G28" s="4">
        <v>153266</v>
      </c>
      <c r="H28" s="4"/>
      <c r="I28" s="4">
        <v>-3603625</v>
      </c>
      <c r="J28" s="4"/>
      <c r="K28" s="4">
        <v>0</v>
      </c>
      <c r="L28" s="4"/>
      <c r="M28" s="4">
        <v>0</v>
      </c>
      <c r="N28" s="188"/>
      <c r="O28" s="188"/>
      <c r="P28" s="188"/>
      <c r="Q28" s="188"/>
    </row>
    <row r="29" spans="1:17" s="28" customFormat="1" ht="19.350000000000001" customHeight="1">
      <c r="A29" s="117"/>
      <c r="B29" s="118" t="s">
        <v>36</v>
      </c>
      <c r="E29" s="98"/>
      <c r="G29" s="4">
        <v>-1103836</v>
      </c>
      <c r="H29" s="4"/>
      <c r="I29" s="4">
        <v>-1839845</v>
      </c>
      <c r="J29" s="4"/>
      <c r="K29" s="4">
        <v>0</v>
      </c>
      <c r="L29" s="4"/>
      <c r="M29" s="4">
        <v>0</v>
      </c>
      <c r="N29" s="188"/>
      <c r="O29" s="188"/>
      <c r="P29" s="188"/>
      <c r="Q29" s="188"/>
    </row>
    <row r="30" spans="1:17" s="28" customFormat="1" ht="19.350000000000001" customHeight="1">
      <c r="A30" s="116" t="s">
        <v>56</v>
      </c>
      <c r="B30" s="118"/>
      <c r="E30" s="98"/>
      <c r="G30" s="5"/>
      <c r="H30" s="4"/>
      <c r="I30" s="5"/>
      <c r="J30" s="4"/>
      <c r="K30" s="5"/>
      <c r="L30" s="5"/>
      <c r="M30" s="5"/>
      <c r="N30" s="188"/>
      <c r="O30" s="188"/>
      <c r="P30" s="188"/>
      <c r="Q30" s="188"/>
    </row>
    <row r="31" spans="1:17" s="28" customFormat="1" ht="19.350000000000001" customHeight="1">
      <c r="A31" s="117"/>
      <c r="B31" s="118" t="s">
        <v>114</v>
      </c>
      <c r="E31" s="98"/>
      <c r="G31" s="4">
        <v>-144310972</v>
      </c>
      <c r="H31" s="4"/>
      <c r="I31" s="4">
        <v>-31684630</v>
      </c>
      <c r="J31" s="4"/>
      <c r="K31" s="4">
        <v>-6026750</v>
      </c>
      <c r="L31" s="4"/>
      <c r="M31" s="4">
        <v>-15222621</v>
      </c>
      <c r="N31" s="188"/>
      <c r="O31" s="188"/>
      <c r="P31" s="188"/>
      <c r="Q31" s="188"/>
    </row>
    <row r="32" spans="1:17" s="28" customFormat="1" ht="19.350000000000001" customHeight="1">
      <c r="A32" s="117"/>
      <c r="B32" s="118" t="s">
        <v>7</v>
      </c>
      <c r="E32" s="98"/>
      <c r="G32" s="6">
        <v>-17322585</v>
      </c>
      <c r="H32" s="4"/>
      <c r="I32" s="6">
        <v>-1727026</v>
      </c>
      <c r="J32" s="4"/>
      <c r="K32" s="6">
        <v>-16170610</v>
      </c>
      <c r="L32" s="4"/>
      <c r="M32" s="6">
        <v>-2141405</v>
      </c>
      <c r="N32" s="188"/>
      <c r="O32" s="188"/>
      <c r="P32" s="188"/>
      <c r="Q32" s="188"/>
    </row>
    <row r="33" spans="1:17" s="28" customFormat="1" ht="6" customHeight="1">
      <c r="A33" s="112"/>
      <c r="B33" s="113"/>
      <c r="E33" s="98"/>
      <c r="G33" s="4"/>
      <c r="H33" s="4"/>
      <c r="I33" s="4"/>
      <c r="J33" s="4"/>
      <c r="K33" s="5"/>
      <c r="L33" s="4"/>
      <c r="M33" s="5"/>
      <c r="N33" s="188"/>
      <c r="O33" s="188"/>
      <c r="P33" s="188"/>
      <c r="Q33" s="188"/>
    </row>
    <row r="34" spans="1:17" s="28" customFormat="1" ht="19.350000000000001" customHeight="1">
      <c r="A34" s="119" t="s">
        <v>177</v>
      </c>
      <c r="B34" s="113"/>
      <c r="E34" s="98"/>
      <c r="G34" s="5">
        <f>SUM(G22:G32)</f>
        <v>72059165</v>
      </c>
      <c r="H34" s="4"/>
      <c r="I34" s="5">
        <f>SUM(I22:I32)</f>
        <v>245488318</v>
      </c>
      <c r="J34" s="4"/>
      <c r="K34" s="5">
        <f>SUM(K22:K32)</f>
        <v>-13413919</v>
      </c>
      <c r="L34" s="4"/>
      <c r="M34" s="5">
        <f>SUM(M22:M32)</f>
        <v>-2345534</v>
      </c>
      <c r="N34" s="188"/>
      <c r="O34" s="188"/>
      <c r="P34" s="188"/>
      <c r="Q34" s="188"/>
    </row>
    <row r="35" spans="1:17" s="28" customFormat="1" ht="19.350000000000001" customHeight="1">
      <c r="A35" s="112"/>
      <c r="B35" s="113" t="s">
        <v>57</v>
      </c>
      <c r="E35" s="98"/>
      <c r="G35" s="6">
        <v>-77312116</v>
      </c>
      <c r="H35" s="4"/>
      <c r="I35" s="6">
        <v>-121404450</v>
      </c>
      <c r="J35" s="4"/>
      <c r="K35" s="6">
        <v>-209006</v>
      </c>
      <c r="L35" s="4"/>
      <c r="M35" s="6">
        <v>-716150</v>
      </c>
      <c r="N35" s="188"/>
      <c r="O35" s="188"/>
      <c r="P35" s="188"/>
      <c r="Q35" s="188"/>
    </row>
    <row r="36" spans="1:17" s="28" customFormat="1" ht="6" customHeight="1">
      <c r="A36" s="112"/>
      <c r="C36" s="112"/>
      <c r="E36" s="98"/>
      <c r="G36" s="4"/>
      <c r="H36" s="3"/>
      <c r="I36" s="4"/>
      <c r="J36" s="4"/>
      <c r="K36" s="5"/>
      <c r="L36" s="5"/>
      <c r="M36" s="5"/>
      <c r="N36" s="188"/>
      <c r="O36" s="188"/>
      <c r="P36" s="188"/>
      <c r="Q36" s="188"/>
    </row>
    <row r="37" spans="1:17" s="28" customFormat="1" ht="19.350000000000001" customHeight="1">
      <c r="A37" s="97" t="s">
        <v>176</v>
      </c>
      <c r="E37" s="98"/>
      <c r="G37" s="6">
        <f>SUM(G34:G35)</f>
        <v>-5252951</v>
      </c>
      <c r="H37" s="3"/>
      <c r="I37" s="6">
        <f>SUM(I34:I35)</f>
        <v>124083868</v>
      </c>
      <c r="J37" s="4"/>
      <c r="K37" s="6">
        <f>SUM(K34:K35)</f>
        <v>-13622925</v>
      </c>
      <c r="L37" s="5"/>
      <c r="M37" s="6">
        <f>SUM(M34:M35)</f>
        <v>-3061684</v>
      </c>
      <c r="N37" s="188"/>
      <c r="O37" s="188"/>
      <c r="P37" s="188"/>
      <c r="Q37" s="188"/>
    </row>
    <row r="38" spans="1:17" s="28" customFormat="1" ht="19.350000000000001" customHeight="1">
      <c r="A38" s="97"/>
      <c r="E38" s="98"/>
      <c r="G38" s="4"/>
      <c r="H38" s="4"/>
      <c r="I38" s="4"/>
      <c r="J38" s="4"/>
      <c r="K38" s="4"/>
      <c r="L38" s="5"/>
      <c r="M38" s="4"/>
      <c r="N38" s="188"/>
      <c r="O38" s="188"/>
      <c r="P38" s="188"/>
      <c r="Q38" s="188"/>
    </row>
    <row r="39" spans="1:17" s="28" customFormat="1" ht="19.350000000000001" customHeight="1">
      <c r="A39" s="97"/>
      <c r="E39" s="98"/>
      <c r="G39" s="4"/>
      <c r="H39" s="4"/>
      <c r="I39" s="4"/>
      <c r="J39" s="4"/>
      <c r="K39" s="4"/>
      <c r="L39" s="5"/>
      <c r="M39" s="4"/>
      <c r="N39" s="188"/>
      <c r="O39" s="188"/>
      <c r="P39" s="188"/>
      <c r="Q39" s="188"/>
    </row>
    <row r="40" spans="1:17" s="28" customFormat="1" ht="23.25" customHeight="1">
      <c r="A40" s="97"/>
      <c r="E40" s="98"/>
      <c r="G40" s="4"/>
      <c r="H40" s="4"/>
      <c r="I40" s="4"/>
      <c r="J40" s="4"/>
      <c r="K40" s="4"/>
      <c r="L40" s="5"/>
      <c r="M40" s="4"/>
      <c r="N40" s="188"/>
      <c r="O40" s="188"/>
      <c r="P40" s="188"/>
      <c r="Q40" s="188"/>
    </row>
    <row r="41" spans="1:17" s="28" customFormat="1" ht="19.350000000000001" customHeight="1">
      <c r="A41" s="97"/>
      <c r="E41" s="98"/>
      <c r="G41" s="4"/>
      <c r="H41" s="4"/>
      <c r="I41" s="4"/>
      <c r="J41" s="4"/>
      <c r="K41" s="4"/>
      <c r="L41" s="5"/>
      <c r="M41" s="4"/>
      <c r="N41" s="188"/>
      <c r="O41" s="188"/>
      <c r="P41" s="188"/>
      <c r="Q41" s="188"/>
    </row>
    <row r="42" spans="1:17" s="28" customFormat="1" ht="19.350000000000001" customHeight="1">
      <c r="A42" s="97"/>
      <c r="E42" s="98"/>
      <c r="G42" s="4"/>
      <c r="H42" s="4"/>
      <c r="I42" s="4"/>
      <c r="J42" s="4"/>
      <c r="K42" s="4"/>
      <c r="L42" s="5"/>
      <c r="M42" s="4"/>
      <c r="N42" s="188"/>
      <c r="O42" s="188"/>
      <c r="P42" s="188"/>
      <c r="Q42" s="188"/>
    </row>
    <row r="43" spans="1:17" ht="17.45" customHeight="1">
      <c r="A43" s="124"/>
      <c r="G43" s="207"/>
      <c r="H43" s="207"/>
      <c r="I43" s="207"/>
      <c r="J43" s="207"/>
      <c r="K43" s="207"/>
      <c r="L43" s="208"/>
      <c r="M43" s="207"/>
    </row>
    <row r="44" spans="1:17" s="28" customFormat="1" ht="19.350000000000001" customHeight="1">
      <c r="A44" s="214" t="s">
        <v>85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188"/>
      <c r="O44" s="188"/>
      <c r="P44" s="188"/>
      <c r="Q44" s="188"/>
    </row>
    <row r="45" spans="1:17" s="28" customFormat="1" ht="19.350000000000001" customHeight="1">
      <c r="A45" s="214" t="s">
        <v>128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188"/>
      <c r="O45" s="188"/>
      <c r="P45" s="188"/>
      <c r="Q45" s="188"/>
    </row>
    <row r="46" spans="1:17" ht="21.75" customHeight="1">
      <c r="A46" s="58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</row>
    <row r="47" spans="1:17" ht="19.350000000000001" customHeight="1">
      <c r="A47" s="58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</row>
    <row r="48" spans="1:17" ht="21.95" customHeight="1">
      <c r="A48" s="122" t="s">
        <v>83</v>
      </c>
      <c r="B48" s="92"/>
      <c r="C48" s="123"/>
      <c r="D48" s="123"/>
      <c r="E48" s="94"/>
      <c r="F48" s="123"/>
      <c r="G48" s="95"/>
      <c r="H48" s="95"/>
      <c r="I48" s="95"/>
      <c r="J48" s="95"/>
      <c r="K48" s="95"/>
      <c r="L48" s="95"/>
      <c r="M48" s="95"/>
    </row>
    <row r="49" spans="1:17" ht="21" customHeight="1">
      <c r="A49" s="47" t="str">
        <f>A1</f>
        <v>บริษัท เอเชีย เน็ตเวิร์ค อินเตอร์เนชั่นแนล จำกัด (มหาชน)</v>
      </c>
    </row>
    <row r="50" spans="1:17" ht="21" customHeight="1">
      <c r="A50" s="47" t="s">
        <v>90</v>
      </c>
      <c r="B50" s="90"/>
      <c r="C50" s="90"/>
      <c r="D50" s="90"/>
      <c r="F50" s="90"/>
      <c r="H50" s="91"/>
      <c r="J50" s="91"/>
      <c r="L50" s="91"/>
    </row>
    <row r="51" spans="1:17" ht="21" customHeight="1">
      <c r="A51" s="92" t="str">
        <f>A3</f>
        <v>สำหรับรอบระยะเวลาสามเดือนสิ้นสุดวันที่ 31 มีนาคม พ.ศ. 2568</v>
      </c>
      <c r="B51" s="93"/>
      <c r="C51" s="93"/>
      <c r="D51" s="93"/>
      <c r="E51" s="94"/>
      <c r="F51" s="93"/>
      <c r="G51" s="95"/>
      <c r="H51" s="96"/>
      <c r="I51" s="95"/>
      <c r="J51" s="96"/>
      <c r="K51" s="95"/>
      <c r="L51" s="96"/>
      <c r="M51" s="95"/>
    </row>
    <row r="52" spans="1:17" ht="18.600000000000001" customHeight="1">
      <c r="A52" s="124"/>
      <c r="B52" s="90"/>
      <c r="C52" s="90"/>
      <c r="D52" s="91"/>
      <c r="F52" s="90"/>
      <c r="H52" s="91"/>
      <c r="J52" s="91"/>
      <c r="L52" s="91"/>
    </row>
    <row r="53" spans="1:17" s="28" customFormat="1" ht="18.600000000000001" customHeight="1">
      <c r="A53" s="27"/>
      <c r="B53" s="27"/>
      <c r="C53" s="27"/>
      <c r="D53" s="27"/>
      <c r="E53" s="100"/>
      <c r="F53" s="101"/>
      <c r="G53" s="216" t="s">
        <v>81</v>
      </c>
      <c r="H53" s="216"/>
      <c r="I53" s="216"/>
      <c r="J53" s="102"/>
      <c r="K53" s="216" t="s">
        <v>82</v>
      </c>
      <c r="L53" s="216"/>
      <c r="M53" s="216"/>
      <c r="N53" s="188"/>
      <c r="O53" s="188"/>
      <c r="P53" s="188"/>
      <c r="Q53" s="188"/>
    </row>
    <row r="54" spans="1:17" s="28" customFormat="1" ht="18.600000000000001" customHeight="1">
      <c r="A54" s="27"/>
      <c r="B54" s="27"/>
      <c r="C54" s="27"/>
      <c r="D54" s="27"/>
      <c r="E54" s="100"/>
      <c r="F54" s="101"/>
      <c r="G54" s="103" t="s">
        <v>79</v>
      </c>
      <c r="H54" s="103"/>
      <c r="I54" s="103" t="s">
        <v>79</v>
      </c>
      <c r="J54" s="103"/>
      <c r="K54" s="103" t="s">
        <v>79</v>
      </c>
      <c r="L54" s="103"/>
      <c r="M54" s="103" t="s">
        <v>79</v>
      </c>
      <c r="N54" s="188"/>
      <c r="O54" s="188"/>
      <c r="P54" s="188"/>
      <c r="Q54" s="188"/>
    </row>
    <row r="55" spans="1:17" s="28" customFormat="1" ht="18.600000000000001" customHeight="1">
      <c r="A55" s="27"/>
      <c r="B55" s="27"/>
      <c r="C55" s="27"/>
      <c r="D55" s="27"/>
      <c r="E55" s="100"/>
      <c r="F55" s="101"/>
      <c r="G55" s="104" t="s">
        <v>160</v>
      </c>
      <c r="H55" s="103"/>
      <c r="I55" s="104" t="s">
        <v>160</v>
      </c>
      <c r="J55" s="103"/>
      <c r="K55" s="104" t="s">
        <v>160</v>
      </c>
      <c r="L55" s="103"/>
      <c r="M55" s="104" t="s">
        <v>160</v>
      </c>
      <c r="N55" s="188"/>
      <c r="O55" s="188"/>
      <c r="P55" s="188"/>
      <c r="Q55" s="188"/>
    </row>
    <row r="56" spans="1:17" s="28" customFormat="1" ht="18.600000000000001" customHeight="1">
      <c r="E56" s="98"/>
      <c r="F56" s="100"/>
      <c r="G56" s="106" t="s">
        <v>161</v>
      </c>
      <c r="H56" s="102"/>
      <c r="I56" s="106" t="s">
        <v>107</v>
      </c>
      <c r="J56" s="102"/>
      <c r="K56" s="106" t="s">
        <v>161</v>
      </c>
      <c r="L56" s="102"/>
      <c r="M56" s="106" t="s">
        <v>107</v>
      </c>
      <c r="N56" s="188"/>
      <c r="O56" s="188"/>
      <c r="P56" s="188"/>
      <c r="Q56" s="188"/>
    </row>
    <row r="57" spans="1:17" s="28" customFormat="1" ht="18.600000000000001" customHeight="1">
      <c r="E57" s="107" t="s">
        <v>0</v>
      </c>
      <c r="F57" s="98"/>
      <c r="G57" s="108" t="s">
        <v>1</v>
      </c>
      <c r="H57" s="109"/>
      <c r="I57" s="108" t="s">
        <v>1</v>
      </c>
      <c r="J57" s="102"/>
      <c r="K57" s="108" t="s">
        <v>1</v>
      </c>
      <c r="L57" s="109"/>
      <c r="M57" s="108" t="s">
        <v>1</v>
      </c>
      <c r="N57" s="188"/>
      <c r="O57" s="188"/>
      <c r="P57" s="188"/>
      <c r="Q57" s="188"/>
    </row>
    <row r="58" spans="1:17" s="28" customFormat="1" ht="18.600000000000001" customHeight="1">
      <c r="A58" s="119" t="s">
        <v>58</v>
      </c>
      <c r="B58" s="112"/>
      <c r="E58" s="98"/>
      <c r="G58" s="3"/>
      <c r="H58" s="3"/>
      <c r="I58" s="3"/>
      <c r="J58" s="3"/>
      <c r="K58" s="3"/>
      <c r="L58" s="3"/>
      <c r="M58" s="3"/>
      <c r="N58" s="188"/>
      <c r="O58" s="188"/>
      <c r="P58" s="188"/>
      <c r="Q58" s="188"/>
    </row>
    <row r="59" spans="1:17" s="28" customFormat="1" ht="18.600000000000001" customHeight="1">
      <c r="A59" s="112"/>
      <c r="B59" s="113" t="s">
        <v>59</v>
      </c>
      <c r="E59" s="98"/>
      <c r="G59" s="4">
        <v>2184639</v>
      </c>
      <c r="H59" s="4"/>
      <c r="I59" s="4">
        <v>965707</v>
      </c>
      <c r="J59" s="4"/>
      <c r="K59" s="4">
        <v>104818</v>
      </c>
      <c r="L59" s="4"/>
      <c r="M59" s="4">
        <v>247218</v>
      </c>
      <c r="N59" s="188"/>
      <c r="O59" s="188"/>
      <c r="P59" s="188"/>
      <c r="Q59" s="188"/>
    </row>
    <row r="60" spans="1:17" s="28" customFormat="1" ht="18.600000000000001" customHeight="1">
      <c r="A60" s="112"/>
      <c r="B60" s="112" t="s">
        <v>60</v>
      </c>
      <c r="E60" s="98"/>
      <c r="G60" s="4">
        <v>-344931</v>
      </c>
      <c r="H60" s="5"/>
      <c r="I60" s="4">
        <v>-180461</v>
      </c>
      <c r="J60" s="5"/>
      <c r="K60" s="4">
        <v>0</v>
      </c>
      <c r="L60" s="4"/>
      <c r="M60" s="4">
        <v>0</v>
      </c>
      <c r="N60" s="188"/>
      <c r="O60" s="188"/>
      <c r="P60" s="188"/>
      <c r="Q60" s="188"/>
    </row>
    <row r="61" spans="1:17" s="125" customFormat="1" ht="18.600000000000001" customHeight="1">
      <c r="B61" s="112" t="s">
        <v>169</v>
      </c>
      <c r="E61" s="98">
        <v>8.1</v>
      </c>
      <c r="G61" s="4">
        <v>0</v>
      </c>
      <c r="H61" s="126"/>
      <c r="I61" s="4">
        <v>0</v>
      </c>
      <c r="J61" s="126"/>
      <c r="K61" s="127">
        <v>-1020000</v>
      </c>
      <c r="L61" s="127"/>
      <c r="M61" s="127">
        <v>0</v>
      </c>
      <c r="N61" s="188"/>
      <c r="O61" s="188"/>
      <c r="P61" s="188"/>
      <c r="Q61" s="188"/>
    </row>
    <row r="62" spans="1:17" s="28" customFormat="1" ht="18.600000000000001" customHeight="1">
      <c r="B62" s="28" t="s">
        <v>146</v>
      </c>
      <c r="E62" s="98"/>
      <c r="G62" s="4"/>
      <c r="H62" s="105"/>
      <c r="I62" s="4"/>
      <c r="J62" s="105"/>
      <c r="K62" s="4"/>
      <c r="L62" s="105"/>
      <c r="M62" s="4"/>
      <c r="N62" s="188"/>
      <c r="O62" s="188"/>
      <c r="P62" s="188"/>
      <c r="Q62" s="188"/>
    </row>
    <row r="63" spans="1:17" s="28" customFormat="1" ht="18.600000000000001" customHeight="1">
      <c r="C63" s="28" t="s">
        <v>138</v>
      </c>
      <c r="E63" s="98"/>
      <c r="G63" s="4">
        <v>459211</v>
      </c>
      <c r="H63" s="105"/>
      <c r="I63" s="4">
        <v>7438511</v>
      </c>
      <c r="J63" s="105"/>
      <c r="K63" s="4">
        <v>0</v>
      </c>
      <c r="L63" s="105"/>
      <c r="M63" s="4">
        <v>0</v>
      </c>
      <c r="N63" s="188"/>
      <c r="O63" s="188"/>
      <c r="P63" s="188"/>
      <c r="Q63" s="188"/>
    </row>
    <row r="64" spans="1:17" s="28" customFormat="1" ht="18.600000000000001" customHeight="1">
      <c r="B64" s="28" t="s">
        <v>147</v>
      </c>
      <c r="E64" s="98"/>
      <c r="G64" s="4"/>
      <c r="H64" s="105"/>
      <c r="I64" s="4"/>
      <c r="J64" s="105"/>
      <c r="K64" s="4"/>
      <c r="L64" s="105"/>
      <c r="M64" s="4"/>
      <c r="N64" s="188"/>
      <c r="O64" s="188"/>
      <c r="P64" s="188"/>
      <c r="Q64" s="188"/>
    </row>
    <row r="65" spans="1:17" s="28" customFormat="1" ht="18.600000000000001" customHeight="1">
      <c r="C65" s="28" t="s">
        <v>138</v>
      </c>
      <c r="E65" s="98"/>
      <c r="G65" s="4">
        <v>-3581550</v>
      </c>
      <c r="H65" s="105"/>
      <c r="I65" s="4">
        <v>0</v>
      </c>
      <c r="J65" s="105"/>
      <c r="K65" s="4">
        <v>0</v>
      </c>
      <c r="L65" s="105"/>
      <c r="M65" s="4">
        <v>0</v>
      </c>
      <c r="N65" s="188"/>
      <c r="O65" s="188"/>
      <c r="P65" s="188"/>
      <c r="Q65" s="188"/>
    </row>
    <row r="66" spans="1:17" s="28" customFormat="1" ht="18.600000000000001" customHeight="1">
      <c r="B66" s="28" t="s">
        <v>182</v>
      </c>
      <c r="N66" s="188"/>
      <c r="O66" s="188"/>
      <c r="P66" s="188"/>
      <c r="Q66" s="188"/>
    </row>
    <row r="67" spans="1:17" s="28" customFormat="1" ht="18.600000000000001" customHeight="1">
      <c r="C67" s="28" t="s">
        <v>183</v>
      </c>
      <c r="E67" s="98">
        <v>17.3</v>
      </c>
      <c r="G67" s="4">
        <v>0</v>
      </c>
      <c r="H67" s="105"/>
      <c r="I67" s="4">
        <v>0</v>
      </c>
      <c r="J67" s="105"/>
      <c r="K67" s="4">
        <v>10000000</v>
      </c>
      <c r="L67" s="105"/>
      <c r="M67" s="4">
        <v>5000000</v>
      </c>
      <c r="N67" s="188"/>
      <c r="O67" s="188"/>
      <c r="P67" s="188"/>
      <c r="Q67" s="188"/>
    </row>
    <row r="68" spans="1:17" s="28" customFormat="1" ht="18.600000000000001" customHeight="1">
      <c r="B68" s="28" t="s">
        <v>131</v>
      </c>
      <c r="E68" s="98"/>
      <c r="G68" s="6">
        <v>0</v>
      </c>
      <c r="H68" s="105"/>
      <c r="I68" s="6">
        <v>0</v>
      </c>
      <c r="J68" s="105"/>
      <c r="K68" s="6">
        <v>99127208</v>
      </c>
      <c r="L68" s="105"/>
      <c r="M68" s="6">
        <v>206692371</v>
      </c>
      <c r="N68" s="188"/>
      <c r="O68" s="188"/>
      <c r="P68" s="188"/>
      <c r="Q68" s="188"/>
    </row>
    <row r="69" spans="1:17" s="128" customFormat="1" ht="5.0999999999999996" customHeight="1">
      <c r="A69" s="28"/>
      <c r="B69" s="28"/>
      <c r="C69" s="28"/>
      <c r="D69" s="28"/>
      <c r="E69" s="98"/>
      <c r="F69" s="28"/>
      <c r="G69" s="4"/>
      <c r="H69" s="3"/>
      <c r="I69" s="4"/>
      <c r="J69" s="4"/>
      <c r="K69" s="5"/>
      <c r="L69" s="5"/>
      <c r="M69" s="5"/>
      <c r="N69" s="188"/>
      <c r="O69" s="188"/>
      <c r="P69" s="188"/>
      <c r="Q69" s="188"/>
    </row>
    <row r="70" spans="1:17" s="128" customFormat="1" ht="18.600000000000001" customHeight="1">
      <c r="A70" s="119" t="s">
        <v>178</v>
      </c>
      <c r="B70" s="28"/>
      <c r="C70" s="28"/>
      <c r="D70" s="28"/>
      <c r="E70" s="98"/>
      <c r="F70" s="28"/>
      <c r="G70" s="6">
        <f>SUM(G59:G68)</f>
        <v>-1282631</v>
      </c>
      <c r="H70" s="3"/>
      <c r="I70" s="6">
        <f>SUM(I59:I68)</f>
        <v>8223757</v>
      </c>
      <c r="J70" s="4"/>
      <c r="K70" s="6">
        <f>SUM(K59:K68)</f>
        <v>108212026</v>
      </c>
      <c r="L70" s="5"/>
      <c r="M70" s="6">
        <f>SUM(M59:M68)</f>
        <v>211939589</v>
      </c>
      <c r="N70" s="188"/>
      <c r="O70" s="188"/>
      <c r="P70" s="188"/>
      <c r="Q70" s="188"/>
    </row>
    <row r="71" spans="1:17" s="128" customFormat="1" ht="6" customHeight="1">
      <c r="A71" s="28"/>
      <c r="B71" s="28"/>
      <c r="C71" s="28"/>
      <c r="D71" s="28"/>
      <c r="E71" s="100"/>
      <c r="F71" s="98"/>
      <c r="G71" s="5"/>
      <c r="H71" s="109"/>
      <c r="I71" s="5"/>
      <c r="J71" s="102"/>
      <c r="K71" s="5"/>
      <c r="L71" s="109"/>
      <c r="M71" s="5"/>
      <c r="N71" s="188"/>
      <c r="O71" s="188"/>
      <c r="P71" s="188"/>
      <c r="Q71" s="188"/>
    </row>
    <row r="72" spans="1:17" s="28" customFormat="1" ht="18.600000000000001" customHeight="1">
      <c r="A72" s="110" t="s">
        <v>61</v>
      </c>
      <c r="E72" s="98"/>
      <c r="G72" s="4"/>
      <c r="H72" s="3"/>
      <c r="I72" s="4"/>
      <c r="J72" s="4"/>
      <c r="K72" s="4"/>
      <c r="L72" s="5"/>
      <c r="M72" s="4"/>
      <c r="N72" s="188"/>
      <c r="O72" s="188"/>
      <c r="P72" s="188"/>
      <c r="Q72" s="188"/>
    </row>
    <row r="73" spans="1:17" s="28" customFormat="1" ht="18.600000000000001" customHeight="1">
      <c r="A73" s="112"/>
      <c r="B73" s="113" t="s">
        <v>62</v>
      </c>
      <c r="E73" s="98"/>
      <c r="G73" s="4">
        <v>-14863537</v>
      </c>
      <c r="H73" s="4"/>
      <c r="I73" s="4">
        <v>-15252642</v>
      </c>
      <c r="J73" s="4"/>
      <c r="K73" s="4">
        <v>-14502140</v>
      </c>
      <c r="L73" s="4"/>
      <c r="M73" s="4">
        <v>-15018681</v>
      </c>
      <c r="N73" s="188"/>
      <c r="O73" s="188"/>
      <c r="P73" s="188"/>
      <c r="Q73" s="188"/>
    </row>
    <row r="74" spans="1:17" s="28" customFormat="1" ht="18.600000000000001" customHeight="1">
      <c r="A74" s="112"/>
      <c r="B74" s="113" t="s">
        <v>63</v>
      </c>
      <c r="E74" s="98"/>
      <c r="G74" s="4">
        <v>-4043527</v>
      </c>
      <c r="H74" s="4"/>
      <c r="I74" s="4">
        <v>-3975878</v>
      </c>
      <c r="J74" s="4"/>
      <c r="K74" s="4">
        <v>-30257</v>
      </c>
      <c r="L74" s="4"/>
      <c r="M74" s="4">
        <v>-28457</v>
      </c>
      <c r="N74" s="188"/>
      <c r="O74" s="188"/>
      <c r="P74" s="188"/>
      <c r="Q74" s="188"/>
    </row>
    <row r="75" spans="1:17" s="28" customFormat="1" ht="18.600000000000001" customHeight="1">
      <c r="A75" s="112"/>
      <c r="B75" s="113" t="s">
        <v>148</v>
      </c>
      <c r="E75" s="98"/>
      <c r="G75" s="4">
        <v>-100000000</v>
      </c>
      <c r="H75" s="4"/>
      <c r="I75" s="4">
        <v>-140000000</v>
      </c>
      <c r="J75" s="4"/>
      <c r="K75" s="4">
        <v>-100000000</v>
      </c>
      <c r="L75" s="4"/>
      <c r="M75" s="4">
        <v>-140000000</v>
      </c>
      <c r="N75" s="188"/>
      <c r="O75" s="188"/>
      <c r="P75" s="188"/>
      <c r="Q75" s="188"/>
    </row>
    <row r="76" spans="1:17" s="28" customFormat="1" ht="18.600000000000001" customHeight="1">
      <c r="A76" s="112"/>
      <c r="B76" s="113" t="s">
        <v>149</v>
      </c>
      <c r="E76" s="98">
        <v>11</v>
      </c>
      <c r="G76" s="6">
        <v>-55000000</v>
      </c>
      <c r="H76" s="4"/>
      <c r="I76" s="6">
        <v>-55000000</v>
      </c>
      <c r="J76" s="4"/>
      <c r="K76" s="6">
        <v>-55000000</v>
      </c>
      <c r="L76" s="4"/>
      <c r="M76" s="6">
        <v>-55000000</v>
      </c>
      <c r="N76" s="188"/>
      <c r="O76" s="188"/>
      <c r="P76" s="188"/>
      <c r="Q76" s="188"/>
    </row>
    <row r="77" spans="1:17" s="28" customFormat="1" ht="5.0999999999999996" customHeight="1">
      <c r="E77" s="98"/>
      <c r="G77" s="4"/>
      <c r="H77" s="3"/>
      <c r="I77" s="4"/>
      <c r="J77" s="4"/>
      <c r="K77" s="5"/>
      <c r="L77" s="5"/>
      <c r="M77" s="5"/>
      <c r="N77" s="188"/>
      <c r="O77" s="188"/>
      <c r="P77" s="188"/>
      <c r="Q77" s="188"/>
    </row>
    <row r="78" spans="1:17" s="28" customFormat="1" ht="18.600000000000001" customHeight="1">
      <c r="A78" s="110" t="s">
        <v>174</v>
      </c>
      <c r="E78" s="98"/>
      <c r="G78" s="6">
        <f>SUM(G73:G76)</f>
        <v>-173907064</v>
      </c>
      <c r="H78" s="3"/>
      <c r="I78" s="6">
        <f>SUM(I73:I76)</f>
        <v>-214228520</v>
      </c>
      <c r="J78" s="4"/>
      <c r="K78" s="6">
        <f>SUM(K73:K76)</f>
        <v>-169532397</v>
      </c>
      <c r="L78" s="5"/>
      <c r="M78" s="6">
        <f>SUM(M73:M76)</f>
        <v>-210047138</v>
      </c>
      <c r="N78" s="188"/>
      <c r="O78" s="188"/>
      <c r="P78" s="188"/>
      <c r="Q78" s="188"/>
    </row>
    <row r="79" spans="1:17" s="28" customFormat="1" ht="8.1" customHeight="1">
      <c r="E79" s="98"/>
      <c r="G79" s="4"/>
      <c r="H79" s="3"/>
      <c r="I79" s="4"/>
      <c r="J79" s="4"/>
      <c r="K79" s="5"/>
      <c r="L79" s="5"/>
      <c r="M79" s="5"/>
      <c r="N79" s="188"/>
      <c r="O79" s="188"/>
      <c r="P79" s="188"/>
      <c r="Q79" s="188"/>
    </row>
    <row r="80" spans="1:17" s="28" customFormat="1" ht="18.600000000000001" customHeight="1">
      <c r="A80" s="110" t="s">
        <v>175</v>
      </c>
      <c r="E80" s="98"/>
      <c r="G80" s="3">
        <f>SUM(G78,G37,G70)</f>
        <v>-180442646</v>
      </c>
      <c r="H80" s="5"/>
      <c r="I80" s="3">
        <f>SUM(I78,I37,I70)</f>
        <v>-81920895</v>
      </c>
      <c r="J80" s="4"/>
      <c r="K80" s="3">
        <f>SUM(K78,K37,K70)</f>
        <v>-74943296</v>
      </c>
      <c r="L80" s="5"/>
      <c r="M80" s="3">
        <f>SUM(M78,M37,M70)</f>
        <v>-1169233</v>
      </c>
      <c r="N80" s="188"/>
      <c r="O80" s="188"/>
      <c r="P80" s="188"/>
      <c r="Q80" s="188"/>
    </row>
    <row r="81" spans="1:17" s="28" customFormat="1" ht="18.600000000000001" customHeight="1">
      <c r="A81" s="28" t="s">
        <v>134</v>
      </c>
      <c r="E81" s="98"/>
      <c r="G81" s="5">
        <f>+'BS2-4'!I14</f>
        <v>1178952473</v>
      </c>
      <c r="H81" s="5"/>
      <c r="I81" s="5">
        <v>1365839888</v>
      </c>
      <c r="J81" s="4"/>
      <c r="K81" s="5">
        <f>+'BS2-4'!M14</f>
        <v>85877453</v>
      </c>
      <c r="L81" s="5"/>
      <c r="M81" s="5">
        <v>382324817</v>
      </c>
      <c r="N81" s="188"/>
      <c r="O81" s="188"/>
      <c r="P81" s="188"/>
      <c r="Q81" s="188"/>
    </row>
    <row r="82" spans="1:17" s="28" customFormat="1" ht="18.600000000000001" customHeight="1">
      <c r="A82" s="28" t="s">
        <v>156</v>
      </c>
      <c r="E82" s="98"/>
      <c r="G82" s="7">
        <v>4177037</v>
      </c>
      <c r="H82" s="3"/>
      <c r="I82" s="7">
        <v>43142347</v>
      </c>
      <c r="J82" s="4"/>
      <c r="K82" s="7">
        <v>0</v>
      </c>
      <c r="L82" s="5"/>
      <c r="M82" s="7">
        <v>0</v>
      </c>
      <c r="N82" s="188"/>
      <c r="O82" s="188"/>
      <c r="P82" s="188"/>
      <c r="Q82" s="188"/>
    </row>
    <row r="83" spans="1:17" s="28" customFormat="1" ht="5.0999999999999996" customHeight="1">
      <c r="E83" s="98"/>
      <c r="G83" s="4"/>
      <c r="H83" s="5"/>
      <c r="I83" s="4"/>
      <c r="J83" s="4"/>
      <c r="K83" s="5"/>
      <c r="L83" s="5"/>
      <c r="M83" s="5"/>
      <c r="N83" s="188"/>
      <c r="O83" s="188"/>
      <c r="P83" s="188"/>
      <c r="Q83" s="188"/>
    </row>
    <row r="84" spans="1:17" s="28" customFormat="1" ht="18.600000000000001" customHeight="1" thickBot="1">
      <c r="A84" s="110" t="s">
        <v>135</v>
      </c>
      <c r="E84" s="98"/>
      <c r="G84" s="8">
        <f>SUM(G80:G83)</f>
        <v>1002686864</v>
      </c>
      <c r="H84" s="3"/>
      <c r="I84" s="8">
        <f>SUM(I80:I83)</f>
        <v>1327061340</v>
      </c>
      <c r="J84" s="4"/>
      <c r="K84" s="8">
        <f>SUM(K80:K83)</f>
        <v>10934157</v>
      </c>
      <c r="L84" s="5"/>
      <c r="M84" s="8">
        <f>SUM(M80:M83)</f>
        <v>381155584</v>
      </c>
      <c r="N84" s="188"/>
      <c r="O84" s="188"/>
      <c r="P84" s="188"/>
      <c r="Q84" s="188"/>
    </row>
    <row r="85" spans="1:17" s="28" customFormat="1" ht="6" customHeight="1" thickTop="1">
      <c r="A85" s="110"/>
      <c r="E85" s="98"/>
      <c r="G85" s="5"/>
      <c r="H85" s="5"/>
      <c r="I85" s="5"/>
      <c r="J85" s="5"/>
      <c r="K85" s="5"/>
      <c r="L85" s="5"/>
      <c r="M85" s="5"/>
      <c r="N85" s="188"/>
      <c r="O85" s="188"/>
      <c r="P85" s="188"/>
      <c r="Q85" s="188"/>
    </row>
    <row r="86" spans="1:17" s="28" customFormat="1" ht="18.600000000000001" customHeight="1">
      <c r="A86" s="110" t="s">
        <v>64</v>
      </c>
      <c r="E86" s="98"/>
      <c r="G86" s="5"/>
      <c r="H86" s="3"/>
      <c r="I86" s="5"/>
      <c r="J86" s="4"/>
      <c r="K86" s="5"/>
      <c r="L86" s="5"/>
      <c r="M86" s="5"/>
      <c r="N86" s="188"/>
      <c r="O86" s="188"/>
      <c r="P86" s="188"/>
      <c r="Q86" s="188"/>
    </row>
    <row r="87" spans="1:17" s="28" customFormat="1" ht="18.600000000000001" customHeight="1">
      <c r="A87" s="28" t="s">
        <v>168</v>
      </c>
      <c r="E87" s="98">
        <v>10</v>
      </c>
      <c r="G87" s="4">
        <v>34223700</v>
      </c>
      <c r="H87" s="4"/>
      <c r="I87" s="4">
        <v>0</v>
      </c>
      <c r="J87" s="4"/>
      <c r="K87" s="4">
        <v>0</v>
      </c>
      <c r="L87" s="4"/>
      <c r="M87" s="4">
        <v>0</v>
      </c>
      <c r="N87" s="188"/>
      <c r="O87" s="188"/>
      <c r="P87" s="188"/>
      <c r="Q87" s="188"/>
    </row>
    <row r="88" spans="1:17" s="28" customFormat="1" ht="18.600000000000001" customHeight="1">
      <c r="A88" s="28" t="s">
        <v>172</v>
      </c>
      <c r="E88" s="98"/>
      <c r="G88" s="4">
        <v>0</v>
      </c>
      <c r="H88" s="4"/>
      <c r="I88" s="4">
        <v>0</v>
      </c>
      <c r="J88" s="4"/>
      <c r="K88" s="4">
        <v>0</v>
      </c>
      <c r="L88" s="4"/>
      <c r="M88" s="5">
        <v>272676781</v>
      </c>
      <c r="N88" s="188"/>
      <c r="O88" s="188"/>
      <c r="P88" s="188"/>
      <c r="Q88" s="188"/>
    </row>
    <row r="89" spans="1:17" s="28" customFormat="1" ht="18.600000000000001" customHeight="1">
      <c r="E89" s="98"/>
      <c r="G89" s="4"/>
      <c r="H89" s="4"/>
      <c r="I89" s="4"/>
      <c r="J89" s="4"/>
      <c r="K89" s="4"/>
      <c r="L89" s="4"/>
      <c r="M89" s="5"/>
      <c r="N89" s="188"/>
      <c r="O89" s="188"/>
      <c r="P89" s="188"/>
      <c r="Q89" s="188"/>
    </row>
    <row r="90" spans="1:17" s="28" customFormat="1" ht="19.5" customHeight="1">
      <c r="E90" s="98"/>
      <c r="G90" s="4"/>
      <c r="H90" s="4"/>
      <c r="I90" s="4"/>
      <c r="J90" s="4"/>
      <c r="K90" s="4"/>
      <c r="L90" s="4"/>
      <c r="M90" s="5"/>
      <c r="N90" s="188"/>
      <c r="O90" s="188"/>
      <c r="P90" s="188"/>
      <c r="Q90" s="188"/>
    </row>
    <row r="91" spans="1:17" ht="18.600000000000001" customHeight="1">
      <c r="G91" s="207"/>
      <c r="H91" s="207"/>
      <c r="I91" s="207"/>
      <c r="J91" s="207"/>
      <c r="K91" s="207"/>
      <c r="L91" s="207"/>
      <c r="M91" s="208"/>
    </row>
    <row r="92" spans="1:17" ht="18.600000000000001" customHeight="1">
      <c r="G92" s="207"/>
      <c r="H92" s="207"/>
      <c r="I92" s="207"/>
      <c r="J92" s="207"/>
      <c r="K92" s="207"/>
      <c r="L92" s="207"/>
      <c r="M92" s="208"/>
    </row>
    <row r="93" spans="1:17" ht="18.600000000000001" customHeight="1">
      <c r="G93" s="207"/>
      <c r="H93" s="207"/>
      <c r="I93" s="207"/>
      <c r="J93" s="207"/>
      <c r="K93" s="207"/>
      <c r="L93" s="207"/>
      <c r="M93" s="208"/>
    </row>
    <row r="94" spans="1:17" ht="11.25" customHeight="1">
      <c r="G94" s="207"/>
      <c r="H94" s="207"/>
      <c r="I94" s="207"/>
      <c r="J94" s="207"/>
      <c r="K94" s="207"/>
      <c r="L94" s="207"/>
      <c r="M94" s="207"/>
    </row>
    <row r="95" spans="1:17" s="28" customFormat="1" ht="17.100000000000001" customHeight="1">
      <c r="A95" s="214" t="s">
        <v>85</v>
      </c>
      <c r="B95" s="214"/>
      <c r="C95" s="214"/>
      <c r="D95" s="214"/>
      <c r="E95" s="214"/>
      <c r="F95" s="214"/>
      <c r="G95" s="214"/>
      <c r="H95" s="214"/>
      <c r="I95" s="214"/>
      <c r="J95" s="214"/>
      <c r="K95" s="214"/>
      <c r="L95" s="214"/>
      <c r="M95" s="214"/>
      <c r="N95" s="188"/>
      <c r="O95" s="188"/>
      <c r="P95" s="188"/>
      <c r="Q95" s="188"/>
    </row>
    <row r="96" spans="1:17" s="28" customFormat="1" ht="19.350000000000001" customHeight="1">
      <c r="A96" s="214" t="s">
        <v>128</v>
      </c>
      <c r="B96" s="214"/>
      <c r="C96" s="214"/>
      <c r="D96" s="214"/>
      <c r="E96" s="214"/>
      <c r="F96" s="214"/>
      <c r="G96" s="214"/>
      <c r="H96" s="214"/>
      <c r="I96" s="214"/>
      <c r="J96" s="214"/>
      <c r="K96" s="214"/>
      <c r="L96" s="214"/>
      <c r="M96" s="214"/>
      <c r="N96" s="188"/>
      <c r="O96" s="188"/>
      <c r="P96" s="188"/>
      <c r="Q96" s="188"/>
    </row>
    <row r="97" spans="1:17" s="28" customFormat="1" ht="19.350000000000001" customHeight="1">
      <c r="A97" s="147"/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88"/>
      <c r="O97" s="188"/>
      <c r="P97" s="188"/>
      <c r="Q97" s="188"/>
    </row>
    <row r="98" spans="1:17" ht="19.350000000000001" customHeigh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</row>
    <row r="99" spans="1:17" ht="19.350000000000001" customHeight="1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</row>
    <row r="100" spans="1:17" ht="8.25" customHeight="1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</row>
    <row r="101" spans="1:17" ht="21.95" customHeight="1">
      <c r="A101" s="123" t="str">
        <f>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1" s="123"/>
      <c r="C101" s="123"/>
      <c r="D101" s="123"/>
      <c r="E101" s="94"/>
      <c r="F101" s="123"/>
      <c r="G101" s="1"/>
      <c r="H101" s="2"/>
      <c r="I101" s="1"/>
      <c r="J101" s="1"/>
      <c r="K101" s="2"/>
      <c r="L101" s="129"/>
      <c r="M101" s="2"/>
    </row>
  </sheetData>
  <mergeCells count="8">
    <mergeCell ref="A95:M95"/>
    <mergeCell ref="A96:M96"/>
    <mergeCell ref="G5:I5"/>
    <mergeCell ref="K5:M5"/>
    <mergeCell ref="A44:M44"/>
    <mergeCell ref="A45:M45"/>
    <mergeCell ref="G53:I53"/>
    <mergeCell ref="K53:M53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PL3M 5-6</vt:lpstr>
      <vt:lpstr>7 EQ Conso</vt:lpstr>
      <vt:lpstr>8 EQ Separate</vt:lpstr>
      <vt:lpstr>9-10 CF</vt:lpstr>
      <vt:lpstr>'7 EQ Conso'!Print_Area</vt:lpstr>
      <vt:lpstr>'8 EQ Separate'!Print_Area</vt:lpstr>
      <vt:lpstr>'9-10 CF'!Print_Area</vt:lpstr>
      <vt:lpstr>'BS2-4'!Print_Area</vt:lpstr>
      <vt:lpstr>'PL3M 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 (TH)</cp:lastModifiedBy>
  <cp:lastPrinted>2025-05-07T03:53:25Z</cp:lastPrinted>
  <dcterms:created xsi:type="dcterms:W3CDTF">2001-11-19T08:46:46Z</dcterms:created>
  <dcterms:modified xsi:type="dcterms:W3CDTF">2025-05-07T03:53:48Z</dcterms:modified>
</cp:coreProperties>
</file>