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03. Mar 25\FS\สอบทานแล้ว\"/>
    </mc:Choice>
  </mc:AlternateContent>
  <xr:revisionPtr revIDLastSave="0" documentId="13_ncr:1_{8F6A4813-7209-4C22-A2FB-98D12B2E9B4B}" xr6:coauthVersionLast="47" xr6:coauthVersionMax="47" xr10:uidLastSave="{00000000-0000-0000-0000-000000000000}"/>
  <bookViews>
    <workbookView xWindow="-120" yWindow="-120" windowWidth="29040" windowHeight="15840" tabRatio="811" xr2:uid="{B0E58C2F-F3D2-4507-A7A7-F0C7CCCCC2AF}"/>
  </bookViews>
  <sheets>
    <sheet name="BS 3-4" sheetId="9" r:id="rId1"/>
    <sheet name="PL3 5-6" sheetId="17" r:id="rId2"/>
    <sheet name="SE_Conso 7" sheetId="18" r:id="rId3"/>
    <sheet name="SE_Conso 8" sheetId="10" r:id="rId4"/>
    <sheet name="SE_Bank 9" sheetId="19" r:id="rId5"/>
    <sheet name="SE_Bank 10" sheetId="11" r:id="rId6"/>
    <sheet name="CF 11-12" sheetId="25" r:id="rId7"/>
  </sheets>
  <definedNames>
    <definedName name="AS2DocOpenMode" hidden="1">"AS2DocumentEdit"</definedName>
    <definedName name="dfdf" localSheetId="6">#REF!</definedName>
    <definedName name="dfdf">#REF!</definedName>
    <definedName name="Hide_Area" localSheetId="6">#REF!</definedName>
    <definedName name="Hide_Area" localSheetId="1">#REF!</definedName>
    <definedName name="Hide_Area" localSheetId="4">#REF!</definedName>
    <definedName name="Hide_Area" localSheetId="2">#REF!</definedName>
    <definedName name="Hide_Area">#REF!</definedName>
    <definedName name="ok_h" localSheetId="6">#REF!</definedName>
    <definedName name="ok_h" localSheetId="1">#REF!</definedName>
    <definedName name="ok_h" localSheetId="4">#REF!</definedName>
    <definedName name="ok_h" localSheetId="2">#REF!</definedName>
    <definedName name="ok_h">#REF!</definedName>
    <definedName name="_xlnm.Print_Area" localSheetId="0">'BS 3-4'!$A$1:$K$60</definedName>
    <definedName name="_xlnm.Print_Area" localSheetId="6">'CF 11-12'!$A$1:$K$82</definedName>
    <definedName name="_xlnm.Print_Area" localSheetId="1">'PL3 5-6'!$A$1:$L$71</definedName>
    <definedName name="_xlnm.Print_Area" localSheetId="5">'SE_Bank 10'!$A$1:$Z$26</definedName>
    <definedName name="_xlnm.Print_Area" localSheetId="4">'SE_Bank 9'!$A$1:$V$26</definedName>
    <definedName name="_xlnm.Print_Area" localSheetId="2">'SE_Conso 7'!$A$1:$U$26</definedName>
    <definedName name="_xlnm.Print_Area" localSheetId="3">'SE_Conso 8'!$A$1:$AA$26</definedName>
    <definedName name="Z_8E543494_CF83_4029_A6EF_3B6D8983F146_.wvu.PrintArea" localSheetId="1" hidden="1">'PL3 5-6'!#REF!</definedName>
    <definedName name="Z_8E543494_CF83_4029_A6EF_3B6D8983F146_.wvu.Rows" localSheetId="1" hidden="1">'PL3 5-6'!#REF!</definedName>
    <definedName name="กด" localSheetId="6">#REF!</definedName>
    <definedName name="กด">#REF!</definedName>
    <definedName name="ชื่อ" localSheetId="6">#REF!</definedName>
    <definedName name="ชื่อ" localSheetId="1">#REF!</definedName>
    <definedName name="ชื่อ" localSheetId="4">#REF!</definedName>
    <definedName name="ชื่อ" localSheetId="2">#REF!</definedName>
    <definedName name="ชื่อ">#REF!</definedName>
    <definedName name="โฟน" localSheetId="6">#REF!</definedName>
    <definedName name="โฟน" localSheetId="1">#REF!</definedName>
    <definedName name="โฟน" localSheetId="4">#REF!</definedName>
    <definedName name="โฟน" localSheetId="2">#REF!</definedName>
    <definedName name="โฟ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19" l="1"/>
  <c r="P22" i="19"/>
  <c r="P14" i="19"/>
  <c r="O17" i="18" l="1"/>
  <c r="U17" i="18" s="1"/>
  <c r="O18" i="18"/>
  <c r="U18" i="18" s="1"/>
  <c r="E19" i="18"/>
  <c r="G19" i="18"/>
  <c r="I19" i="18"/>
  <c r="K19" i="18"/>
  <c r="M19" i="18"/>
  <c r="Q19" i="18"/>
  <c r="S19" i="18"/>
  <c r="O22" i="18"/>
  <c r="O19" i="18" l="1"/>
  <c r="U19" i="18"/>
  <c r="I68" i="25" l="1"/>
  <c r="E68" i="25"/>
  <c r="S23" i="10" l="1"/>
  <c r="S14" i="10"/>
  <c r="O14" i="18"/>
  <c r="U14" i="18" s="1"/>
  <c r="E24" i="18"/>
  <c r="E26" i="18" s="1"/>
  <c r="G24" i="18"/>
  <c r="I24" i="18"/>
  <c r="K24" i="18"/>
  <c r="K26" i="18" s="1"/>
  <c r="Q24" i="18"/>
  <c r="K52" i="9"/>
  <c r="I52" i="9"/>
  <c r="E52" i="9"/>
  <c r="G52" i="9"/>
  <c r="Q26" i="18" l="1"/>
  <c r="I26" i="18"/>
  <c r="G26" i="18"/>
  <c r="K65" i="25" l="1"/>
  <c r="I65" i="25"/>
  <c r="G65" i="25"/>
  <c r="E65" i="25"/>
  <c r="K59" i="25"/>
  <c r="I59" i="25"/>
  <c r="G59" i="25"/>
  <c r="E59" i="25"/>
  <c r="P17" i="19" l="1"/>
  <c r="P18" i="19"/>
  <c r="N19" i="19"/>
  <c r="L19" i="19"/>
  <c r="J19" i="19"/>
  <c r="H19" i="19"/>
  <c r="F19" i="19"/>
  <c r="P19" i="19" l="1"/>
  <c r="R19" i="19"/>
  <c r="T19" i="19" l="1"/>
  <c r="L54" i="17"/>
  <c r="R23" i="11" s="1"/>
  <c r="L47" i="17"/>
  <c r="H54" i="17"/>
  <c r="H47" i="17"/>
  <c r="L25" i="17"/>
  <c r="L14" i="17"/>
  <c r="L11" i="17"/>
  <c r="H25" i="17"/>
  <c r="H14" i="17"/>
  <c r="H11" i="17"/>
  <c r="G38" i="9"/>
  <c r="H56" i="17" l="1"/>
  <c r="L56" i="17"/>
  <c r="L18" i="17"/>
  <c r="L27" i="17" s="1"/>
  <c r="H18" i="17"/>
  <c r="H27" i="17" s="1"/>
  <c r="H29" i="17" l="1"/>
  <c r="G10" i="25"/>
  <c r="G27" i="25" s="1"/>
  <c r="G40" i="25" s="1"/>
  <c r="G67" i="25" s="1"/>
  <c r="G69" i="25" s="1"/>
  <c r="L29" i="17"/>
  <c r="K10" i="25"/>
  <c r="T23" i="11"/>
  <c r="K27" i="25" l="1"/>
  <c r="L57" i="17"/>
  <c r="X22" i="11"/>
  <c r="H57" i="17"/>
  <c r="W22" i="10"/>
  <c r="E24" i="10"/>
  <c r="K40" i="25" l="1"/>
  <c r="X19" i="11"/>
  <c r="V19" i="11"/>
  <c r="R19" i="11"/>
  <c r="P19" i="11"/>
  <c r="L19" i="11"/>
  <c r="J19" i="11"/>
  <c r="H19" i="11"/>
  <c r="F19" i="11"/>
  <c r="W19" i="10"/>
  <c r="E19" i="10"/>
  <c r="K67" i="25" l="1"/>
  <c r="P24" i="11"/>
  <c r="N19" i="11"/>
  <c r="O24" i="10"/>
  <c r="O19" i="10"/>
  <c r="F47" i="17"/>
  <c r="J47" i="17"/>
  <c r="K69" i="25" l="1"/>
  <c r="O26" i="10"/>
  <c r="P26" i="11"/>
  <c r="Z23" i="11" l="1"/>
  <c r="T22" i="11"/>
  <c r="T18" i="11"/>
  <c r="Z18" i="11" s="1"/>
  <c r="T17" i="11"/>
  <c r="T14" i="11"/>
  <c r="Z14" i="11" s="1"/>
  <c r="R24" i="19"/>
  <c r="L24" i="19"/>
  <c r="J24" i="19"/>
  <c r="H24" i="19"/>
  <c r="H26" i="19" s="1"/>
  <c r="F24" i="19"/>
  <c r="F26" i="19" s="1"/>
  <c r="E26" i="10"/>
  <c r="Q19" i="10"/>
  <c r="AA23" i="10"/>
  <c r="S22" i="10"/>
  <c r="S17" i="10"/>
  <c r="AA17" i="10" s="1"/>
  <c r="S18" i="10"/>
  <c r="AA18" i="10" s="1"/>
  <c r="AA14" i="10"/>
  <c r="J54" i="17"/>
  <c r="F54" i="17"/>
  <c r="M23" i="18" s="1"/>
  <c r="J25" i="17"/>
  <c r="F25" i="17"/>
  <c r="J14" i="17"/>
  <c r="F14" i="17"/>
  <c r="J11" i="17"/>
  <c r="F11" i="17"/>
  <c r="O23" i="18" l="1"/>
  <c r="U23" i="18" s="1"/>
  <c r="N24" i="19"/>
  <c r="N26" i="19" s="1"/>
  <c r="M24" i="18"/>
  <c r="M26" i="18" s="1"/>
  <c r="AA19" i="10"/>
  <c r="F18" i="17"/>
  <c r="F27" i="17" s="1"/>
  <c r="E27" i="25" s="1"/>
  <c r="E40" i="25" s="1"/>
  <c r="E67" i="25" s="1"/>
  <c r="E69" i="25" s="1"/>
  <c r="Z17" i="11"/>
  <c r="Z19" i="11" s="1"/>
  <c r="T19" i="11"/>
  <c r="L26" i="19"/>
  <c r="R26" i="19"/>
  <c r="J26" i="19"/>
  <c r="J18" i="17"/>
  <c r="J27" i="17" s="1"/>
  <c r="F56" i="17"/>
  <c r="J56" i="17"/>
  <c r="O24" i="18" l="1"/>
  <c r="O26" i="18" s="1"/>
  <c r="I27" i="25"/>
  <c r="F29" i="17"/>
  <c r="S22" i="18" s="1"/>
  <c r="J29" i="17"/>
  <c r="Z22" i="11" l="1"/>
  <c r="Z24" i="11" s="1"/>
  <c r="T22" i="19"/>
  <c r="I40" i="25"/>
  <c r="AA22" i="10"/>
  <c r="U22" i="18"/>
  <c r="J57" i="17"/>
  <c r="F57" i="17"/>
  <c r="I67" i="25" l="1"/>
  <c r="T24" i="19"/>
  <c r="T26" i="19" s="1"/>
  <c r="S24" i="18"/>
  <c r="S26" i="18" s="1"/>
  <c r="U24" i="18"/>
  <c r="U26" i="18" s="1"/>
  <c r="U19" i="10"/>
  <c r="S19" i="10"/>
  <c r="M19" i="10"/>
  <c r="K19" i="10"/>
  <c r="G19" i="10"/>
  <c r="I19" i="10"/>
  <c r="I69" i="25" l="1"/>
  <c r="I38" i="9"/>
  <c r="I53" i="9" s="1"/>
  <c r="K38" i="9" l="1"/>
  <c r="K20" i="9"/>
  <c r="G20" i="9"/>
  <c r="E38" i="9"/>
  <c r="I20" i="9"/>
  <c r="E20" i="9"/>
  <c r="E53" i="9" l="1"/>
  <c r="K53" i="9"/>
  <c r="G53" i="9"/>
  <c r="V24" i="11"/>
  <c r="R24" i="11"/>
  <c r="N24" i="11"/>
  <c r="L24" i="11"/>
  <c r="L26" i="11" s="1"/>
  <c r="J24" i="11"/>
  <c r="H24" i="11"/>
  <c r="F24" i="11"/>
  <c r="W24" i="10"/>
  <c r="U24" i="10"/>
  <c r="Q24" i="10"/>
  <c r="M24" i="10"/>
  <c r="M26" i="10" s="1"/>
  <c r="K24" i="10"/>
  <c r="I24" i="10"/>
  <c r="G24" i="10"/>
  <c r="G26" i="10" s="1"/>
  <c r="Y23" i="10"/>
  <c r="Y22" i="10"/>
  <c r="V26" i="11" l="1"/>
  <c r="F26" i="11"/>
  <c r="N26" i="11"/>
  <c r="Z26" i="11"/>
  <c r="U26" i="10"/>
  <c r="R26" i="11"/>
  <c r="J26" i="11"/>
  <c r="I26" i="10"/>
  <c r="Q26" i="10"/>
  <c r="W26" i="10"/>
  <c r="T24" i="11"/>
  <c r="H26" i="11"/>
  <c r="S24" i="10"/>
  <c r="S26" i="10" s="1"/>
  <c r="Y24" i="10"/>
  <c r="K26" i="10"/>
  <c r="AA24" i="10"/>
  <c r="T26" i="11" l="1"/>
  <c r="Y19" i="10"/>
  <c r="Y26" i="10" s="1"/>
  <c r="AA26" i="10"/>
  <c r="X24" i="11" l="1"/>
  <c r="X26" i="11" s="1"/>
  <c r="P24" i="19" l="1"/>
  <c r="P26" i="19" s="1"/>
</calcChain>
</file>

<file path=xl/sharedStrings.xml><?xml version="1.0" encoding="utf-8"?>
<sst xmlns="http://schemas.openxmlformats.org/spreadsheetml/2006/main" count="388" uniqueCount="183">
  <si>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</si>
  <si>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</si>
  <si>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</si>
  <si>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</si>
  <si>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</si>
  <si>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</si>
  <si>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</si>
  <si>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</si>
  <si>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</si>
  <si>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</si>
  <si>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</si>
  <si>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</si>
  <si>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</si>
  <si>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 xml:space="preserve">อาคารและอุปกรณ์สุทธิ </t>
  </si>
  <si>
    <t>สินทรัพย์ไม่มีตัวตนสุทธิ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</si>
  <si>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</si>
  <si>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</si>
  <si>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</si>
  <si>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</si>
  <si>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</si>
  <si>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</si>
  <si>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</si>
  <si>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</si>
  <si>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</si>
  <si>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</si>
  <si>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</si>
  <si>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</si>
  <si>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</si>
  <si>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</si>
  <si>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</si>
  <si>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</si>
  <si>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</si>
  <si>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</si>
  <si>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</si>
  <si>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</si>
  <si>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</si>
  <si>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</si>
  <si>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>(นายวิญญู ไชยวรรณ)</t>
  </si>
  <si>
    <t>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</si>
  <si>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</si>
  <si>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</si>
  <si>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</si>
  <si>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</si>
  <si>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</si>
  <si>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</si>
  <si>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</si>
  <si>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</si>
  <si>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</si>
  <si>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</si>
  <si>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</si>
  <si>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</si>
  <si>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ค่าใช้จ่ายเกี่ยวกับอาคารและอุปกรณ์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</si>
  <si>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</si>
  <si>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</si>
  <si>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</si>
  <si>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</si>
  <si>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</si>
  <si>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</si>
  <si>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</si>
  <si>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</si>
  <si>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</si>
  <si>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</si>
  <si>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</si>
  <si>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เงินลงทุนในตราสารทุน</t>
  </si>
  <si>
    <t>การวัดมูลค่าเงินลงทุน</t>
  </si>
  <si>
    <t>ที่กำหนดให้วัดมูลค่า</t>
  </si>
  <si>
    <t>ทุนสำรองอื่น -</t>
  </si>
  <si>
    <t>ในตราสารหนี้ด้วยมูลค่า</t>
  </si>
  <si>
    <t>ด้วยมูลค่ายุติธรรม</t>
  </si>
  <si>
    <t>การจ่ายโดยใช้</t>
  </si>
  <si>
    <t>ยุติธรรมผ่านกำไรขาดทุน</t>
  </si>
  <si>
    <t>ผ่านกำไรขาดทุน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</si>
  <si>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</si>
  <si>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</si>
  <si>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</si>
  <si>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</si>
  <si>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</si>
  <si>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เบ็ดเสร็จอื่น</t>
  </si>
  <si>
    <t>ของส่วนของเจ้าของ</t>
  </si>
  <si>
    <t>ตามกฎหมาย</t>
  </si>
  <si>
    <t>ยังไม่ได้จัดสรร</t>
  </si>
  <si>
    <t>ธนาคาร</t>
  </si>
  <si>
    <t>เจ้าของ</t>
  </si>
  <si>
    <t>เงินทุนที่ได้รับจากผู้ถือหุ้นของธนาคาร</t>
  </si>
  <si>
    <t>รวมเงินทุนที่ได้รับจากผู้ถือหุ้นของธนาคาร</t>
  </si>
  <si>
    <t>การใช้สิทธิซื้อหุ้น</t>
  </si>
  <si>
    <t>(นายรอยย์ ออกุสตินัส กุนารา)</t>
  </si>
  <si>
    <t>ทุนที่ออก</t>
  </si>
  <si>
    <t>กำไรจาก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</si>
  <si>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</si>
  <si>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</si>
  <si>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</si>
  <si>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กำไรขาดทุนเบ็ดเสร็จอื่น</t>
  </si>
  <si>
    <t>กำไรขาดทุนเบ็ดเสร็จสำหรับงวด</t>
  </si>
  <si>
    <t>รวมกำไรขาดทุนเบ็ดเสร็จอื่นสุทธิ</t>
  </si>
  <si>
    <t>กำไรขาดทุนเบ็ดเสร็จรวม</t>
  </si>
  <si>
    <t>รวมกำไรขาดทุนเบ็ดเสร็จสำหรับงวด</t>
  </si>
  <si>
    <t xml:space="preserve">      หุ้นสามัญ 1,234,839,222 หุ้น มูลค่าหุ้นละ 5 บาท</t>
  </si>
  <si>
    <t>กำไรสุทธิจากเงินลงทุน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</si>
  <si>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</si>
  <si>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</si>
  <si>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</si>
  <si>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</si>
  <si>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ค่าเสื่อมราคาและรายจ่ายตัดบัญชี</t>
  </si>
  <si>
    <t xml:space="preserve">   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</si>
  <si>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</si>
  <si>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ประมาณการหนี้สินค่ารื้อถอนสินทรัพย์บนส่วนปรับปรุงอาคารเช่า</t>
  </si>
  <si>
    <t xml:space="preserve">   หนี้สินที่เกิดจากสัญญา</t>
  </si>
  <si>
    <t xml:space="preserve">   กำไรจากการจำหน่ายอาคารและอุปกรณ์</t>
  </si>
  <si>
    <t xml:space="preserve">   กำไรจากการตัดจำหน่ายสินทรัพย์สิทธิการใช้และหนี้สินตามสัญญาเช่า</t>
  </si>
  <si>
    <t xml:space="preserve">   รายได้ดอกเบี้ยสุทธิ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</si>
  <si>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</si>
  <si>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</si>
  <si>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</si>
  <si>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</si>
  <si>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</si>
  <si>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</si>
  <si>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</si>
  <si>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กระแสเงินสดจากกิจกรรมลงทุน</t>
  </si>
  <si>
    <t>เงินสดรับจากดอกเบี้ย</t>
  </si>
  <si>
    <t>เงินสดจ่ายในการซื้อเงินลงทุนที่วัดมูลค่าด้วย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</si>
  <si>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</si>
  <si>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</si>
  <si>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</si>
  <si>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</si>
  <si>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</si>
  <si>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</si>
  <si>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 ณ วันที่ 1 มกราคม</t>
  </si>
  <si>
    <t>ข้อมูลเพิ่มเติมเกี่ยวกับงบกระแสเงินสด</t>
  </si>
  <si>
    <t>รายการที่มิใช่เงินสด:</t>
  </si>
  <si>
    <t>ค่าใช้จ่ายค่าธรรมเนียมและบริการสุทธิ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</si>
  <si>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</si>
  <si>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</si>
  <si>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ความเสี่ยงในกระแสเงินสด</t>
  </si>
  <si>
    <t>ภาษีเงินได้เกี่ยวกับองค์ประกอบของกำไรขาดทุนเบ็ดเสร็จอื่นสำหรับ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</si>
  <si>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</si>
  <si>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</si>
  <si>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</si>
  <si>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</si>
  <si>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เงินสดรับจากการจำหน่ายและไถ่ถอนเงินลงทุนที่วัดมูลค่าด้วย</t>
  </si>
  <si>
    <t xml:space="preserve">      มูลค่ายุติธรรมผ่านกำไรขาดทุนเบ็ดเสร็จอื่น</t>
  </si>
  <si>
    <t xml:space="preserve">      การป้องกันความเสี่ยงในกระแสเงินสด</t>
  </si>
  <si>
    <t xml:space="preserve">   ทรัพย์สินรอการขายเพิ่มขึ้นจากการรับชำระหนี้</t>
  </si>
  <si>
    <t xml:space="preserve">   เจ้าหนี้จากการซื้ออุปกรณ์ลดลง</t>
  </si>
  <si>
    <t xml:space="preserve">ธนาคารไทยเครดิต จำกัด (มหาชน) และบริษัทย่อย </t>
  </si>
  <si>
    <t>รวมส่วนของเจ้าของ</t>
  </si>
  <si>
    <t>งบฐานะการเงิน</t>
  </si>
  <si>
    <t>หนี้สินอนุพันธ์</t>
  </si>
  <si>
    <t>ส่วนได้เสีย - ทุนอื่น</t>
  </si>
  <si>
    <t>งบการเปลี่ยนแปลงส่วนของเจ้าของ (ไม่ได้ตรวจสอบ)</t>
  </si>
  <si>
    <t>ยอดคงเหลือ ณ วันที่ 1 มกราคม 2567</t>
  </si>
  <si>
    <t>เพิ่มหุ้นสามัญ</t>
  </si>
  <si>
    <t>(ขาดทุน) กำไรจาก</t>
  </si>
  <si>
    <t xml:space="preserve">   ส่วนต่ำกว่ามูลค่าเงินลงทุนตัดจำหน่ายสุทธิ</t>
  </si>
  <si>
    <t>หนี้สินดำเนินงานเพิ่มขึ้น (ลดลง)</t>
  </si>
  <si>
    <t>เงินสดสุทธิใช้ไปในกิจกรรมลงทุน</t>
  </si>
  <si>
    <t>เงินสดรับจากการใช้สิทธิซื้อหุ้น</t>
  </si>
  <si>
    <t>สินทรัพย์ภาษีเงินได้รอการตัดบัญชีสุทธิ</t>
  </si>
  <si>
    <t>(ขาดทุน) กำไรสุทธิจากธุรกรรมปริวรรตเงินตราต่างประเทศ</t>
  </si>
  <si>
    <t xml:space="preserve">   ขาดทุน (กำไร) จากธุรกรรมปริวรรตเงินตราต่างประเทศ</t>
  </si>
  <si>
    <t xml:space="preserve">   เจ้าหนี้จากการซื้อสินทรัพย์ไม่มีตัวตน (ลดลง) เพิ่มขึ้น</t>
  </si>
  <si>
    <t>31 มีนาคม</t>
  </si>
  <si>
    <t>สินทรัพย์ทางการเงินที่วัดมูลค่าด้วยมูลค่ายุติธรรมผ่านกำไรหรือขาดทุน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</si>
  <si>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</si>
  <si>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</si>
  <si>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</si>
  <si>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</si>
  <si>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</si>
  <si>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</si>
  <si>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 ณ วันที่ 31 มีนาคม</t>
  </si>
  <si>
    <t>กำไรจากการวัดมูลค่าเงินลงทุนในตราสารหนี้ด้วยมูลค่ายุติธรรม</t>
  </si>
  <si>
    <t>(ขาดทุน) กำไรจากการวัดมูลค่ายุติธรรมเครื่องมือที่ใช้สำหรับการป้องกัน</t>
  </si>
  <si>
    <t>กำไรจากเงินลงทุนในตราสารทุนที่กำหนดให้วัดมูลค่าด้วย</t>
  </si>
  <si>
    <t>ขาดทุนจาก</t>
  </si>
  <si>
    <t xml:space="preserve">   กำไรจากเงินลงทุน</t>
  </si>
  <si>
    <t xml:space="preserve">สินทรัพย์ดำเนินงาน (เพิ่มขึ้น) ลดลง </t>
  </si>
  <si>
    <t>6, 10</t>
  </si>
  <si>
    <t>เงินสดสุทธิได้มาจากกิจกรรมดำเนินงาน</t>
  </si>
  <si>
    <t>เงินสดสุทธิ (ใช้ไปใน) ได้มาจากกิจกรรมจัดหาเงิน</t>
  </si>
  <si>
    <t>เงินสดเพิ่มขึ้นสุทธิ</t>
  </si>
  <si>
    <t xml:space="preserve">   กำไรจากการวัดมูลค่าเงินลงทุนในตราสารหนี้ด้วย</t>
  </si>
  <si>
    <t xml:space="preserve">   กำไรจากเงินลงทุนในตราสารทุนที่กำหนดให้วัดมูลค่าด้วย</t>
  </si>
  <si>
    <t xml:space="preserve">   (ขาดทุน) กำไรจากการวัดมูลค่ายุติธรรมเครื่องมือที่ใช้สำหรับ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</si>
</sst>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0\ ;\(#,##0.00\)"/>
    <numFmt numFmtId="193" formatCode="#,##0.0;\(#,##0.0\)"/>
    <numFmt numFmtId="194" formatCode="#,##0;[Red]\(#,##0\)"/>
  </numFmts>
  <fonts count="51" x14ac:knownFonts="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vertAlign val="superscript"/>
      <sz val="15"/>
      <name val="Angsana New"/>
      <family val="1"/>
    </font>
    <font>
      <b/>
      <sz val="16"/>
      <color indexed="8"/>
      <name val="Angsana New"/>
      <family val="1"/>
    </font>
    <font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i/>
      <sz val="17"/>
      <color indexed="8"/>
      <name val="Angsana New"/>
      <family val="1"/>
    </font>
    <font>
      <b/>
      <sz val="17"/>
      <color indexed="8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7"/>
      <color indexed="8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1"/>
      <color indexed="8"/>
      <name val="Angsana New"/>
      <family val="1"/>
    </font>
    <font>
      <b/>
      <sz val="11"/>
      <color indexed="8"/>
      <name val="Angsana New"/>
      <family val="1"/>
    </font>
    <font>
      <b/>
      <i/>
      <sz val="16"/>
      <color indexed="8"/>
      <name val="Angsana New"/>
      <family val="1"/>
    </font>
    <font>
      <sz val="11"/>
      <color theme="1"/>
      <name val="Tahoma"/>
      <family val="2"/>
      <scheme val="minor"/>
    </font>
    <font>
      <sz val="15"/>
      <name val="CordiaUPC"/>
      <family val="2"/>
    </font>
    <font>
      <sz val="15"/>
      <name val="CordiaUPC"/>
      <family val="2"/>
      <charset val="222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88" fontId="16" fillId="0" borderId="0" applyFont="0" applyFill="0" applyBorder="0" applyAlignment="0" applyProtection="0"/>
    <xf numFmtId="0" fontId="3" fillId="0" borderId="0"/>
    <xf numFmtId="188" fontId="16" fillId="0" borderId="0" applyFont="0" applyFill="0" applyBorder="0" applyAlignment="0" applyProtection="0"/>
    <xf numFmtId="0" fontId="14" fillId="0" borderId="0"/>
    <xf numFmtId="0" fontId="17" fillId="0" borderId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 applyBorder="0"/>
    <xf numFmtId="188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5" fillId="0" borderId="0"/>
    <xf numFmtId="188" fontId="46" fillId="0" borderId="0" applyFont="0" applyFill="0" applyBorder="0" applyAlignment="0" applyProtection="0"/>
    <xf numFmtId="0" fontId="46" fillId="0" borderId="0"/>
    <xf numFmtId="0" fontId="16" fillId="0" borderId="0"/>
    <xf numFmtId="0" fontId="3" fillId="0" borderId="0"/>
    <xf numFmtId="43" fontId="44" fillId="0" borderId="0" applyFont="0" applyFill="0" applyBorder="0" applyAlignment="0" applyProtection="0"/>
    <xf numFmtId="188" fontId="16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8" fillId="0" borderId="0" xfId="2" applyFont="1"/>
    <xf numFmtId="0" fontId="9" fillId="0" borderId="0" xfId="2" applyFont="1"/>
    <xf numFmtId="0" fontId="10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/>
    <xf numFmtId="0" fontId="12" fillId="0" borderId="0" xfId="2" applyFont="1" applyAlignment="1">
      <alignment horizontal="center"/>
    </xf>
    <xf numFmtId="0" fontId="1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14" fillId="0" borderId="0" xfId="2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3" fillId="0" borderId="0" xfId="0" quotePrefix="1" applyFont="1" applyAlignment="1">
      <alignment horizontal="left" vertical="top"/>
    </xf>
    <xf numFmtId="0" fontId="14" fillId="0" borderId="0" xfId="2" applyFont="1"/>
    <xf numFmtId="190" fontId="14" fillId="0" borderId="0" xfId="1" applyNumberFormat="1" applyFont="1" applyFill="1" applyAlignment="1">
      <alignment horizontal="center"/>
    </xf>
    <xf numFmtId="190" fontId="14" fillId="0" borderId="0" xfId="2" applyNumberFormat="1" applyFont="1" applyAlignment="1">
      <alignment horizontal="right"/>
    </xf>
    <xf numFmtId="190" fontId="13" fillId="0" borderId="0" xfId="2" applyNumberFormat="1" applyFont="1" applyAlignment="1">
      <alignment horizontal="right"/>
    </xf>
    <xf numFmtId="190" fontId="13" fillId="0" borderId="0" xfId="2" applyNumberFormat="1" applyFont="1"/>
    <xf numFmtId="0" fontId="13" fillId="0" borderId="0" xfId="0" applyFont="1" applyAlignment="1">
      <alignment vertical="top"/>
    </xf>
    <xf numFmtId="0" fontId="6" fillId="0" borderId="0" xfId="2" applyFont="1"/>
    <xf numFmtId="0" fontId="13" fillId="0" borderId="0" xfId="2" applyFont="1"/>
    <xf numFmtId="0" fontId="13" fillId="0" borderId="0" xfId="0" applyFont="1" applyAlignment="1">
      <alignment horizontal="left"/>
    </xf>
    <xf numFmtId="190" fontId="11" fillId="0" borderId="0" xfId="2" applyNumberFormat="1" applyFont="1"/>
    <xf numFmtId="187" fontId="6" fillId="0" borderId="0" xfId="2" applyNumberFormat="1" applyFont="1"/>
    <xf numFmtId="187" fontId="13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vertical="top"/>
    </xf>
    <xf numFmtId="190" fontId="14" fillId="0" borderId="1" xfId="1" applyNumberFormat="1" applyFont="1" applyFill="1" applyBorder="1" applyAlignment="1">
      <alignment horizontal="center"/>
    </xf>
    <xf numFmtId="0" fontId="6" fillId="0" borderId="0" xfId="0" applyFont="1" applyAlignment="1">
      <alignment vertical="top"/>
    </xf>
    <xf numFmtId="187" fontId="11" fillId="0" borderId="2" xfId="2" applyNumberFormat="1" applyFont="1" applyBorder="1"/>
    <xf numFmtId="0" fontId="12" fillId="0" borderId="0" xfId="0" applyFont="1" applyAlignment="1">
      <alignment horizontal="left" vertical="top"/>
    </xf>
    <xf numFmtId="0" fontId="11" fillId="0" borderId="0" xfId="2" applyFont="1" applyAlignment="1">
      <alignment horizontal="left"/>
    </xf>
    <xf numFmtId="0" fontId="5" fillId="0" borderId="0" xfId="0" applyFont="1" applyAlignment="1">
      <alignment horizontal="left"/>
    </xf>
    <xf numFmtId="188" fontId="13" fillId="0" borderId="0" xfId="2" applyNumberFormat="1" applyFont="1" applyAlignment="1">
      <alignment horizontal="center"/>
    </xf>
    <xf numFmtId="188" fontId="13" fillId="0" borderId="0" xfId="2" applyNumberFormat="1" applyFont="1"/>
    <xf numFmtId="0" fontId="4" fillId="0" borderId="0" xfId="2" applyFont="1"/>
    <xf numFmtId="0" fontId="13" fillId="0" borderId="0" xfId="0" quotePrefix="1" applyFont="1" applyAlignment="1">
      <alignment horizontal="left"/>
    </xf>
    <xf numFmtId="0" fontId="13" fillId="0" borderId="0" xfId="0" applyFont="1"/>
    <xf numFmtId="0" fontId="6" fillId="0" borderId="0" xfId="0" applyFont="1"/>
    <xf numFmtId="187" fontId="11" fillId="0" borderId="3" xfId="2" applyNumberFormat="1" applyFont="1" applyBorder="1"/>
    <xf numFmtId="0" fontId="5" fillId="0" borderId="0" xfId="0" applyFont="1"/>
    <xf numFmtId="0" fontId="14" fillId="0" borderId="0" xfId="0" applyFont="1" applyAlignment="1">
      <alignment horizontal="left"/>
    </xf>
    <xf numFmtId="0" fontId="14" fillId="0" borderId="0" xfId="2" applyFont="1" applyAlignment="1">
      <alignment horizontal="left"/>
    </xf>
    <xf numFmtId="190" fontId="13" fillId="0" borderId="2" xfId="2" applyNumberFormat="1" applyFont="1" applyBorder="1"/>
    <xf numFmtId="190" fontId="14" fillId="0" borderId="0" xfId="2" applyNumberFormat="1" applyFont="1"/>
    <xf numFmtId="0" fontId="6" fillId="0" borderId="0" xfId="0" applyFont="1" applyAlignment="1">
      <alignment horizontal="left"/>
    </xf>
    <xf numFmtId="187" fontId="11" fillId="0" borderId="4" xfId="2" applyNumberFormat="1" applyFont="1" applyBorder="1"/>
    <xf numFmtId="187" fontId="14" fillId="0" borderId="0" xfId="2" applyNumberFormat="1" applyFont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1" fillId="0" borderId="0" xfId="1" applyFont="1" applyFill="1"/>
    <xf numFmtId="190" fontId="8" fillId="0" borderId="0" xfId="2" applyNumberFormat="1" applyFont="1"/>
    <xf numFmtId="41" fontId="17" fillId="0" borderId="0" xfId="2" applyNumberFormat="1" applyFont="1"/>
    <xf numFmtId="41" fontId="18" fillId="0" borderId="0" xfId="2" applyNumberFormat="1" applyFont="1"/>
    <xf numFmtId="38" fontId="1" fillId="0" borderId="0" xfId="0" applyNumberFormat="1" applyFont="1" applyAlignment="1">
      <alignment horizontal="left" vertical="center"/>
    </xf>
    <xf numFmtId="41" fontId="14" fillId="0" borderId="0" xfId="2" applyNumberFormat="1" applyFont="1" applyAlignment="1">
      <alignment horizontal="center"/>
    </xf>
    <xf numFmtId="41" fontId="19" fillId="0" borderId="0" xfId="2" applyNumberFormat="1" applyFont="1"/>
    <xf numFmtId="38" fontId="13" fillId="0" borderId="0" xfId="0" applyNumberFormat="1" applyFont="1" applyAlignment="1">
      <alignment horizontal="left" vertical="center" wrapText="1"/>
    </xf>
    <xf numFmtId="38" fontId="13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3" fillId="0" borderId="0" xfId="2" applyNumberFormat="1" applyFont="1"/>
    <xf numFmtId="41" fontId="13" fillId="0" borderId="0" xfId="2" applyNumberFormat="1" applyFont="1" applyAlignment="1">
      <alignment horizontal="center"/>
    </xf>
    <xf numFmtId="0" fontId="20" fillId="0" borderId="0" xfId="2" applyFont="1"/>
    <xf numFmtId="191" fontId="6" fillId="0" borderId="0" xfId="2" applyNumberFormat="1" applyFont="1"/>
    <xf numFmtId="188" fontId="6" fillId="0" borderId="0" xfId="2" applyNumberFormat="1" applyFont="1"/>
    <xf numFmtId="0" fontId="2" fillId="0" borderId="0" xfId="0" quotePrefix="1" applyFont="1" applyAlignment="1">
      <alignment vertical="top"/>
    </xf>
    <xf numFmtId="0" fontId="6" fillId="0" borderId="0" xfId="2" applyFont="1" applyAlignment="1">
      <alignment horizontal="left"/>
    </xf>
    <xf numFmtId="0" fontId="14" fillId="0" borderId="0" xfId="2" applyFont="1" applyAlignment="1">
      <alignment horizontal="right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90" fontId="14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left" vertical="top"/>
    </xf>
    <xf numFmtId="187" fontId="6" fillId="0" borderId="1" xfId="2" applyNumberFormat="1" applyFont="1" applyBorder="1" applyAlignment="1">
      <alignment horizontal="right"/>
    </xf>
    <xf numFmtId="190" fontId="6" fillId="0" borderId="0" xfId="2" applyNumberFormat="1" applyFont="1" applyAlignment="1">
      <alignment horizontal="right"/>
    </xf>
    <xf numFmtId="0" fontId="14" fillId="0" borderId="0" xfId="0" applyFont="1" applyAlignment="1">
      <alignment horizontal="left" vertical="top"/>
    </xf>
    <xf numFmtId="187" fontId="6" fillId="0" borderId="3" xfId="2" applyNumberFormat="1" applyFont="1" applyBorder="1" applyAlignment="1">
      <alignment horizontal="right"/>
    </xf>
    <xf numFmtId="0" fontId="14" fillId="0" borderId="0" xfId="0" applyFont="1" applyAlignment="1">
      <alignment vertical="top"/>
    </xf>
    <xf numFmtId="190" fontId="14" fillId="0" borderId="3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0" fontId="21" fillId="0" borderId="0" xfId="2" applyFont="1"/>
    <xf numFmtId="0" fontId="22" fillId="0" borderId="0" xfId="2" applyFont="1" applyAlignment="1">
      <alignment horizontal="center"/>
    </xf>
    <xf numFmtId="190" fontId="23" fillId="0" borderId="0" xfId="2" applyNumberFormat="1" applyFont="1" applyAlignment="1">
      <alignment horizontal="right"/>
    </xf>
    <xf numFmtId="0" fontId="5" fillId="0" borderId="0" xfId="2" applyFont="1"/>
    <xf numFmtId="190" fontId="21" fillId="0" borderId="0" xfId="2" applyNumberFormat="1" applyFont="1" applyAlignment="1">
      <alignment horizontal="right"/>
    </xf>
    <xf numFmtId="187" fontId="6" fillId="0" borderId="4" xfId="2" applyNumberFormat="1" applyFont="1" applyBorder="1" applyAlignment="1">
      <alignment horizontal="right"/>
    </xf>
    <xf numFmtId="0" fontId="24" fillId="0" borderId="0" xfId="2" applyFont="1" applyAlignment="1">
      <alignment horizontal="left"/>
    </xf>
    <xf numFmtId="187" fontId="14" fillId="0" borderId="0" xfId="2" applyNumberFormat="1" applyFont="1" applyAlignment="1">
      <alignment horizontal="right"/>
    </xf>
    <xf numFmtId="0" fontId="21" fillId="0" borderId="0" xfId="2" applyFont="1" applyAlignment="1">
      <alignment horizontal="left"/>
    </xf>
    <xf numFmtId="190" fontId="21" fillId="0" borderId="0" xfId="2" applyNumberFormat="1" applyFont="1"/>
    <xf numFmtId="0" fontId="13" fillId="0" borderId="0" xfId="2" applyFont="1" applyAlignment="1">
      <alignment horizontal="left"/>
    </xf>
    <xf numFmtId="0" fontId="15" fillId="0" borderId="0" xfId="2" applyFont="1" applyAlignment="1">
      <alignment horizontal="center"/>
    </xf>
    <xf numFmtId="188" fontId="13" fillId="0" borderId="2" xfId="2" applyNumberFormat="1" applyFont="1" applyBorder="1"/>
    <xf numFmtId="190" fontId="13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0" fontId="25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190" fontId="20" fillId="0" borderId="0" xfId="2" applyNumberFormat="1" applyFont="1" applyAlignment="1">
      <alignment horizontal="right"/>
    </xf>
    <xf numFmtId="0" fontId="20" fillId="0" borderId="0" xfId="2" applyFont="1" applyAlignment="1">
      <alignment horizontal="right"/>
    </xf>
    <xf numFmtId="0" fontId="2" fillId="0" borderId="0" xfId="4" quotePrefix="1" applyFont="1"/>
    <xf numFmtId="187" fontId="20" fillId="0" borderId="0" xfId="2" applyNumberFormat="1" applyFont="1"/>
    <xf numFmtId="0" fontId="27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190" fontId="28" fillId="0" borderId="0" xfId="3" applyNumberFormat="1" applyFont="1" applyFill="1" applyBorder="1" applyAlignment="1">
      <alignment horizontal="center"/>
    </xf>
    <xf numFmtId="0" fontId="20" fillId="0" borderId="0" xfId="5" applyFont="1" applyAlignment="1">
      <alignment horizontal="center"/>
    </xf>
    <xf numFmtId="0" fontId="28" fillId="0" borderId="0" xfId="2" applyFont="1"/>
    <xf numFmtId="0" fontId="28" fillId="0" borderId="0" xfId="2" applyFont="1" applyAlignment="1">
      <alignment horizontal="left"/>
    </xf>
    <xf numFmtId="0" fontId="28" fillId="0" borderId="0" xfId="2" applyFont="1" applyAlignment="1">
      <alignment horizontal="center"/>
    </xf>
    <xf numFmtId="193" fontId="28" fillId="0" borderId="0" xfId="2" applyNumberFormat="1" applyFont="1" applyAlignment="1">
      <alignment horizontal="center"/>
    </xf>
    <xf numFmtId="187" fontId="28" fillId="0" borderId="0" xfId="2" applyNumberFormat="1" applyFont="1" applyAlignment="1">
      <alignment horizontal="center"/>
    </xf>
    <xf numFmtId="190" fontId="29" fillId="0" borderId="0" xfId="6" applyNumberFormat="1" applyFont="1" applyFill="1" applyBorder="1" applyAlignment="1">
      <alignment horizontal="center"/>
    </xf>
    <xf numFmtId="0" fontId="20" fillId="0" borderId="0" xfId="4" applyFont="1" applyAlignment="1">
      <alignment horizontal="center"/>
    </xf>
    <xf numFmtId="0" fontId="29" fillId="0" borderId="0" xfId="4" applyFont="1" applyAlignment="1">
      <alignment horizontal="center"/>
    </xf>
    <xf numFmtId="0" fontId="27" fillId="0" borderId="0" xfId="0" applyFont="1" applyAlignment="1">
      <alignment horizontal="center"/>
    </xf>
    <xf numFmtId="190" fontId="20" fillId="0" borderId="0" xfId="6" applyNumberFormat="1" applyFont="1" applyFill="1" applyBorder="1" applyAlignment="1">
      <alignment horizontal="center"/>
    </xf>
    <xf numFmtId="190" fontId="28" fillId="0" borderId="0" xfId="7" applyNumberFormat="1" applyFont="1" applyFill="1" applyBorder="1" applyAlignment="1">
      <alignment horizontal="center"/>
    </xf>
    <xf numFmtId="0" fontId="2" fillId="0" borderId="0" xfId="4" applyFont="1"/>
    <xf numFmtId="190" fontId="30" fillId="0" borderId="0" xfId="2" applyNumberFormat="1" applyFont="1"/>
    <xf numFmtId="190" fontId="31" fillId="0" borderId="0" xfId="2" applyNumberFormat="1" applyFont="1" applyAlignment="1">
      <alignment horizontal="center"/>
    </xf>
    <xf numFmtId="187" fontId="32" fillId="0" borderId="0" xfId="1" applyNumberFormat="1" applyFont="1" applyFill="1" applyBorder="1" applyAlignment="1">
      <alignment horizontal="right"/>
    </xf>
    <xf numFmtId="190" fontId="31" fillId="0" borderId="0" xfId="2" applyNumberFormat="1" applyFont="1"/>
    <xf numFmtId="0" fontId="33" fillId="0" borderId="0" xfId="2" applyFont="1"/>
    <xf numFmtId="0" fontId="2" fillId="0" borderId="0" xfId="2" applyFont="1"/>
    <xf numFmtId="190" fontId="32" fillId="0" borderId="0" xfId="3" applyNumberFormat="1" applyFont="1" applyFill="1" applyBorder="1" applyAlignment="1">
      <alignment horizontal="right"/>
    </xf>
    <xf numFmtId="190" fontId="32" fillId="0" borderId="0" xfId="8" applyNumberFormat="1" applyFont="1" applyBorder="1" applyAlignment="1">
      <alignment horizontal="right"/>
    </xf>
    <xf numFmtId="190" fontId="34" fillId="0" borderId="0" xfId="2" applyNumberFormat="1" applyFont="1"/>
    <xf numFmtId="0" fontId="20" fillId="0" borderId="0" xfId="4" applyFont="1"/>
    <xf numFmtId="187" fontId="34" fillId="0" borderId="0" xfId="1" applyNumberFormat="1" applyFont="1" applyFill="1" applyBorder="1" applyAlignment="1">
      <alignment horizontal="right"/>
    </xf>
    <xf numFmtId="0" fontId="27" fillId="0" borderId="0" xfId="2" applyFont="1"/>
    <xf numFmtId="187" fontId="32" fillId="0" borderId="3" xfId="3" applyNumberFormat="1" applyFont="1" applyFill="1" applyBorder="1" applyAlignment="1">
      <alignment horizontal="right"/>
    </xf>
    <xf numFmtId="187" fontId="32" fillId="0" borderId="0" xfId="3" applyNumberFormat="1" applyFont="1" applyFill="1" applyBorder="1" applyAlignment="1">
      <alignment horizontal="right"/>
    </xf>
    <xf numFmtId="0" fontId="20" fillId="0" borderId="0" xfId="2" applyFont="1" applyAlignment="1">
      <alignment horizontal="left"/>
    </xf>
    <xf numFmtId="0" fontId="35" fillId="0" borderId="0" xfId="2" applyFont="1"/>
    <xf numFmtId="187" fontId="32" fillId="0" borderId="0" xfId="2" applyNumberFormat="1" applyFont="1" applyAlignment="1">
      <alignment horizontal="center"/>
    </xf>
    <xf numFmtId="190" fontId="36" fillId="0" borderId="0" xfId="1" applyNumberFormat="1" applyFont="1" applyFill="1" applyBorder="1" applyAlignment="1"/>
    <xf numFmtId="190" fontId="36" fillId="0" borderId="0" xfId="0" applyNumberFormat="1" applyFont="1"/>
    <xf numFmtId="187" fontId="36" fillId="0" borderId="0" xfId="0" applyNumberFormat="1" applyFont="1"/>
    <xf numFmtId="187" fontId="37" fillId="0" borderId="0" xfId="0" applyNumberFormat="1" applyFont="1"/>
    <xf numFmtId="190" fontId="38" fillId="0" borderId="0" xfId="2" applyNumberFormat="1" applyFont="1" applyAlignment="1">
      <alignment horizontal="center"/>
    </xf>
    <xf numFmtId="187" fontId="37" fillId="0" borderId="0" xfId="1" applyNumberFormat="1" applyFont="1" applyFill="1" applyBorder="1" applyAlignment="1"/>
    <xf numFmtId="190" fontId="37" fillId="0" borderId="0" xfId="0" applyNumberFormat="1" applyFont="1"/>
    <xf numFmtId="0" fontId="33" fillId="0" borderId="0" xfId="2" applyFont="1" applyAlignment="1">
      <alignment horizontal="center"/>
    </xf>
    <xf numFmtId="187" fontId="36" fillId="0" borderId="0" xfId="8" applyNumberFormat="1" applyFont="1" applyBorder="1" applyAlignment="1">
      <alignment horizontal="right"/>
    </xf>
    <xf numFmtId="190" fontId="36" fillId="0" borderId="0" xfId="8" applyNumberFormat="1" applyFont="1" applyBorder="1" applyAlignment="1">
      <alignment horizontal="right"/>
    </xf>
    <xf numFmtId="187" fontId="36" fillId="0" borderId="0" xfId="3" applyNumberFormat="1" applyFont="1" applyFill="1" applyBorder="1" applyAlignment="1">
      <alignment horizontal="right"/>
    </xf>
    <xf numFmtId="187" fontId="36" fillId="0" borderId="0" xfId="2" applyNumberFormat="1" applyFont="1"/>
    <xf numFmtId="190" fontId="34" fillId="0" borderId="0" xfId="3" applyNumberFormat="1" applyFont="1" applyFill="1" applyBorder="1" applyAlignment="1">
      <alignment horizontal="right"/>
    </xf>
    <xf numFmtId="190" fontId="37" fillId="0" borderId="0" xfId="8" applyNumberFormat="1" applyFont="1" applyBorder="1" applyAlignment="1">
      <alignment horizontal="right"/>
    </xf>
    <xf numFmtId="190" fontId="37" fillId="0" borderId="0" xfId="3" applyNumberFormat="1" applyFont="1" applyFill="1" applyBorder="1" applyAlignment="1">
      <alignment horizontal="right"/>
    </xf>
    <xf numFmtId="190" fontId="37" fillId="0" borderId="0" xfId="2" applyNumberFormat="1" applyFont="1"/>
    <xf numFmtId="190" fontId="32" fillId="0" borderId="2" xfId="7" applyNumberFormat="1" applyFont="1" applyFill="1" applyBorder="1" applyAlignment="1"/>
    <xf numFmtId="190" fontId="36" fillId="0" borderId="0" xfId="2" applyNumberFormat="1" applyFont="1" applyAlignment="1">
      <alignment horizontal="right"/>
    </xf>
    <xf numFmtId="187" fontId="36" fillId="0" borderId="0" xfId="2" applyNumberFormat="1" applyFont="1" applyAlignment="1">
      <alignment horizontal="right"/>
    </xf>
    <xf numFmtId="190" fontId="36" fillId="0" borderId="0" xfId="2" applyNumberFormat="1" applyFont="1"/>
    <xf numFmtId="0" fontId="39" fillId="0" borderId="0" xfId="2" applyFont="1"/>
    <xf numFmtId="0" fontId="40" fillId="0" borderId="0" xfId="2" applyFont="1" applyAlignment="1">
      <alignment horizontal="center"/>
    </xf>
    <xf numFmtId="187" fontId="39" fillId="0" borderId="0" xfId="2" applyNumberFormat="1" applyFont="1"/>
    <xf numFmtId="0" fontId="20" fillId="0" borderId="0" xfId="5" applyFont="1" applyAlignment="1">
      <alignment horizontal="center" vertical="center"/>
    </xf>
    <xf numFmtId="0" fontId="41" fillId="0" borderId="0" xfId="2" applyFont="1" applyAlignment="1">
      <alignment horizontal="center"/>
    </xf>
    <xf numFmtId="0" fontId="42" fillId="0" borderId="0" xfId="2" applyFont="1" applyAlignment="1">
      <alignment horizontal="left"/>
    </xf>
    <xf numFmtId="0" fontId="39" fillId="0" borderId="0" xfId="2" applyFont="1" applyAlignment="1">
      <alignment horizontal="right"/>
    </xf>
    <xf numFmtId="0" fontId="43" fillId="0" borderId="0" xfId="2" applyFont="1" applyAlignment="1">
      <alignment horizontal="center"/>
    </xf>
    <xf numFmtId="187" fontId="34" fillId="0" borderId="1" xfId="1" applyNumberFormat="1" applyFont="1" applyFill="1" applyBorder="1" applyAlignment="1">
      <alignment horizontal="right"/>
    </xf>
    <xf numFmtId="187" fontId="32" fillId="0" borderId="1" xfId="3" applyNumberFormat="1" applyFont="1" applyFill="1" applyBorder="1" applyAlignment="1">
      <alignment horizontal="right"/>
    </xf>
    <xf numFmtId="190" fontId="32" fillId="0" borderId="0" xfId="1" applyNumberFormat="1" applyFont="1" applyFill="1" applyBorder="1" applyAlignment="1">
      <alignment horizontal="right"/>
    </xf>
    <xf numFmtId="190" fontId="26" fillId="0" borderId="0" xfId="3" applyNumberFormat="1" applyFont="1" applyFill="1" applyBorder="1" applyAlignment="1">
      <alignment horizontal="center"/>
    </xf>
    <xf numFmtId="190" fontId="32" fillId="0" borderId="0" xfId="1" applyNumberFormat="1" applyFont="1" applyFill="1" applyBorder="1" applyAlignment="1">
      <alignment horizontal="center"/>
    </xf>
    <xf numFmtId="190" fontId="20" fillId="0" borderId="0" xfId="3" applyNumberFormat="1" applyFont="1" applyFill="1" applyBorder="1" applyAlignment="1">
      <alignment horizontal="left"/>
    </xf>
    <xf numFmtId="190" fontId="27" fillId="0" borderId="0" xfId="3" applyNumberFormat="1" applyFont="1" applyFill="1" applyBorder="1" applyAlignment="1">
      <alignment horizontal="center"/>
    </xf>
    <xf numFmtId="190" fontId="34" fillId="0" borderId="0" xfId="1" applyNumberFormat="1" applyFont="1" applyFill="1" applyBorder="1" applyAlignment="1"/>
    <xf numFmtId="190" fontId="32" fillId="0" borderId="0" xfId="1" applyNumberFormat="1" applyFont="1" applyFill="1" applyBorder="1"/>
    <xf numFmtId="190" fontId="34" fillId="0" borderId="0" xfId="1" applyNumberFormat="1" applyFont="1" applyFill="1" applyBorder="1" applyAlignment="1">
      <alignment horizontal="center"/>
    </xf>
    <xf numFmtId="187" fontId="34" fillId="0" borderId="0" xfId="1" applyNumberFormat="1" applyFont="1" applyFill="1" applyBorder="1" applyAlignment="1"/>
    <xf numFmtId="190" fontId="34" fillId="0" borderId="0" xfId="1" applyNumberFormat="1" applyFont="1" applyFill="1" applyBorder="1" applyAlignment="1">
      <alignment horizontal="right"/>
    </xf>
    <xf numFmtId="190" fontId="34" fillId="0" borderId="0" xfId="1" applyNumberFormat="1" applyFont="1" applyBorder="1"/>
    <xf numFmtId="187" fontId="32" fillId="0" borderId="3" xfId="1" applyNumberFormat="1" applyFont="1" applyFill="1" applyBorder="1" applyAlignment="1">
      <alignment horizontal="right"/>
    </xf>
    <xf numFmtId="190" fontId="37" fillId="0" borderId="0" xfId="1" applyNumberFormat="1" applyFont="1" applyFill="1" applyBorder="1" applyAlignment="1">
      <alignment horizontal="right"/>
    </xf>
    <xf numFmtId="190" fontId="32" fillId="0" borderId="2" xfId="1" applyNumberFormat="1" applyFont="1" applyFill="1" applyBorder="1" applyAlignment="1"/>
    <xf numFmtId="190" fontId="32" fillId="0" borderId="0" xfId="1" applyNumberFormat="1" applyFont="1" applyFill="1" applyBorder="1" applyAlignment="1"/>
    <xf numFmtId="187" fontId="32" fillId="0" borderId="2" xfId="7" applyNumberFormat="1" applyFont="1" applyFill="1" applyBorder="1" applyAlignment="1"/>
    <xf numFmtId="187" fontId="32" fillId="0" borderId="2" xfId="1" applyNumberFormat="1" applyFont="1" applyFill="1" applyBorder="1" applyAlignment="1"/>
    <xf numFmtId="187" fontId="38" fillId="0" borderId="0" xfId="2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187" fontId="13" fillId="0" borderId="0" xfId="2" applyNumberFormat="1" applyFont="1"/>
    <xf numFmtId="0" fontId="47" fillId="0" borderId="0" xfId="2" applyFont="1" applyAlignment="1">
      <alignment horizontal="center"/>
    </xf>
    <xf numFmtId="190" fontId="4" fillId="0" borderId="0" xfId="2" applyNumberFormat="1" applyFont="1"/>
    <xf numFmtId="190" fontId="4" fillId="0" borderId="0" xfId="3" applyNumberFormat="1" applyFont="1" applyFill="1" applyBorder="1" applyAlignment="1"/>
    <xf numFmtId="190" fontId="13" fillId="0" borderId="0" xfId="0" applyNumberFormat="1" applyFont="1" applyAlignment="1">
      <alignment vertical="center" wrapText="1"/>
    </xf>
    <xf numFmtId="0" fontId="49" fillId="0" borderId="0" xfId="2" applyFont="1"/>
    <xf numFmtId="0" fontId="5" fillId="0" borderId="0" xfId="0" applyFont="1" applyAlignment="1">
      <alignment vertical="center"/>
    </xf>
    <xf numFmtId="190" fontId="14" fillId="0" borderId="0" xfId="2" applyNumberFormat="1" applyFont="1" applyAlignment="1">
      <alignment vertical="center"/>
    </xf>
    <xf numFmtId="190" fontId="14" fillId="0" borderId="0" xfId="2" applyNumberFormat="1" applyFont="1" applyAlignment="1">
      <alignment horizontal="right" vertical="center"/>
    </xf>
    <xf numFmtId="190" fontId="14" fillId="0" borderId="0" xfId="9" applyNumberFormat="1" applyFont="1" applyFill="1" applyAlignment="1">
      <alignment horizontal="right" vertical="center"/>
    </xf>
    <xf numFmtId="0" fontId="49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48" fillId="0" borderId="0" xfId="2" applyFont="1" applyAlignment="1">
      <alignment vertical="center"/>
    </xf>
    <xf numFmtId="187" fontId="14" fillId="0" borderId="0" xfId="3" quotePrefix="1" applyNumberFormat="1" applyFont="1" applyFill="1" applyAlignment="1">
      <alignment horizontal="right"/>
    </xf>
    <xf numFmtId="187" fontId="14" fillId="0" borderId="0" xfId="3" quotePrefix="1" applyNumberFormat="1" applyFont="1" applyFill="1" applyAlignment="1">
      <alignment horizontal="right" vertical="center"/>
    </xf>
    <xf numFmtId="187" fontId="14" fillId="0" borderId="0" xfId="3" applyNumberFormat="1" applyFont="1" applyFill="1" applyAlignment="1">
      <alignment horizontal="righ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90" fontId="6" fillId="0" borderId="0" xfId="9" applyNumberFormat="1" applyFont="1" applyFill="1" applyAlignment="1">
      <alignment horizontal="right" vertical="center"/>
    </xf>
    <xf numFmtId="190" fontId="6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90" fontId="6" fillId="0" borderId="0" xfId="3" applyNumberFormat="1" applyFont="1" applyFill="1" applyAlignment="1">
      <alignment vertical="center"/>
    </xf>
    <xf numFmtId="190" fontId="6" fillId="0" borderId="0" xfId="3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190" fontId="14" fillId="0" borderId="0" xfId="9" applyNumberFormat="1" applyFont="1" applyFill="1" applyBorder="1" applyAlignment="1">
      <alignment horizontal="right"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87" fontId="6" fillId="0" borderId="3" xfId="9" applyNumberFormat="1" applyFont="1" applyFill="1" applyBorder="1" applyAlignment="1">
      <alignment vertical="center"/>
    </xf>
    <xf numFmtId="187" fontId="6" fillId="0" borderId="0" xfId="9" applyNumberFormat="1" applyFont="1" applyFill="1" applyAlignment="1">
      <alignment horizontal="right" vertical="center"/>
    </xf>
    <xf numFmtId="190" fontId="6" fillId="0" borderId="0" xfId="9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87" fontId="14" fillId="0" borderId="0" xfId="9" applyNumberFormat="1" applyFont="1" applyFill="1" applyBorder="1" applyAlignment="1">
      <alignment horizontal="right" vertical="center"/>
    </xf>
    <xf numFmtId="187" fontId="6" fillId="0" borderId="0" xfId="9" applyNumberFormat="1" applyFont="1" applyFill="1" applyBorder="1" applyAlignment="1">
      <alignment horizontal="right" vertical="center"/>
    </xf>
    <xf numFmtId="187" fontId="6" fillId="0" borderId="4" xfId="3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94" fontId="14" fillId="0" borderId="0" xfId="9" applyNumberFormat="1" applyFont="1" applyFill="1" applyAlignment="1">
      <alignment vertical="center"/>
    </xf>
    <xf numFmtId="187" fontId="14" fillId="0" borderId="0" xfId="10" applyNumberFormat="1" applyFont="1" applyFill="1" applyAlignment="1">
      <alignment vertical="center"/>
    </xf>
    <xf numFmtId="187" fontId="14" fillId="0" borderId="0" xfId="9" applyNumberFormat="1" applyFont="1" applyFill="1" applyAlignment="1"/>
    <xf numFmtId="0" fontId="50" fillId="0" borderId="0" xfId="2" applyFont="1" applyAlignment="1">
      <alignment horizontal="center"/>
    </xf>
    <xf numFmtId="187" fontId="14" fillId="0" borderId="0" xfId="9" applyNumberFormat="1" applyFont="1" applyFill="1" applyAlignment="1">
      <alignment vertical="center"/>
    </xf>
    <xf numFmtId="187" fontId="9" fillId="0" borderId="0" xfId="2" applyNumberFormat="1" applyFont="1"/>
    <xf numFmtId="190" fontId="9" fillId="0" borderId="0" xfId="2" applyNumberFormat="1" applyFont="1"/>
    <xf numFmtId="187" fontId="6" fillId="0" borderId="3" xfId="3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vertical="center"/>
    </xf>
    <xf numFmtId="188" fontId="6" fillId="0" borderId="0" xfId="2" applyNumberFormat="1" applyFont="1" applyAlignment="1">
      <alignment horizontal="left"/>
    </xf>
    <xf numFmtId="0" fontId="6" fillId="0" borderId="0" xfId="0" applyFont="1" applyAlignment="1">
      <alignment vertical="center"/>
    </xf>
    <xf numFmtId="190" fontId="21" fillId="0" borderId="0" xfId="1" applyNumberFormat="1" applyFont="1"/>
    <xf numFmtId="187" fontId="38" fillId="0" borderId="1" xfId="2" applyNumberFormat="1" applyFont="1" applyBorder="1" applyAlignment="1">
      <alignment horizontal="center"/>
    </xf>
    <xf numFmtId="187" fontId="13" fillId="0" borderId="1" xfId="1" applyNumberFormat="1" applyFont="1" applyFill="1" applyBorder="1" applyAlignment="1">
      <alignment horizontal="right"/>
    </xf>
    <xf numFmtId="187" fontId="14" fillId="0" borderId="1" xfId="2" applyNumberFormat="1" applyFont="1" applyBorder="1" applyAlignment="1">
      <alignment horizontal="right"/>
    </xf>
    <xf numFmtId="187" fontId="21" fillId="0" borderId="0" xfId="2" applyNumberFormat="1" applyFont="1"/>
    <xf numFmtId="190" fontId="34" fillId="0" borderId="0" xfId="8" applyNumberFormat="1" applyFont="1" applyBorder="1" applyAlignment="1">
      <alignment horizontal="right"/>
    </xf>
    <xf numFmtId="3" fontId="14" fillId="0" borderId="0" xfId="2" applyNumberFormat="1" applyFont="1"/>
    <xf numFmtId="187" fontId="6" fillId="0" borderId="5" xfId="2" applyNumberFormat="1" applyFont="1" applyBorder="1" applyAlignment="1">
      <alignment horizontal="right"/>
    </xf>
    <xf numFmtId="187" fontId="32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14" fillId="0" borderId="0" xfId="1" applyNumberFormat="1" applyFont="1" applyAlignment="1">
      <alignment horizontal="center" vertical="top"/>
    </xf>
    <xf numFmtId="0" fontId="13" fillId="0" borderId="0" xfId="0" applyFont="1" applyAlignment="1">
      <alignment vertical="center"/>
    </xf>
    <xf numFmtId="1" fontId="14" fillId="0" borderId="0" xfId="1" applyNumberFormat="1" applyFont="1" applyAlignment="1">
      <alignment horizontal="center" vertical="top"/>
    </xf>
    <xf numFmtId="189" fontId="15" fillId="0" borderId="0" xfId="2" applyNumberFormat="1" applyFont="1" applyAlignment="1">
      <alignment horizontal="center"/>
    </xf>
    <xf numFmtId="41" fontId="13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2" applyFont="1" applyAlignment="1">
      <alignment horizontal="center"/>
    </xf>
    <xf numFmtId="0" fontId="20" fillId="0" borderId="1" xfId="2" applyFont="1" applyBorder="1" applyAlignment="1">
      <alignment horizontal="center"/>
    </xf>
    <xf numFmtId="190" fontId="26" fillId="0" borderId="0" xfId="7" applyNumberFormat="1" applyFont="1" applyFill="1" applyBorder="1" applyAlignment="1">
      <alignment horizontal="center"/>
    </xf>
    <xf numFmtId="190" fontId="30" fillId="0" borderId="0" xfId="2" applyNumberFormat="1" applyFont="1" applyAlignment="1">
      <alignment horizontal="center"/>
    </xf>
    <xf numFmtId="190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0" fontId="12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left" vertical="center"/>
    </xf>
  </cellXfs>
  <cellStyles count="18">
    <cellStyle name="Comma" xfId="1" builtinId="3"/>
    <cellStyle name="Comma 10 2" xfId="7" xr:uid="{5D034F8F-67B4-4EA4-8FE6-6B11FDEF8AFD}"/>
    <cellStyle name="Comma 2" xfId="12" xr:uid="{AD05A246-A65C-4936-8500-6DC3E6D694BE}"/>
    <cellStyle name="Comma 2 2" xfId="9" xr:uid="{87C96D4F-570A-443A-A687-11E4DCF17A00}"/>
    <cellStyle name="Comma 3" xfId="10" xr:uid="{57F9F857-B8B9-4804-826C-AB84C753DE67}"/>
    <cellStyle name="Comma 3 2" xfId="3" xr:uid="{079BA5F2-0E1D-4802-B56E-AFD677E41581}"/>
    <cellStyle name="Comma 3 2 5" xfId="17" xr:uid="{B5A2E76A-7BB8-45EF-9E00-05C6BDA3884C}"/>
    <cellStyle name="Comma 3 6" xfId="16" xr:uid="{A9E0E5F5-A33C-4735-9B76-D5E8D5C668F6}"/>
    <cellStyle name="Comma 4" xfId="6" xr:uid="{33BA964E-3A4C-4949-BF39-87F8E7C4B959}"/>
    <cellStyle name="Normal" xfId="0" builtinId="0"/>
    <cellStyle name="Normal 12" xfId="11" xr:uid="{493A4DE2-D1CA-4DF0-8891-581E57609349}"/>
    <cellStyle name="Normal 2" xfId="15" xr:uid="{26E02B4E-050B-48FE-9A96-2E54FA5954F4}"/>
    <cellStyle name="Normal 2 2 2" xfId="14" xr:uid="{FA84C12F-F5BB-4F4D-8A4A-D117AAE17ED3}"/>
    <cellStyle name="Normal 4" xfId="13" xr:uid="{0E73DDAE-8731-4FA2-B586-6179C01AB9B1}"/>
    <cellStyle name="Normal_FS-Thai" xfId="4" xr:uid="{D9F4D28E-2B1D-456D-A6B2-F8FAAAF14123}"/>
    <cellStyle name="Normal_SCBT_ENG_31Mar06_Excel" xfId="2" xr:uid="{127B8B84-09B7-4135-9544-4BD37BBBA4A2}"/>
    <cellStyle name="Normal_scbte2" xfId="8" xr:uid="{718EA686-B69F-427A-BC75-B95D577D400D}"/>
    <cellStyle name="ปกติ_SCBE_1Q11#3" xfId="5" xr:uid="{48D2DA38-54B8-4FCC-9E4A-7EF30B055FE5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57</xdr:row>
      <xdr:rowOff>5292</xdr:rowOff>
    </xdr:from>
    <xdr:to>
      <xdr:col>2</xdr:col>
      <xdr:colOff>134404</xdr:colOff>
      <xdr:row>57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C465638-7F4E-486C-8733-9ECB4D677C18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57</xdr:row>
      <xdr:rowOff>5292</xdr:rowOff>
    </xdr:from>
    <xdr:to>
      <xdr:col>2</xdr:col>
      <xdr:colOff>134404</xdr:colOff>
      <xdr:row>57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5F99CBC-E3BD-48EC-B1C3-986629A607F7}"/>
            </a:ext>
          </a:extLst>
        </xdr:cNvPr>
        <xdr:cNvCxnSpPr/>
      </xdr:nvCxnSpPr>
      <xdr:spPr>
        <a:xfrm>
          <a:off x="1050922" y="16064442"/>
          <a:ext cx="21568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57</xdr:row>
      <xdr:rowOff>0</xdr:rowOff>
    </xdr:from>
    <xdr:to>
      <xdr:col>10</xdr:col>
      <xdr:colOff>77714</xdr:colOff>
      <xdr:row>57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FD6B7EC-2FCE-4A18-8178-D47183D38123}"/>
            </a:ext>
          </a:extLst>
        </xdr:cNvPr>
        <xdr:cNvCxnSpPr/>
      </xdr:nvCxnSpPr>
      <xdr:spPr>
        <a:xfrm>
          <a:off x="4633689" y="16059150"/>
          <a:ext cx="23147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67</xdr:row>
      <xdr:rowOff>280458</xdr:rowOff>
    </xdr:from>
    <xdr:to>
      <xdr:col>11</xdr:col>
      <xdr:colOff>518583</xdr:colOff>
      <xdr:row>68</xdr:row>
      <xdr:rowOff>6350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51891A9-FAA2-4718-94DE-3A8A1FB8294C}"/>
            </a:ext>
          </a:extLst>
        </xdr:cNvPr>
        <xdr:cNvCxnSpPr/>
      </xdr:nvCxnSpPr>
      <xdr:spPr>
        <a:xfrm flipV="1">
          <a:off x="5753100" y="38548733"/>
          <a:ext cx="2236258" cy="84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153329</xdr:colOff>
      <xdr:row>67</xdr:row>
      <xdr:rowOff>274133</xdr:rowOff>
    </xdr:from>
    <xdr:to>
      <xdr:col>2</xdr:col>
      <xdr:colOff>2276707</xdr:colOff>
      <xdr:row>68</xdr:row>
      <xdr:rowOff>9292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089C97E-B30C-4EE0-8740-9291068A51B4}"/>
            </a:ext>
          </a:extLst>
        </xdr:cNvPr>
        <xdr:cNvCxnSpPr/>
      </xdr:nvCxnSpPr>
      <xdr:spPr>
        <a:xfrm flipV="1">
          <a:off x="1412488" y="19291609"/>
          <a:ext cx="2123378" cy="929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4ABD-18EB-4894-9328-F260CD7E6D53}">
  <sheetPr>
    <pageSetUpPr fitToPage="1"/>
  </sheetPr>
  <dimension ref="A1:K60"/>
  <sheetViews>
    <sheetView tabSelected="1" view="pageBreakPreview" zoomScale="85" zoomScaleNormal="80" zoomScaleSheetLayoutView="85" workbookViewId="0">
      <selection activeCell="L34" sqref="L1:XFD1048576"/>
    </sheetView>
  </sheetViews>
  <sheetFormatPr defaultColWidth="9.375" defaultRowHeight="19.5" customHeight="1" x14ac:dyDescent="0.45"/>
  <cols>
    <col min="1" max="1" width="23.125" style="7" customWidth="1"/>
    <col min="2" max="2" width="30.625" style="7" customWidth="1"/>
    <col min="3" max="3" width="8.625" style="11" customWidth="1"/>
    <col min="4" max="4" width="1" style="11" customWidth="1"/>
    <col min="5" max="5" width="14.375" style="15" customWidth="1"/>
    <col min="6" max="6" width="1" style="7" customWidth="1"/>
    <col min="7" max="7" width="14.375" style="15" customWidth="1"/>
    <col min="8" max="8" width="1.125" style="6" customWidth="1"/>
    <col min="9" max="9" width="14.375" style="6" customWidth="1"/>
    <col min="10" max="10" width="1" style="6" customWidth="1"/>
    <col min="11" max="11" width="14.375" style="6" customWidth="1"/>
    <col min="12" max="16384" width="9.375" style="7"/>
  </cols>
  <sheetData>
    <row r="1" spans="1:11" ht="22.35" customHeight="1" x14ac:dyDescent="0.5">
      <c r="A1" s="1" t="s">
        <v>144</v>
      </c>
      <c r="B1" s="2"/>
      <c r="C1" s="3"/>
      <c r="D1" s="3"/>
      <c r="E1" s="4"/>
      <c r="F1" s="2"/>
      <c r="G1" s="4"/>
      <c r="H1" s="5"/>
      <c r="I1" s="5"/>
      <c r="J1" s="5"/>
      <c r="K1" s="5"/>
    </row>
    <row r="2" spans="1:11" ht="23.25" x14ac:dyDescent="0.5">
      <c r="A2" s="1" t="s">
        <v>146</v>
      </c>
      <c r="B2" s="2"/>
      <c r="C2" s="3"/>
      <c r="D2" s="3"/>
      <c r="E2" s="4"/>
      <c r="F2" s="2"/>
      <c r="G2" s="4"/>
      <c r="H2" s="5"/>
      <c r="I2" s="5"/>
      <c r="J2" s="5"/>
      <c r="K2" s="5"/>
    </row>
    <row r="3" spans="1:11" ht="19.5" customHeight="1" x14ac:dyDescent="0.45">
      <c r="A3" s="8"/>
      <c r="B3" s="2"/>
      <c r="C3" s="3"/>
      <c r="D3" s="3"/>
      <c r="E3" s="4"/>
      <c r="F3" s="2"/>
      <c r="G3" s="4"/>
      <c r="H3" s="5"/>
      <c r="I3" s="5"/>
      <c r="J3" s="5"/>
      <c r="K3" s="5"/>
    </row>
    <row r="4" spans="1:11" s="2" customFormat="1" ht="19.5" customHeight="1" x14ac:dyDescent="0.45">
      <c r="C4" s="9"/>
      <c r="D4" s="9"/>
      <c r="E4" s="263" t="s">
        <v>0</v>
      </c>
      <c r="F4" s="263"/>
      <c r="G4" s="263"/>
      <c r="H4" s="10"/>
      <c r="I4" s="263" t="s">
        <v>1</v>
      </c>
      <c r="J4" s="263"/>
      <c r="K4" s="263"/>
    </row>
    <row r="5" spans="1:11" ht="19.5" customHeight="1" x14ac:dyDescent="0.45">
      <c r="E5" s="12" t="s">
        <v>161</v>
      </c>
      <c r="F5" s="12"/>
      <c r="G5" s="12" t="s">
        <v>2</v>
      </c>
      <c r="H5" s="12"/>
      <c r="I5" s="12" t="s">
        <v>161</v>
      </c>
      <c r="J5" s="12"/>
      <c r="K5" s="12" t="s">
        <v>2</v>
      </c>
    </row>
    <row r="6" spans="1:11" ht="19.5" customHeight="1" x14ac:dyDescent="0.45">
      <c r="A6" s="13" t="s">
        <v>3</v>
      </c>
      <c r="C6" s="191" t="s">
        <v>4</v>
      </c>
      <c r="D6" s="191"/>
      <c r="E6" s="258">
        <v>2568</v>
      </c>
      <c r="F6" s="15"/>
      <c r="G6" s="14">
        <v>2567</v>
      </c>
      <c r="H6" s="16"/>
      <c r="I6" s="258">
        <v>2568</v>
      </c>
      <c r="J6" s="15"/>
      <c r="K6" s="14">
        <v>2567</v>
      </c>
    </row>
    <row r="7" spans="1:11" ht="19.5" customHeight="1" x14ac:dyDescent="0.45">
      <c r="A7" s="13"/>
      <c r="C7" s="191"/>
      <c r="D7" s="191"/>
      <c r="E7" s="14" t="s">
        <v>5</v>
      </c>
      <c r="F7" s="15"/>
      <c r="G7" s="14"/>
      <c r="H7" s="16"/>
      <c r="I7" s="14" t="s">
        <v>5</v>
      </c>
      <c r="J7" s="15"/>
      <c r="K7" s="14"/>
    </row>
    <row r="8" spans="1:11" ht="19.5" customHeight="1" x14ac:dyDescent="0.45">
      <c r="A8" s="17"/>
      <c r="B8" s="17"/>
      <c r="C8" s="18"/>
      <c r="D8" s="18"/>
      <c r="E8" s="261" t="s">
        <v>6</v>
      </c>
      <c r="F8" s="261"/>
      <c r="G8" s="261"/>
      <c r="H8" s="261"/>
      <c r="I8" s="261"/>
      <c r="J8" s="261"/>
      <c r="K8" s="261"/>
    </row>
    <row r="9" spans="1:11" ht="21.75" x14ac:dyDescent="0.45">
      <c r="A9" s="19" t="s">
        <v>7</v>
      </c>
      <c r="B9" s="20"/>
      <c r="E9" s="21">
        <v>655477</v>
      </c>
      <c r="F9" s="22"/>
      <c r="G9" s="21">
        <v>535223</v>
      </c>
      <c r="H9" s="23"/>
      <c r="I9" s="21">
        <v>655477</v>
      </c>
      <c r="J9" s="24"/>
      <c r="K9" s="21">
        <v>535223</v>
      </c>
    </row>
    <row r="10" spans="1:11" s="20" customFormat="1" ht="22.5" customHeight="1" x14ac:dyDescent="0.45">
      <c r="A10" s="25" t="s">
        <v>8</v>
      </c>
      <c r="B10" s="26"/>
      <c r="C10" s="11"/>
      <c r="D10" s="11"/>
      <c r="E10" s="21">
        <v>17464997</v>
      </c>
      <c r="F10" s="26"/>
      <c r="G10" s="21">
        <v>16346703</v>
      </c>
      <c r="H10" s="24"/>
      <c r="I10" s="21">
        <v>17460608</v>
      </c>
      <c r="J10" s="24"/>
      <c r="K10" s="21">
        <v>16343306</v>
      </c>
    </row>
    <row r="11" spans="1:11" s="20" customFormat="1" ht="22.5" customHeight="1" x14ac:dyDescent="0.45">
      <c r="A11" s="25" t="s">
        <v>162</v>
      </c>
      <c r="B11" s="26"/>
      <c r="C11" s="11">
        <v>3</v>
      </c>
      <c r="D11" s="11"/>
      <c r="E11" s="21">
        <v>20457</v>
      </c>
      <c r="F11" s="26"/>
      <c r="G11" s="21">
        <v>20457</v>
      </c>
      <c r="H11" s="24"/>
      <c r="I11" s="21">
        <v>20457</v>
      </c>
      <c r="J11" s="24"/>
      <c r="K11" s="21">
        <v>20457</v>
      </c>
    </row>
    <row r="12" spans="1:11" s="20" customFormat="1" ht="22.5" customHeight="1" x14ac:dyDescent="0.45">
      <c r="A12" s="28" t="s">
        <v>9</v>
      </c>
      <c r="B12" s="26"/>
      <c r="C12" s="11">
        <v>5</v>
      </c>
      <c r="D12" s="11"/>
      <c r="E12" s="21">
        <v>2735883</v>
      </c>
      <c r="F12" s="26"/>
      <c r="G12" s="21">
        <v>2149411</v>
      </c>
      <c r="H12" s="29"/>
      <c r="I12" s="21">
        <v>2735883</v>
      </c>
      <c r="J12" s="24"/>
      <c r="K12" s="21">
        <v>2149411</v>
      </c>
    </row>
    <row r="13" spans="1:11" s="20" customFormat="1" ht="22.5" customHeight="1" x14ac:dyDescent="0.45">
      <c r="A13" s="28" t="s">
        <v>10</v>
      </c>
      <c r="B13" s="26"/>
      <c r="C13" s="11"/>
      <c r="D13" s="11"/>
      <c r="E13" s="31">
        <v>0</v>
      </c>
      <c r="F13" s="30"/>
      <c r="G13" s="31">
        <v>0</v>
      </c>
      <c r="H13" s="29"/>
      <c r="I13" s="21">
        <v>350000</v>
      </c>
      <c r="J13" s="24"/>
      <c r="K13" s="21">
        <v>350000</v>
      </c>
    </row>
    <row r="14" spans="1:11" s="26" customFormat="1" ht="22.5" customHeight="1" x14ac:dyDescent="0.45">
      <c r="A14" s="32" t="s">
        <v>11</v>
      </c>
      <c r="C14" s="11" t="s">
        <v>176</v>
      </c>
      <c r="D14" s="11"/>
      <c r="E14" s="21">
        <v>162394090</v>
      </c>
      <c r="G14" s="21">
        <v>159731345</v>
      </c>
      <c r="H14" s="24"/>
      <c r="I14" s="21">
        <v>162394090</v>
      </c>
      <c r="J14" s="24"/>
      <c r="K14" s="21">
        <v>159731345</v>
      </c>
    </row>
    <row r="15" spans="1:11" s="26" customFormat="1" ht="22.5" customHeight="1" x14ac:dyDescent="0.45">
      <c r="A15" s="32" t="s">
        <v>12</v>
      </c>
      <c r="C15" s="11"/>
      <c r="D15" s="11"/>
      <c r="E15" s="21">
        <v>1068379</v>
      </c>
      <c r="G15" s="21">
        <v>1073842</v>
      </c>
      <c r="H15" s="24"/>
      <c r="I15" s="21">
        <v>1068379</v>
      </c>
      <c r="J15" s="24"/>
      <c r="K15" s="21">
        <v>1073842</v>
      </c>
    </row>
    <row r="16" spans="1:11" s="20" customFormat="1" ht="22.5" customHeight="1" x14ac:dyDescent="0.45">
      <c r="A16" s="19" t="s">
        <v>13</v>
      </c>
      <c r="B16" s="26"/>
      <c r="C16" s="11"/>
      <c r="D16" s="11"/>
      <c r="E16" s="21">
        <v>1498608</v>
      </c>
      <c r="F16" s="26"/>
      <c r="G16" s="21">
        <v>1479737</v>
      </c>
      <c r="H16" s="24"/>
      <c r="I16" s="21">
        <v>1496242</v>
      </c>
      <c r="J16" s="24"/>
      <c r="K16" s="21">
        <v>1476389</v>
      </c>
    </row>
    <row r="17" spans="1:11" s="20" customFormat="1" ht="22.5" customHeight="1" x14ac:dyDescent="0.45">
      <c r="A17" s="32" t="s">
        <v>14</v>
      </c>
      <c r="B17" s="26"/>
      <c r="C17" s="11"/>
      <c r="D17" s="11"/>
      <c r="E17" s="21">
        <v>284853</v>
      </c>
      <c r="F17" s="26"/>
      <c r="G17" s="21">
        <v>281860</v>
      </c>
      <c r="H17" s="24"/>
      <c r="I17" s="21">
        <v>258034</v>
      </c>
      <c r="J17" s="24"/>
      <c r="K17" s="21">
        <v>254402</v>
      </c>
    </row>
    <row r="18" spans="1:11" s="20" customFormat="1" ht="22.5" customHeight="1" x14ac:dyDescent="0.45">
      <c r="A18" s="32" t="s">
        <v>157</v>
      </c>
      <c r="B18" s="26"/>
      <c r="C18" s="11"/>
      <c r="D18" s="11"/>
      <c r="E18" s="21">
        <v>96401</v>
      </c>
      <c r="F18" s="26"/>
      <c r="G18" s="21">
        <v>81003</v>
      </c>
      <c r="H18" s="24"/>
      <c r="I18" s="21">
        <v>95811</v>
      </c>
      <c r="J18" s="24"/>
      <c r="K18" s="21">
        <v>80481</v>
      </c>
    </row>
    <row r="19" spans="1:11" s="20" customFormat="1" ht="22.5" customHeight="1" x14ac:dyDescent="0.45">
      <c r="A19" s="32" t="s">
        <v>15</v>
      </c>
      <c r="B19" s="26"/>
      <c r="C19" s="11">
        <v>10</v>
      </c>
      <c r="D19" s="11"/>
      <c r="E19" s="33">
        <v>1787603</v>
      </c>
      <c r="F19" s="26"/>
      <c r="G19" s="33">
        <v>1402217</v>
      </c>
      <c r="H19" s="24"/>
      <c r="I19" s="33">
        <v>1806175</v>
      </c>
      <c r="J19" s="24"/>
      <c r="K19" s="33">
        <v>1411331</v>
      </c>
    </row>
    <row r="20" spans="1:11" s="20" customFormat="1" ht="22.5" customHeight="1" thickBot="1" x14ac:dyDescent="0.5">
      <c r="A20" s="34" t="s">
        <v>16</v>
      </c>
      <c r="B20" s="26"/>
      <c r="C20" s="3"/>
      <c r="D20" s="3"/>
      <c r="E20" s="35">
        <f>SUM(E9:E19)</f>
        <v>188006748</v>
      </c>
      <c r="F20" s="26"/>
      <c r="G20" s="35">
        <f>SUM(G9:G19)</f>
        <v>183101798</v>
      </c>
      <c r="H20" s="29"/>
      <c r="I20" s="35">
        <f>SUM(I9:I19)</f>
        <v>188341156</v>
      </c>
      <c r="J20" s="29"/>
      <c r="K20" s="35">
        <f>SUM(K9:K19)</f>
        <v>183426187</v>
      </c>
    </row>
    <row r="21" spans="1:11" s="20" customFormat="1" ht="22.5" customHeight="1" thickTop="1" x14ac:dyDescent="0.45">
      <c r="A21" s="36"/>
      <c r="C21" s="11"/>
      <c r="D21" s="11"/>
      <c r="E21" s="15"/>
      <c r="G21" s="15"/>
      <c r="H21" s="24"/>
      <c r="I21" s="24"/>
      <c r="J21" s="24"/>
      <c r="K21" s="24"/>
    </row>
    <row r="22" spans="1:11" ht="22.35" customHeight="1" x14ac:dyDescent="0.5">
      <c r="A22" s="1" t="s">
        <v>144</v>
      </c>
      <c r="B22" s="2"/>
      <c r="C22" s="3"/>
      <c r="D22" s="3"/>
      <c r="E22" s="4"/>
      <c r="F22" s="2"/>
      <c r="G22" s="4"/>
      <c r="H22" s="5"/>
      <c r="I22" s="5"/>
      <c r="J22" s="5"/>
      <c r="K22" s="5"/>
    </row>
    <row r="23" spans="1:11" ht="23.25" x14ac:dyDescent="0.5">
      <c r="A23" s="1" t="s">
        <v>146</v>
      </c>
      <c r="B23" s="2"/>
      <c r="C23" s="3"/>
      <c r="D23" s="3"/>
      <c r="E23" s="4"/>
      <c r="F23" s="2"/>
      <c r="G23" s="4"/>
      <c r="H23" s="5"/>
      <c r="I23" s="5"/>
      <c r="J23" s="5"/>
      <c r="K23" s="5"/>
    </row>
    <row r="24" spans="1:11" ht="19.5" customHeight="1" x14ac:dyDescent="0.45">
      <c r="A24" s="8"/>
      <c r="B24" s="2"/>
      <c r="C24" s="3"/>
      <c r="D24" s="3"/>
      <c r="E24" s="4"/>
      <c r="F24" s="2"/>
      <c r="G24" s="4"/>
      <c r="H24" s="37"/>
      <c r="I24" s="37"/>
      <c r="J24" s="37"/>
      <c r="K24" s="37"/>
    </row>
    <row r="25" spans="1:11" s="2" customFormat="1" ht="19.5" customHeight="1" x14ac:dyDescent="0.45">
      <c r="C25" s="9"/>
      <c r="D25" s="9"/>
      <c r="E25" s="263" t="s">
        <v>0</v>
      </c>
      <c r="F25" s="263"/>
      <c r="G25" s="263"/>
      <c r="H25" s="10"/>
      <c r="I25" s="263" t="s">
        <v>1</v>
      </c>
      <c r="J25" s="263"/>
      <c r="K25" s="263"/>
    </row>
    <row r="26" spans="1:11" ht="19.5" customHeight="1" x14ac:dyDescent="0.45">
      <c r="E26" s="12" t="s">
        <v>161</v>
      </c>
      <c r="F26" s="12"/>
      <c r="G26" s="12" t="s">
        <v>2</v>
      </c>
      <c r="H26" s="12"/>
      <c r="I26" s="12" t="s">
        <v>161</v>
      </c>
      <c r="J26" s="12"/>
      <c r="K26" s="12" t="s">
        <v>2</v>
      </c>
    </row>
    <row r="27" spans="1:11" ht="19.5" customHeight="1" x14ac:dyDescent="0.45">
      <c r="A27" s="13" t="s">
        <v>17</v>
      </c>
      <c r="C27" s="191" t="s">
        <v>4</v>
      </c>
      <c r="D27" s="191"/>
      <c r="E27" s="258">
        <v>2568</v>
      </c>
      <c r="F27" s="15"/>
      <c r="G27" s="14">
        <v>2567</v>
      </c>
      <c r="H27" s="16"/>
      <c r="I27" s="258">
        <v>2568</v>
      </c>
      <c r="J27" s="15"/>
      <c r="K27" s="14">
        <v>2567</v>
      </c>
    </row>
    <row r="28" spans="1:11" ht="19.5" customHeight="1" x14ac:dyDescent="0.45">
      <c r="A28" s="13"/>
      <c r="C28" s="191"/>
      <c r="D28" s="191"/>
      <c r="E28" s="14" t="s">
        <v>5</v>
      </c>
      <c r="F28" s="15"/>
      <c r="G28" s="14"/>
      <c r="H28" s="16"/>
      <c r="I28" s="14" t="s">
        <v>5</v>
      </c>
      <c r="J28" s="15"/>
      <c r="K28" s="14"/>
    </row>
    <row r="29" spans="1:11" ht="19.5" customHeight="1" x14ac:dyDescent="0.45">
      <c r="A29" s="17"/>
      <c r="B29" s="17"/>
      <c r="C29" s="18"/>
      <c r="D29" s="18"/>
      <c r="E29" s="261" t="s">
        <v>6</v>
      </c>
      <c r="F29" s="261"/>
      <c r="G29" s="261"/>
      <c r="H29" s="261"/>
      <c r="I29" s="261"/>
      <c r="J29" s="261"/>
      <c r="K29" s="261"/>
    </row>
    <row r="30" spans="1:11" s="41" customFormat="1" ht="24" customHeight="1" x14ac:dyDescent="0.45">
      <c r="A30" s="38" t="s">
        <v>18</v>
      </c>
      <c r="B30" s="20"/>
      <c r="C30" s="11"/>
      <c r="D30" s="11"/>
      <c r="E30" s="15"/>
      <c r="F30" s="20"/>
      <c r="G30" s="15"/>
      <c r="H30" s="40"/>
      <c r="I30" s="39"/>
      <c r="J30" s="40"/>
      <c r="K30" s="39"/>
    </row>
    <row r="31" spans="1:11" s="20" customFormat="1" ht="22.5" customHeight="1" x14ac:dyDescent="0.45">
      <c r="A31" s="42" t="s">
        <v>19</v>
      </c>
      <c r="C31" s="11">
        <v>10</v>
      </c>
      <c r="D31" s="11"/>
      <c r="E31" s="21">
        <v>136779502</v>
      </c>
      <c r="G31" s="21">
        <v>132599489</v>
      </c>
      <c r="H31" s="24"/>
      <c r="I31" s="21">
        <v>136993746</v>
      </c>
      <c r="J31" s="24"/>
      <c r="K31" s="21">
        <v>132818643</v>
      </c>
    </row>
    <row r="32" spans="1:11" s="20" customFormat="1" ht="22.5" customHeight="1" x14ac:dyDescent="0.45">
      <c r="A32" s="28" t="s">
        <v>20</v>
      </c>
      <c r="C32" s="11">
        <v>10</v>
      </c>
      <c r="D32" s="11"/>
      <c r="E32" s="21">
        <v>19744174</v>
      </c>
      <c r="G32" s="21">
        <v>20257742</v>
      </c>
      <c r="H32" s="24"/>
      <c r="I32" s="21">
        <v>19744174</v>
      </c>
      <c r="J32" s="24"/>
      <c r="K32" s="21">
        <v>20257742</v>
      </c>
    </row>
    <row r="33" spans="1:11" s="20" customFormat="1" ht="22.5" customHeight="1" x14ac:dyDescent="0.45">
      <c r="A33" s="43" t="s">
        <v>21</v>
      </c>
      <c r="C33" s="11"/>
      <c r="D33" s="11"/>
      <c r="E33" s="21">
        <v>119126</v>
      </c>
      <c r="G33" s="21">
        <v>45092</v>
      </c>
      <c r="H33" s="29"/>
      <c r="I33" s="21">
        <v>119126</v>
      </c>
      <c r="J33" s="24"/>
      <c r="K33" s="21">
        <v>45092</v>
      </c>
    </row>
    <row r="34" spans="1:11" s="20" customFormat="1" ht="22.5" customHeight="1" x14ac:dyDescent="0.45">
      <c r="A34" s="43" t="s">
        <v>147</v>
      </c>
      <c r="C34" s="11"/>
      <c r="D34" s="11"/>
      <c r="E34" s="21">
        <v>172717</v>
      </c>
      <c r="G34" s="21">
        <v>165198</v>
      </c>
      <c r="H34" s="29"/>
      <c r="I34" s="21">
        <v>172717</v>
      </c>
      <c r="J34" s="24"/>
      <c r="K34" s="21">
        <v>165198</v>
      </c>
    </row>
    <row r="35" spans="1:11" s="20" customFormat="1" ht="22.5" customHeight="1" x14ac:dyDescent="0.45">
      <c r="A35" s="43" t="s">
        <v>22</v>
      </c>
      <c r="C35" s="11">
        <v>10</v>
      </c>
      <c r="D35" s="11"/>
      <c r="E35" s="21">
        <v>2641879</v>
      </c>
      <c r="G35" s="21">
        <v>2635669</v>
      </c>
      <c r="H35" s="29"/>
      <c r="I35" s="21">
        <v>2641879</v>
      </c>
      <c r="J35" s="24"/>
      <c r="K35" s="21">
        <v>2635669</v>
      </c>
    </row>
    <row r="36" spans="1:11" s="20" customFormat="1" ht="22.5" customHeight="1" x14ac:dyDescent="0.45">
      <c r="A36" s="43" t="s">
        <v>23</v>
      </c>
      <c r="C36" s="11"/>
      <c r="D36" s="11"/>
      <c r="E36" s="21">
        <v>402404</v>
      </c>
      <c r="G36" s="21">
        <v>379171</v>
      </c>
      <c r="H36" s="24"/>
      <c r="I36" s="21">
        <v>400206</v>
      </c>
      <c r="J36" s="24"/>
      <c r="K36" s="21">
        <v>377277</v>
      </c>
    </row>
    <row r="37" spans="1:11" s="20" customFormat="1" ht="22.5" customHeight="1" x14ac:dyDescent="0.45">
      <c r="A37" s="42" t="s">
        <v>24</v>
      </c>
      <c r="C37" s="11">
        <v>10</v>
      </c>
      <c r="D37" s="11"/>
      <c r="E37" s="21">
        <v>4212134</v>
      </c>
      <c r="G37" s="21">
        <v>3987157</v>
      </c>
      <c r="H37" s="24"/>
      <c r="I37" s="21">
        <v>4128127</v>
      </c>
      <c r="J37" s="24"/>
      <c r="K37" s="21">
        <v>3897847</v>
      </c>
    </row>
    <row r="38" spans="1:11" s="20" customFormat="1" ht="22.5" customHeight="1" x14ac:dyDescent="0.45">
      <c r="A38" s="44" t="s">
        <v>25</v>
      </c>
      <c r="C38" s="11"/>
      <c r="D38" s="11"/>
      <c r="E38" s="45">
        <f>SUM(E31:E37)</f>
        <v>164071936</v>
      </c>
      <c r="G38" s="45">
        <f>SUM(G31:G37)</f>
        <v>160069518</v>
      </c>
      <c r="H38" s="29"/>
      <c r="I38" s="45">
        <f>SUM(I31:I37)</f>
        <v>164199975</v>
      </c>
      <c r="J38" s="29"/>
      <c r="K38" s="45">
        <f>SUM(K31:K37)</f>
        <v>160197468</v>
      </c>
    </row>
    <row r="39" spans="1:11" s="20" customFormat="1" ht="22.5" customHeight="1" x14ac:dyDescent="0.45">
      <c r="C39" s="11"/>
      <c r="D39" s="11"/>
      <c r="E39" s="24"/>
      <c r="G39" s="24"/>
      <c r="H39" s="24"/>
      <c r="I39" s="24"/>
      <c r="J39" s="24"/>
      <c r="K39" s="24"/>
    </row>
    <row r="40" spans="1:11" s="20" customFormat="1" ht="22.5" customHeight="1" x14ac:dyDescent="0.45">
      <c r="A40" s="46" t="s">
        <v>26</v>
      </c>
      <c r="C40" s="11"/>
      <c r="D40" s="11"/>
      <c r="E40" s="24"/>
      <c r="G40" s="24"/>
      <c r="H40" s="24"/>
      <c r="I40" s="24"/>
      <c r="J40" s="24"/>
      <c r="K40" s="24"/>
    </row>
    <row r="41" spans="1:11" s="20" customFormat="1" ht="22.5" customHeight="1" x14ac:dyDescent="0.45">
      <c r="A41" s="47" t="s">
        <v>27</v>
      </c>
      <c r="C41" s="11"/>
      <c r="D41" s="11"/>
      <c r="E41" s="24"/>
      <c r="G41" s="24"/>
      <c r="H41" s="24"/>
      <c r="I41" s="24"/>
      <c r="J41" s="24"/>
      <c r="K41" s="24"/>
    </row>
    <row r="42" spans="1:11" s="20" customFormat="1" ht="22.5" customHeight="1" x14ac:dyDescent="0.45">
      <c r="A42" s="47" t="s">
        <v>28</v>
      </c>
      <c r="C42" s="11"/>
      <c r="D42" s="11"/>
      <c r="E42" s="24"/>
      <c r="G42" s="24"/>
      <c r="H42" s="24"/>
      <c r="I42" s="24"/>
      <c r="J42" s="24"/>
      <c r="K42" s="24"/>
    </row>
    <row r="43" spans="1:11" s="20" customFormat="1" ht="22.5" customHeight="1" thickBot="1" x14ac:dyDescent="0.5">
      <c r="A43" s="48" t="s">
        <v>97</v>
      </c>
      <c r="C43" s="11"/>
      <c r="D43" s="11"/>
      <c r="E43" s="49">
        <v>6174196</v>
      </c>
      <c r="G43" s="49">
        <v>6174196</v>
      </c>
      <c r="H43" s="24"/>
      <c r="I43" s="49">
        <v>6174196</v>
      </c>
      <c r="J43" s="24"/>
      <c r="K43" s="49">
        <v>6174196</v>
      </c>
    </row>
    <row r="44" spans="1:11" s="20" customFormat="1" ht="22.5" customHeight="1" thickTop="1" x14ac:dyDescent="0.45">
      <c r="A44" s="47" t="s">
        <v>29</v>
      </c>
      <c r="C44" s="11"/>
      <c r="D44" s="11"/>
      <c r="E44" s="24"/>
      <c r="G44" s="24"/>
      <c r="H44" s="24"/>
      <c r="I44" s="24"/>
      <c r="J44" s="24"/>
      <c r="K44" s="24"/>
    </row>
    <row r="45" spans="1:11" s="20" customFormat="1" ht="22.5" customHeight="1" x14ac:dyDescent="0.45">
      <c r="A45" s="48" t="s">
        <v>97</v>
      </c>
      <c r="C45" s="11"/>
      <c r="D45" s="11"/>
      <c r="E45" s="24">
        <v>6174196</v>
      </c>
      <c r="G45" s="31">
        <v>6174196</v>
      </c>
      <c r="H45" s="24"/>
      <c r="I45" s="24">
        <v>6174196</v>
      </c>
      <c r="J45" s="24"/>
      <c r="K45" s="31">
        <v>6174196</v>
      </c>
    </row>
    <row r="46" spans="1:11" s="20" customFormat="1" ht="22.5" customHeight="1" x14ac:dyDescent="0.45">
      <c r="A46" s="48" t="s">
        <v>30</v>
      </c>
      <c r="C46" s="11"/>
      <c r="D46" s="11"/>
      <c r="E46" s="192">
        <v>2329329</v>
      </c>
      <c r="G46" s="21">
        <v>2329329</v>
      </c>
      <c r="H46" s="24"/>
      <c r="I46" s="21">
        <v>2329329</v>
      </c>
      <c r="J46" s="24"/>
      <c r="K46" s="21">
        <v>2329329</v>
      </c>
    </row>
    <row r="47" spans="1:11" s="20" customFormat="1" ht="22.5" customHeight="1" x14ac:dyDescent="0.45">
      <c r="A47" s="28" t="s">
        <v>31</v>
      </c>
      <c r="C47" s="11"/>
      <c r="D47" s="11"/>
      <c r="E47" s="192">
        <v>-13437</v>
      </c>
      <c r="G47" s="21">
        <v>-12931</v>
      </c>
      <c r="H47" s="24"/>
      <c r="I47" s="21">
        <v>-13437</v>
      </c>
      <c r="J47" s="24"/>
      <c r="K47" s="21">
        <v>-12931</v>
      </c>
    </row>
    <row r="48" spans="1:11" s="20" customFormat="1" ht="22.5" customHeight="1" x14ac:dyDescent="0.45">
      <c r="A48" s="47" t="s">
        <v>32</v>
      </c>
      <c r="C48" s="11"/>
      <c r="D48" s="11"/>
      <c r="E48" s="24"/>
      <c r="G48" s="24"/>
      <c r="H48" s="24"/>
      <c r="I48" s="24"/>
      <c r="J48" s="24"/>
      <c r="K48" s="24"/>
    </row>
    <row r="49" spans="1:11" s="20" customFormat="1" ht="22.5" customHeight="1" x14ac:dyDescent="0.45">
      <c r="A49" s="47" t="s">
        <v>33</v>
      </c>
      <c r="C49" s="11"/>
      <c r="D49" s="11"/>
      <c r="E49" s="24"/>
      <c r="G49" s="24"/>
      <c r="H49" s="24"/>
      <c r="I49" s="24"/>
      <c r="J49" s="24"/>
      <c r="K49" s="24"/>
    </row>
    <row r="50" spans="1:11" s="20" customFormat="1" ht="22.5" customHeight="1" x14ac:dyDescent="0.45">
      <c r="A50" s="47" t="s">
        <v>34</v>
      </c>
      <c r="C50" s="11"/>
      <c r="D50" s="11"/>
      <c r="E50" s="192">
        <v>617420</v>
      </c>
      <c r="G50" s="21">
        <v>617420</v>
      </c>
      <c r="H50" s="24"/>
      <c r="I50" s="21">
        <v>617420</v>
      </c>
      <c r="J50" s="24"/>
      <c r="K50" s="21">
        <v>617420</v>
      </c>
    </row>
    <row r="51" spans="1:11" s="20" customFormat="1" ht="22.5" customHeight="1" x14ac:dyDescent="0.45">
      <c r="A51" s="47" t="s">
        <v>35</v>
      </c>
      <c r="C51" s="11"/>
      <c r="D51" s="11"/>
      <c r="E51" s="192">
        <v>14827304</v>
      </c>
      <c r="G51" s="21">
        <v>13924266</v>
      </c>
      <c r="H51" s="24"/>
      <c r="I51" s="21">
        <v>15033673</v>
      </c>
      <c r="J51" s="24"/>
      <c r="K51" s="21">
        <v>14120705</v>
      </c>
    </row>
    <row r="52" spans="1:11" s="20" customFormat="1" ht="22.5" customHeight="1" x14ac:dyDescent="0.45">
      <c r="A52" s="51" t="s">
        <v>145</v>
      </c>
      <c r="C52" s="11"/>
      <c r="D52" s="11"/>
      <c r="E52" s="45">
        <f>SUM(E45:E51)</f>
        <v>23934812</v>
      </c>
      <c r="G52" s="45">
        <f>SUM(G45:G51)</f>
        <v>23032280</v>
      </c>
      <c r="H52" s="29"/>
      <c r="I52" s="45">
        <f>SUM(I45:I51)</f>
        <v>24141181</v>
      </c>
      <c r="J52" s="29"/>
      <c r="K52" s="45">
        <f>SUM(K45:K51)</f>
        <v>23228719</v>
      </c>
    </row>
    <row r="53" spans="1:11" s="20" customFormat="1" ht="22.5" customHeight="1" thickBot="1" x14ac:dyDescent="0.5">
      <c r="A53" s="51" t="s">
        <v>36</v>
      </c>
      <c r="C53" s="11"/>
      <c r="D53" s="11"/>
      <c r="E53" s="52">
        <f>E52+E38</f>
        <v>188006748</v>
      </c>
      <c r="G53" s="52">
        <f>G52+G38</f>
        <v>183101798</v>
      </c>
      <c r="H53" s="29"/>
      <c r="I53" s="52">
        <f>I52+I38</f>
        <v>188341156</v>
      </c>
      <c r="J53" s="29"/>
      <c r="K53" s="52">
        <f>K52+K38</f>
        <v>183426187</v>
      </c>
    </row>
    <row r="54" spans="1:11" s="20" customFormat="1" ht="22.5" customHeight="1" thickTop="1" x14ac:dyDescent="0.45">
      <c r="A54" s="51"/>
      <c r="B54" s="253"/>
      <c r="C54" s="11"/>
      <c r="D54" s="11"/>
      <c r="E54" s="54"/>
      <c r="F54" s="55"/>
      <c r="G54" s="54"/>
      <c r="H54" s="56"/>
      <c r="I54" s="54"/>
      <c r="J54" s="29"/>
      <c r="K54" s="54"/>
    </row>
    <row r="55" spans="1:11" s="20" customFormat="1" ht="22.5" customHeight="1" x14ac:dyDescent="0.45">
      <c r="A55" s="51"/>
      <c r="B55" s="253"/>
      <c r="C55" s="11"/>
      <c r="D55" s="11"/>
      <c r="E55" s="54"/>
      <c r="F55" s="55"/>
      <c r="G55" s="54"/>
      <c r="H55" s="56"/>
      <c r="I55" s="54"/>
      <c r="J55" s="29"/>
      <c r="K55" s="54"/>
    </row>
    <row r="56" spans="1:11" s="20" customFormat="1" ht="22.5" customHeight="1" x14ac:dyDescent="0.45">
      <c r="A56" s="51"/>
      <c r="C56" s="11"/>
      <c r="D56" s="11"/>
      <c r="E56" s="54"/>
      <c r="F56" s="55"/>
      <c r="G56" s="54"/>
      <c r="H56" s="56"/>
      <c r="I56" s="54"/>
      <c r="J56" s="29"/>
      <c r="K56" s="54"/>
    </row>
    <row r="57" spans="1:11" s="60" customFormat="1" ht="22.5" customHeight="1" x14ac:dyDescent="0.25">
      <c r="A57" s="58"/>
      <c r="B57" s="58"/>
      <c r="C57" s="58"/>
      <c r="D57" s="58"/>
      <c r="E57" s="59"/>
      <c r="F57" s="58"/>
      <c r="G57" s="59"/>
      <c r="H57" s="59"/>
      <c r="I57" s="59"/>
      <c r="J57" s="59"/>
      <c r="K57" s="59"/>
    </row>
    <row r="58" spans="1:11" s="60" customFormat="1" ht="22.5" customHeight="1" x14ac:dyDescent="0.45">
      <c r="A58" s="58"/>
      <c r="B58" s="61" t="s">
        <v>37</v>
      </c>
      <c r="C58" s="62"/>
      <c r="D58" s="62"/>
      <c r="E58" s="262" t="s">
        <v>86</v>
      </c>
      <c r="F58" s="262"/>
      <c r="G58" s="262"/>
      <c r="H58" s="262"/>
      <c r="I58" s="262"/>
      <c r="J58" s="262"/>
      <c r="K58" s="262"/>
    </row>
    <row r="59" spans="1:11" s="64" customFormat="1" ht="22.5" customHeight="1" x14ac:dyDescent="0.45">
      <c r="A59" s="63"/>
      <c r="B59" s="61" t="s">
        <v>38</v>
      </c>
      <c r="C59" s="63"/>
      <c r="D59" s="63"/>
      <c r="E59" s="262" t="s">
        <v>38</v>
      </c>
      <c r="F59" s="262"/>
      <c r="G59" s="262"/>
      <c r="H59" s="262"/>
      <c r="I59" s="262"/>
      <c r="J59" s="262"/>
      <c r="K59" s="262"/>
    </row>
    <row r="60" spans="1:11" s="64" customFormat="1" ht="22.5" customHeight="1" x14ac:dyDescent="0.45">
      <c r="F60" s="65"/>
      <c r="I60" s="67"/>
      <c r="J60" s="66"/>
      <c r="K60" s="67"/>
    </row>
  </sheetData>
  <mergeCells count="8">
    <mergeCell ref="E29:K29"/>
    <mergeCell ref="E58:K58"/>
    <mergeCell ref="E59:K59"/>
    <mergeCell ref="E4:G4"/>
    <mergeCell ref="I4:K4"/>
    <mergeCell ref="E8:K8"/>
    <mergeCell ref="E25:G25"/>
    <mergeCell ref="I25:K25"/>
  </mergeCells>
  <pageMargins left="0.7" right="0.7" top="0.48" bottom="0.5" header="0.5" footer="0.5"/>
  <pageSetup paperSize="9" scale="66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F64F-659E-4CA6-9ACC-12F6F0282493}">
  <sheetPr>
    <pageSetUpPr fitToPage="1"/>
  </sheetPr>
  <dimension ref="A1:L71"/>
  <sheetViews>
    <sheetView view="pageBreakPreview" topLeftCell="A58" zoomScale="85" zoomScaleNormal="90" zoomScaleSheetLayoutView="85" workbookViewId="0">
      <selection activeCell="A72" sqref="A72:XFD1048576"/>
    </sheetView>
  </sheetViews>
  <sheetFormatPr defaultColWidth="9.375" defaultRowHeight="21.75" x14ac:dyDescent="0.45"/>
  <cols>
    <col min="1" max="1" width="2.375" style="20" customWidth="1"/>
    <col min="2" max="2" width="16.375" style="20" customWidth="1"/>
    <col min="3" max="3" width="37.625" style="20" customWidth="1"/>
    <col min="4" max="4" width="7.375" style="11" customWidth="1"/>
    <col min="5" max="5" width="1.375" style="20" customWidth="1"/>
    <col min="6" max="6" width="13.375" style="20" customWidth="1"/>
    <col min="7" max="7" width="1.375" style="20" customWidth="1"/>
    <col min="8" max="8" width="13.375" style="20" customWidth="1"/>
    <col min="9" max="9" width="1.375" style="20" customWidth="1"/>
    <col min="10" max="10" width="13.375" style="20" customWidth="1"/>
    <col min="11" max="11" width="1.375" style="20" customWidth="1"/>
    <col min="12" max="12" width="13.375" style="20" customWidth="1"/>
    <col min="13" max="16384" width="9.375" style="20"/>
  </cols>
  <sheetData>
    <row r="1" spans="1:12" s="64" customFormat="1" ht="22.5" customHeight="1" x14ac:dyDescent="0.5">
      <c r="A1" s="1" t="s">
        <v>144</v>
      </c>
      <c r="B1" s="13"/>
      <c r="C1" s="68"/>
      <c r="D1" s="11"/>
      <c r="E1" s="20"/>
      <c r="F1" s="20"/>
      <c r="G1" s="20"/>
      <c r="H1" s="69"/>
      <c r="I1" s="69"/>
      <c r="J1" s="70"/>
      <c r="K1" s="69"/>
      <c r="L1" s="70"/>
    </row>
    <row r="2" spans="1:12" s="64" customFormat="1" ht="22.5" customHeight="1" x14ac:dyDescent="0.5">
      <c r="A2" s="71" t="s">
        <v>39</v>
      </c>
      <c r="B2" s="71"/>
      <c r="C2" s="68"/>
      <c r="D2" s="11"/>
      <c r="E2" s="20"/>
      <c r="F2" s="20"/>
      <c r="G2" s="20"/>
      <c r="H2" s="69"/>
      <c r="I2" s="69"/>
      <c r="J2" s="70"/>
      <c r="K2" s="69"/>
      <c r="L2" s="70"/>
    </row>
    <row r="3" spans="1:12" s="64" customFormat="1" ht="22.5" customHeight="1" x14ac:dyDescent="0.45">
      <c r="A3" s="72"/>
      <c r="B3" s="72"/>
      <c r="C3" s="72"/>
      <c r="D3" s="3"/>
      <c r="E3" s="72"/>
      <c r="F3" s="72"/>
      <c r="G3" s="72"/>
      <c r="H3" s="73"/>
      <c r="I3" s="72"/>
      <c r="J3" s="73"/>
      <c r="K3" s="72"/>
      <c r="L3" s="73"/>
    </row>
    <row r="4" spans="1:12" s="64" customFormat="1" ht="22.5" customHeight="1" x14ac:dyDescent="0.2">
      <c r="A4" s="74"/>
      <c r="B4" s="74"/>
      <c r="C4" s="75"/>
      <c r="D4" s="76"/>
      <c r="E4" s="77"/>
      <c r="F4" s="264" t="s">
        <v>0</v>
      </c>
      <c r="G4" s="264"/>
      <c r="H4" s="264"/>
      <c r="I4" s="77"/>
      <c r="J4" s="264" t="s">
        <v>1</v>
      </c>
      <c r="K4" s="264"/>
      <c r="L4" s="264"/>
    </row>
    <row r="5" spans="1:12" s="64" customFormat="1" ht="22.5" customHeight="1" x14ac:dyDescent="0.45">
      <c r="A5" s="48"/>
      <c r="B5" s="48"/>
      <c r="C5" s="20"/>
      <c r="D5" s="11"/>
      <c r="E5" s="78"/>
      <c r="F5" s="265" t="s">
        <v>40</v>
      </c>
      <c r="G5" s="265"/>
      <c r="H5" s="265"/>
      <c r="I5" s="259"/>
      <c r="J5" s="265" t="s">
        <v>40</v>
      </c>
      <c r="K5" s="265"/>
      <c r="L5" s="265"/>
    </row>
    <row r="6" spans="1:12" s="64" customFormat="1" ht="22.5" customHeight="1" x14ac:dyDescent="0.45">
      <c r="A6" s="48"/>
      <c r="B6" s="48"/>
      <c r="C6" s="20"/>
      <c r="D6" s="11"/>
      <c r="E6" s="77"/>
      <c r="F6" s="266" t="s">
        <v>163</v>
      </c>
      <c r="G6" s="266"/>
      <c r="H6" s="266"/>
      <c r="I6" s="77"/>
      <c r="J6" s="266" t="s">
        <v>163</v>
      </c>
      <c r="K6" s="266"/>
      <c r="L6" s="266"/>
    </row>
    <row r="7" spans="1:12" s="64" customFormat="1" ht="22.5" customHeight="1" x14ac:dyDescent="0.45">
      <c r="A7" s="20"/>
      <c r="B7" s="20"/>
      <c r="C7" s="20"/>
      <c r="D7" s="79" t="s">
        <v>4</v>
      </c>
      <c r="E7" s="77"/>
      <c r="F7" s="260">
        <v>2568</v>
      </c>
      <c r="G7" s="20"/>
      <c r="H7" s="14">
        <v>2567</v>
      </c>
      <c r="I7" s="16"/>
      <c r="J7" s="260">
        <v>2568</v>
      </c>
      <c r="K7" s="20"/>
      <c r="L7" s="14">
        <v>2567</v>
      </c>
    </row>
    <row r="8" spans="1:12" s="64" customFormat="1" ht="22.5" customHeight="1" x14ac:dyDescent="0.45">
      <c r="A8" s="20"/>
      <c r="B8" s="20"/>
      <c r="C8" s="20"/>
      <c r="D8" s="11"/>
      <c r="E8" s="20"/>
      <c r="F8" s="261" t="s">
        <v>6</v>
      </c>
      <c r="G8" s="261"/>
      <c r="H8" s="261"/>
      <c r="I8" s="261"/>
      <c r="J8" s="261"/>
      <c r="K8" s="261"/>
      <c r="L8" s="261"/>
    </row>
    <row r="9" spans="1:12" s="64" customFormat="1" ht="22.5" customHeight="1" x14ac:dyDescent="0.45">
      <c r="A9" s="20" t="s">
        <v>41</v>
      </c>
      <c r="B9" s="20"/>
      <c r="C9" s="20"/>
      <c r="D9" s="11">
        <v>10</v>
      </c>
      <c r="E9" s="20"/>
      <c r="F9" s="22">
        <v>4500763</v>
      </c>
      <c r="G9" s="20"/>
      <c r="H9" s="22">
        <v>4352621</v>
      </c>
      <c r="I9" s="22"/>
      <c r="J9" s="22">
        <v>4500763</v>
      </c>
      <c r="K9" s="22"/>
      <c r="L9" s="22">
        <v>4352621</v>
      </c>
    </row>
    <row r="10" spans="1:12" s="64" customFormat="1" ht="22.5" customHeight="1" x14ac:dyDescent="0.45">
      <c r="A10" s="20" t="s">
        <v>42</v>
      </c>
      <c r="B10" s="20"/>
      <c r="C10" s="20"/>
      <c r="D10" s="11">
        <v>10</v>
      </c>
      <c r="E10" s="20"/>
      <c r="F10" s="80">
        <v>-901425</v>
      </c>
      <c r="G10" s="20"/>
      <c r="H10" s="80">
        <v>-808317</v>
      </c>
      <c r="I10" s="22"/>
      <c r="J10" s="80">
        <v>-901456</v>
      </c>
      <c r="K10" s="22"/>
      <c r="L10" s="80">
        <v>-808363</v>
      </c>
    </row>
    <row r="11" spans="1:12" s="64" customFormat="1" ht="22.5" customHeight="1" x14ac:dyDescent="0.45">
      <c r="A11" s="81" t="s">
        <v>43</v>
      </c>
      <c r="B11" s="81"/>
      <c r="C11" s="20"/>
      <c r="D11" s="11"/>
      <c r="E11" s="20"/>
      <c r="F11" s="82">
        <f>F9+F10</f>
        <v>3599338</v>
      </c>
      <c r="G11" s="20"/>
      <c r="H11" s="82">
        <f>H9+H10</f>
        <v>3544304</v>
      </c>
      <c r="I11" s="83"/>
      <c r="J11" s="82">
        <f>J9+J10</f>
        <v>3599307</v>
      </c>
      <c r="K11" s="83"/>
      <c r="L11" s="82">
        <f>L9+L10</f>
        <v>3544258</v>
      </c>
    </row>
    <row r="12" spans="1:12" s="64" customFormat="1" ht="22.5" customHeight="1" x14ac:dyDescent="0.45">
      <c r="A12" s="48" t="s">
        <v>44</v>
      </c>
      <c r="B12" s="48"/>
      <c r="C12" s="20"/>
      <c r="D12" s="11">
        <v>10</v>
      </c>
      <c r="E12" s="20"/>
      <c r="F12" s="22">
        <v>107147</v>
      </c>
      <c r="G12" s="20"/>
      <c r="H12" s="22">
        <v>121012</v>
      </c>
      <c r="I12" s="22"/>
      <c r="J12" s="22">
        <v>115451</v>
      </c>
      <c r="K12" s="22"/>
      <c r="L12" s="22">
        <v>127659</v>
      </c>
    </row>
    <row r="13" spans="1:12" s="64" customFormat="1" ht="22.5" customHeight="1" x14ac:dyDescent="0.45">
      <c r="A13" s="48" t="s">
        <v>45</v>
      </c>
      <c r="B13" s="48"/>
      <c r="C13" s="20"/>
      <c r="D13" s="11"/>
      <c r="E13" s="20"/>
      <c r="F13" s="80">
        <v>-157092</v>
      </c>
      <c r="G13" s="20"/>
      <c r="H13" s="80">
        <v>-151189</v>
      </c>
      <c r="I13" s="22"/>
      <c r="J13" s="80">
        <v>-177443</v>
      </c>
      <c r="K13" s="22"/>
      <c r="L13" s="80">
        <v>-172284</v>
      </c>
    </row>
    <row r="14" spans="1:12" x14ac:dyDescent="0.45">
      <c r="A14" s="81" t="s">
        <v>130</v>
      </c>
      <c r="B14" s="81"/>
      <c r="F14" s="82">
        <f>F12+F13</f>
        <v>-49945</v>
      </c>
      <c r="H14" s="82">
        <f>H12+H13</f>
        <v>-30177</v>
      </c>
      <c r="I14" s="83"/>
      <c r="J14" s="82">
        <f>J12+J13</f>
        <v>-61992</v>
      </c>
      <c r="K14" s="83"/>
      <c r="L14" s="82">
        <f>L12+L13</f>
        <v>-44625</v>
      </c>
    </row>
    <row r="15" spans="1:12" x14ac:dyDescent="0.45">
      <c r="A15" s="84" t="s">
        <v>158</v>
      </c>
      <c r="B15" s="84"/>
      <c r="F15" s="31">
        <v>-311</v>
      </c>
      <c r="H15" s="31">
        <v>10690</v>
      </c>
      <c r="I15" s="96"/>
      <c r="J15" s="96">
        <v>-314</v>
      </c>
      <c r="K15" s="88"/>
      <c r="L15" s="96">
        <v>10705</v>
      </c>
    </row>
    <row r="16" spans="1:12" x14ac:dyDescent="0.45">
      <c r="A16" s="84" t="s">
        <v>98</v>
      </c>
      <c r="B16" s="84"/>
      <c r="F16" s="31">
        <v>258</v>
      </c>
      <c r="H16" s="31">
        <v>0</v>
      </c>
      <c r="I16" s="96"/>
      <c r="J16" s="96">
        <v>258</v>
      </c>
      <c r="K16" s="88"/>
      <c r="L16" s="96">
        <v>0</v>
      </c>
    </row>
    <row r="17" spans="1:12" x14ac:dyDescent="0.45">
      <c r="A17" s="48" t="s">
        <v>46</v>
      </c>
      <c r="B17" s="48"/>
      <c r="D17" s="11">
        <v>10</v>
      </c>
      <c r="F17" s="249">
        <v>43882</v>
      </c>
      <c r="H17" s="249">
        <v>39097</v>
      </c>
      <c r="I17" s="96"/>
      <c r="J17" s="250">
        <v>45132</v>
      </c>
      <c r="K17" s="96"/>
      <c r="L17" s="250">
        <v>40329</v>
      </c>
    </row>
    <row r="18" spans="1:12" x14ac:dyDescent="0.45">
      <c r="A18" s="81" t="s">
        <v>47</v>
      </c>
      <c r="B18" s="81"/>
      <c r="F18" s="82">
        <f>F11+F14+SUM(F15:F17)</f>
        <v>3593222</v>
      </c>
      <c r="H18" s="82">
        <f>H11+H14+SUM(H15:H17)</f>
        <v>3563914</v>
      </c>
      <c r="I18" s="22"/>
      <c r="J18" s="82">
        <f>J11+J14+SUM(J15:J17)</f>
        <v>3582391</v>
      </c>
      <c r="K18" s="22"/>
      <c r="L18" s="82">
        <f>L11+L14+SUM(L15:L17)</f>
        <v>3550667</v>
      </c>
    </row>
    <row r="19" spans="1:12" x14ac:dyDescent="0.45">
      <c r="A19" s="34" t="s">
        <v>48</v>
      </c>
      <c r="B19" s="34"/>
      <c r="F19" s="22"/>
      <c r="H19" s="22"/>
      <c r="I19" s="22"/>
      <c r="J19" s="22"/>
      <c r="K19" s="22"/>
      <c r="L19" s="22"/>
    </row>
    <row r="20" spans="1:12" x14ac:dyDescent="0.45">
      <c r="A20" s="32" t="s">
        <v>49</v>
      </c>
      <c r="B20" s="32"/>
      <c r="F20" s="31">
        <v>1017231</v>
      </c>
      <c r="H20" s="31">
        <v>909924</v>
      </c>
      <c r="I20" s="22"/>
      <c r="J20" s="22">
        <v>1004805</v>
      </c>
      <c r="K20" s="22"/>
      <c r="L20" s="22">
        <v>898611</v>
      </c>
    </row>
    <row r="21" spans="1:12" x14ac:dyDescent="0.45">
      <c r="A21" s="32" t="s">
        <v>50</v>
      </c>
      <c r="B21" s="32"/>
      <c r="F21" s="31">
        <v>8660</v>
      </c>
      <c r="H21" s="31">
        <v>8900</v>
      </c>
      <c r="I21" s="22"/>
      <c r="J21" s="22">
        <v>8660</v>
      </c>
      <c r="K21" s="22"/>
      <c r="L21" s="22">
        <v>8900</v>
      </c>
    </row>
    <row r="22" spans="1:12" x14ac:dyDescent="0.45">
      <c r="A22" s="32" t="s">
        <v>51</v>
      </c>
      <c r="B22" s="32"/>
      <c r="F22" s="31">
        <v>179920</v>
      </c>
      <c r="H22" s="31">
        <v>166634</v>
      </c>
      <c r="I22" s="22"/>
      <c r="J22" s="22">
        <v>178410</v>
      </c>
      <c r="K22" s="22"/>
      <c r="L22" s="22">
        <v>164824</v>
      </c>
    </row>
    <row r="23" spans="1:12" x14ac:dyDescent="0.45">
      <c r="A23" s="32" t="s">
        <v>52</v>
      </c>
      <c r="B23" s="32"/>
      <c r="F23" s="31">
        <v>151868</v>
      </c>
      <c r="H23" s="31">
        <v>147562</v>
      </c>
      <c r="I23" s="22"/>
      <c r="J23" s="22">
        <v>151868</v>
      </c>
      <c r="K23" s="22"/>
      <c r="L23" s="22">
        <v>147385</v>
      </c>
    </row>
    <row r="24" spans="1:12" x14ac:dyDescent="0.45">
      <c r="A24" s="32" t="s">
        <v>53</v>
      </c>
      <c r="B24" s="32"/>
      <c r="D24" s="11">
        <v>10</v>
      </c>
      <c r="F24" s="31">
        <v>159849</v>
      </c>
      <c r="H24" s="31">
        <v>125091</v>
      </c>
      <c r="I24" s="22"/>
      <c r="J24" s="22">
        <v>152956</v>
      </c>
      <c r="K24" s="22"/>
      <c r="L24" s="22">
        <v>120235</v>
      </c>
    </row>
    <row r="25" spans="1:12" x14ac:dyDescent="0.45">
      <c r="A25" s="34" t="s">
        <v>54</v>
      </c>
      <c r="B25" s="34"/>
      <c r="F25" s="85">
        <f>SUM(F20:F24)</f>
        <v>1517528</v>
      </c>
      <c r="H25" s="85">
        <f>SUM(H20:H24)</f>
        <v>1358111</v>
      </c>
      <c r="I25" s="22"/>
      <c r="J25" s="85">
        <f>SUM(J20:J24)</f>
        <v>1496699</v>
      </c>
      <c r="K25" s="22"/>
      <c r="L25" s="85">
        <f>SUM(L20:L24)</f>
        <v>1339955</v>
      </c>
    </row>
    <row r="26" spans="1:12" x14ac:dyDescent="0.45">
      <c r="A26" s="86" t="s">
        <v>55</v>
      </c>
      <c r="B26" s="34"/>
      <c r="F26" s="87">
        <v>944276</v>
      </c>
      <c r="H26" s="87">
        <v>1643012</v>
      </c>
      <c r="I26" s="22"/>
      <c r="J26" s="87">
        <v>944276</v>
      </c>
      <c r="K26" s="22"/>
      <c r="L26" s="87">
        <v>1643012</v>
      </c>
    </row>
    <row r="27" spans="1:12" x14ac:dyDescent="0.45">
      <c r="A27" s="34" t="s">
        <v>56</v>
      </c>
      <c r="B27" s="34"/>
      <c r="F27" s="88">
        <f>F18-F25-F26</f>
        <v>1131418</v>
      </c>
      <c r="H27" s="88">
        <f>H18-H25-H26</f>
        <v>562791</v>
      </c>
      <c r="I27" s="83"/>
      <c r="J27" s="88">
        <f>J18-J25-J26</f>
        <v>1141416</v>
      </c>
      <c r="K27" s="83"/>
      <c r="L27" s="88">
        <f>L18-L25-L26</f>
        <v>567700</v>
      </c>
    </row>
    <row r="28" spans="1:12" x14ac:dyDescent="0.45">
      <c r="A28" s="86" t="s">
        <v>57</v>
      </c>
      <c r="B28" s="86"/>
      <c r="F28" s="31">
        <v>228380</v>
      </c>
      <c r="H28" s="31">
        <v>113208</v>
      </c>
      <c r="I28" s="22"/>
      <c r="J28" s="31">
        <v>228448</v>
      </c>
      <c r="K28" s="22"/>
      <c r="L28" s="31">
        <v>113235</v>
      </c>
    </row>
    <row r="29" spans="1:12" x14ac:dyDescent="0.45">
      <c r="A29" s="81" t="s">
        <v>89</v>
      </c>
      <c r="B29" s="81"/>
      <c r="F29" s="85">
        <f>F27-F28</f>
        <v>903038</v>
      </c>
      <c r="H29" s="85">
        <f>H27-H28</f>
        <v>449583</v>
      </c>
      <c r="I29" s="22"/>
      <c r="J29" s="85">
        <f>J27-J28</f>
        <v>912968</v>
      </c>
      <c r="K29" s="22"/>
      <c r="L29" s="85">
        <f>L27-L28</f>
        <v>454465</v>
      </c>
    </row>
    <row r="30" spans="1:12" ht="24.75" x14ac:dyDescent="0.45">
      <c r="A30" s="95"/>
      <c r="B30" s="27"/>
      <c r="D30" s="90"/>
      <c r="E30" s="89"/>
      <c r="F30" s="247"/>
      <c r="G30" s="89"/>
      <c r="H30" s="247"/>
      <c r="I30" s="91"/>
      <c r="J30" s="247"/>
      <c r="K30" s="83"/>
      <c r="L30" s="247"/>
    </row>
    <row r="31" spans="1:12" ht="23.25" x14ac:dyDescent="0.5">
      <c r="A31" s="1" t="s">
        <v>144</v>
      </c>
      <c r="B31" s="13"/>
      <c r="H31" s="69"/>
      <c r="I31" s="69"/>
      <c r="J31" s="70"/>
      <c r="K31" s="69"/>
      <c r="L31" s="70"/>
    </row>
    <row r="32" spans="1:12" ht="23.25" x14ac:dyDescent="0.45">
      <c r="A32" s="71" t="s">
        <v>39</v>
      </c>
      <c r="B32" s="71"/>
      <c r="F32" s="50"/>
      <c r="H32" s="69"/>
      <c r="I32" s="69"/>
      <c r="J32" s="70"/>
      <c r="K32" s="69"/>
      <c r="L32" s="70"/>
    </row>
    <row r="33" spans="1:12" x14ac:dyDescent="0.45">
      <c r="A33" s="72"/>
      <c r="B33" s="72"/>
      <c r="C33" s="72"/>
      <c r="D33" s="3"/>
      <c r="E33" s="72"/>
      <c r="F33" s="245"/>
      <c r="G33" s="72"/>
      <c r="H33" s="73"/>
      <c r="I33" s="72"/>
      <c r="J33" s="73"/>
      <c r="K33" s="72"/>
      <c r="L33" s="73"/>
    </row>
    <row r="34" spans="1:12" x14ac:dyDescent="0.45">
      <c r="A34" s="26"/>
      <c r="B34" s="26"/>
      <c r="C34" s="72"/>
      <c r="D34" s="3"/>
      <c r="E34" s="246"/>
      <c r="F34" s="264" t="s">
        <v>0</v>
      </c>
      <c r="G34" s="264"/>
      <c r="H34" s="264"/>
      <c r="I34" s="77"/>
      <c r="J34" s="264" t="s">
        <v>1</v>
      </c>
      <c r="K34" s="264"/>
      <c r="L34" s="264"/>
    </row>
    <row r="35" spans="1:12" ht="21.6" customHeight="1" x14ac:dyDescent="0.45">
      <c r="A35" s="48"/>
      <c r="B35" s="48"/>
      <c r="E35" s="77"/>
      <c r="F35" s="265" t="s">
        <v>40</v>
      </c>
      <c r="G35" s="265"/>
      <c r="H35" s="265"/>
      <c r="I35" s="259"/>
      <c r="J35" s="265" t="s">
        <v>40</v>
      </c>
      <c r="K35" s="265"/>
      <c r="L35" s="265"/>
    </row>
    <row r="36" spans="1:12" x14ac:dyDescent="0.45">
      <c r="A36" s="48"/>
      <c r="B36" s="48"/>
      <c r="E36" s="77"/>
      <c r="F36" s="266" t="s">
        <v>163</v>
      </c>
      <c r="G36" s="266"/>
      <c r="H36" s="266"/>
      <c r="I36" s="77"/>
      <c r="J36" s="266" t="s">
        <v>163</v>
      </c>
      <c r="K36" s="266"/>
      <c r="L36" s="266"/>
    </row>
    <row r="37" spans="1:12" x14ac:dyDescent="0.45">
      <c r="D37" s="79" t="s">
        <v>4</v>
      </c>
      <c r="F37" s="260">
        <v>2568</v>
      </c>
      <c r="H37" s="14">
        <v>2567</v>
      </c>
      <c r="I37" s="16"/>
      <c r="J37" s="260">
        <v>2568</v>
      </c>
      <c r="L37" s="14">
        <v>2567</v>
      </c>
    </row>
    <row r="38" spans="1:12" x14ac:dyDescent="0.45">
      <c r="F38" s="261" t="s">
        <v>6</v>
      </c>
      <c r="G38" s="261"/>
      <c r="H38" s="261"/>
      <c r="I38" s="261"/>
      <c r="J38" s="261"/>
      <c r="K38" s="261"/>
      <c r="L38" s="261"/>
    </row>
    <row r="39" spans="1:12" x14ac:dyDescent="0.45">
      <c r="A39" s="34" t="s">
        <v>92</v>
      </c>
      <c r="B39" s="34"/>
      <c r="F39" s="83"/>
      <c r="H39" s="83"/>
      <c r="I39" s="22"/>
      <c r="J39" s="83"/>
      <c r="K39" s="22"/>
      <c r="L39" s="83"/>
    </row>
    <row r="40" spans="1:12" x14ac:dyDescent="0.45">
      <c r="A40" s="38" t="s">
        <v>90</v>
      </c>
      <c r="B40" s="38"/>
      <c r="H40" s="83"/>
      <c r="I40" s="22"/>
      <c r="J40" s="83"/>
      <c r="K40" s="22"/>
      <c r="L40" s="83"/>
    </row>
    <row r="41" spans="1:12" x14ac:dyDescent="0.45">
      <c r="A41" s="47" t="s">
        <v>170</v>
      </c>
      <c r="B41" s="38"/>
      <c r="H41" s="83"/>
      <c r="I41" s="22"/>
      <c r="J41" s="83"/>
      <c r="K41" s="22"/>
      <c r="L41" s="83"/>
    </row>
    <row r="42" spans="1:12" x14ac:dyDescent="0.45">
      <c r="A42" s="47" t="s">
        <v>58</v>
      </c>
      <c r="B42" s="38"/>
      <c r="F42" s="31">
        <v>421</v>
      </c>
      <c r="G42" s="53"/>
      <c r="H42" s="31">
        <v>680</v>
      </c>
      <c r="I42" s="96"/>
      <c r="J42" s="96">
        <v>421</v>
      </c>
      <c r="K42" s="96"/>
      <c r="L42" s="96">
        <v>680</v>
      </c>
    </row>
    <row r="43" spans="1:12" x14ac:dyDescent="0.45">
      <c r="A43" s="47" t="s">
        <v>171</v>
      </c>
      <c r="B43" s="38"/>
      <c r="F43" s="96"/>
      <c r="G43" s="53"/>
      <c r="H43" s="96"/>
      <c r="I43" s="96"/>
      <c r="J43" s="96"/>
      <c r="K43" s="96"/>
      <c r="L43" s="96"/>
    </row>
    <row r="44" spans="1:12" x14ac:dyDescent="0.45">
      <c r="A44" s="47" t="s">
        <v>133</v>
      </c>
      <c r="B44" s="38"/>
      <c r="F44" s="31">
        <v>-1072</v>
      </c>
      <c r="G44" s="53"/>
      <c r="H44" s="31">
        <v>33835</v>
      </c>
      <c r="I44" s="96"/>
      <c r="J44" s="96">
        <v>-1072</v>
      </c>
      <c r="K44" s="96"/>
      <c r="L44" s="96">
        <v>33835</v>
      </c>
    </row>
    <row r="45" spans="1:12" x14ac:dyDescent="0.45">
      <c r="A45" s="48" t="s">
        <v>134</v>
      </c>
      <c r="C45" s="89"/>
      <c r="E45" s="89"/>
      <c r="F45" s="96"/>
      <c r="G45" s="251"/>
      <c r="H45" s="96"/>
      <c r="I45" s="96"/>
      <c r="J45" s="96"/>
      <c r="K45" s="96"/>
      <c r="L45" s="96"/>
    </row>
    <row r="46" spans="1:12" x14ac:dyDescent="0.45">
      <c r="A46" s="48" t="s">
        <v>131</v>
      </c>
      <c r="C46" s="89"/>
      <c r="E46" s="89"/>
      <c r="F46" s="249">
        <v>131</v>
      </c>
      <c r="G46" s="251"/>
      <c r="H46" s="249">
        <v>-6903</v>
      </c>
      <c r="I46" s="96"/>
      <c r="J46" s="250">
        <v>131</v>
      </c>
      <c r="K46" s="96"/>
      <c r="L46" s="250">
        <v>-6903</v>
      </c>
    </row>
    <row r="47" spans="1:12" x14ac:dyDescent="0.45">
      <c r="A47" s="26"/>
      <c r="C47" s="89"/>
      <c r="D47" s="90"/>
      <c r="E47" s="89"/>
      <c r="F47" s="82">
        <f>F42+F44+F46</f>
        <v>-520</v>
      </c>
      <c r="G47" s="89"/>
      <c r="H47" s="82">
        <f>H42+H44+H46</f>
        <v>27612</v>
      </c>
      <c r="I47" s="91"/>
      <c r="J47" s="82">
        <f>J42+J44+J46</f>
        <v>-520</v>
      </c>
      <c r="K47" s="83"/>
      <c r="L47" s="82">
        <f>L42+L44+L46</f>
        <v>27612</v>
      </c>
    </row>
    <row r="48" spans="1:12" x14ac:dyDescent="0.45">
      <c r="C48" s="89"/>
      <c r="D48" s="90"/>
      <c r="E48" s="89"/>
      <c r="F48" s="88"/>
      <c r="G48" s="89"/>
      <c r="H48" s="88"/>
      <c r="I48" s="91"/>
      <c r="J48" s="83"/>
      <c r="K48" s="83"/>
      <c r="L48" s="83"/>
    </row>
    <row r="49" spans="1:12" x14ac:dyDescent="0.45">
      <c r="A49" s="92" t="s">
        <v>91</v>
      </c>
      <c r="C49" s="89"/>
      <c r="D49" s="90"/>
      <c r="E49" s="89"/>
      <c r="F49" s="88"/>
      <c r="G49" s="89"/>
      <c r="H49" s="88"/>
      <c r="I49" s="91"/>
      <c r="J49" s="83"/>
      <c r="K49" s="83"/>
      <c r="L49" s="83"/>
    </row>
    <row r="50" spans="1:12" s="89" customFormat="1" x14ac:dyDescent="0.45">
      <c r="A50" s="48" t="s">
        <v>172</v>
      </c>
      <c r="B50" s="20"/>
      <c r="D50" s="90"/>
      <c r="F50" s="88"/>
      <c r="H50" s="88"/>
      <c r="I50" s="91"/>
      <c r="J50" s="83"/>
      <c r="K50" s="83"/>
      <c r="L50" s="83"/>
    </row>
    <row r="51" spans="1:12" s="89" customFormat="1" x14ac:dyDescent="0.45">
      <c r="A51" s="47" t="s">
        <v>59</v>
      </c>
      <c r="B51" s="20"/>
      <c r="D51" s="11">
        <v>3</v>
      </c>
      <c r="F51" s="31">
        <v>18</v>
      </c>
      <c r="H51" s="31">
        <v>8</v>
      </c>
      <c r="I51" s="91"/>
      <c r="J51" s="22">
        <v>18</v>
      </c>
      <c r="K51" s="83"/>
      <c r="L51" s="22">
        <v>8</v>
      </c>
    </row>
    <row r="52" spans="1:12" s="89" customFormat="1" x14ac:dyDescent="0.45">
      <c r="A52" s="47" t="s">
        <v>134</v>
      </c>
      <c r="B52" s="20"/>
      <c r="D52" s="90"/>
      <c r="F52" s="96"/>
      <c r="H52" s="96"/>
      <c r="I52" s="91"/>
      <c r="J52" s="22"/>
      <c r="K52" s="83"/>
      <c r="L52" s="22"/>
    </row>
    <row r="53" spans="1:12" s="89" customFormat="1" x14ac:dyDescent="0.45">
      <c r="A53" s="20" t="s">
        <v>132</v>
      </c>
      <c r="B53" s="20"/>
      <c r="D53" s="11"/>
      <c r="F53" s="80">
        <v>-4</v>
      </c>
      <c r="H53" s="80">
        <v>-2</v>
      </c>
      <c r="I53" s="93"/>
      <c r="J53" s="80">
        <v>-4</v>
      </c>
      <c r="K53" s="83"/>
      <c r="L53" s="80">
        <v>-2</v>
      </c>
    </row>
    <row r="54" spans="1:12" s="89" customFormat="1" x14ac:dyDescent="0.45">
      <c r="A54" s="26"/>
      <c r="B54" s="20"/>
      <c r="D54" s="90"/>
      <c r="F54" s="82">
        <f>SUM(F51:F53)</f>
        <v>14</v>
      </c>
      <c r="H54" s="82">
        <f>SUM(H51:H53)</f>
        <v>6</v>
      </c>
      <c r="I54" s="91"/>
      <c r="J54" s="82">
        <f>SUM(J51:J53)</f>
        <v>14</v>
      </c>
      <c r="K54" s="83"/>
      <c r="L54" s="82">
        <f>SUM(L51:L53)</f>
        <v>6</v>
      </c>
    </row>
    <row r="55" spans="1:12" s="89" customFormat="1" x14ac:dyDescent="0.45">
      <c r="A55" s="26"/>
      <c r="B55" s="20"/>
      <c r="D55" s="90"/>
      <c r="F55" s="254"/>
      <c r="H55" s="88"/>
      <c r="I55" s="91"/>
      <c r="J55" s="88"/>
      <c r="K55" s="83"/>
      <c r="L55" s="254"/>
    </row>
    <row r="56" spans="1:12" s="89" customFormat="1" x14ac:dyDescent="0.45">
      <c r="A56" s="72" t="s">
        <v>94</v>
      </c>
      <c r="B56" s="20"/>
      <c r="D56" s="90"/>
      <c r="F56" s="82">
        <f>F47+F54</f>
        <v>-506</v>
      </c>
      <c r="H56" s="82">
        <f>H47+H54</f>
        <v>27618</v>
      </c>
      <c r="I56" s="91"/>
      <c r="J56" s="82">
        <f>J47+J54</f>
        <v>-506</v>
      </c>
      <c r="K56" s="83"/>
      <c r="L56" s="82">
        <f>L47+L54</f>
        <v>27618</v>
      </c>
    </row>
    <row r="57" spans="1:12" s="89" customFormat="1" ht="22.5" thickBot="1" x14ac:dyDescent="0.5">
      <c r="A57" s="72" t="s">
        <v>95</v>
      </c>
      <c r="B57" s="72"/>
      <c r="D57" s="90"/>
      <c r="F57" s="94">
        <f>F29+F56</f>
        <v>902532</v>
      </c>
      <c r="H57" s="94">
        <f>H29+H56</f>
        <v>477201</v>
      </c>
      <c r="I57" s="91"/>
      <c r="J57" s="94">
        <f>J29+J56</f>
        <v>912462</v>
      </c>
      <c r="K57" s="83"/>
      <c r="L57" s="94">
        <f>L29+L56</f>
        <v>482083</v>
      </c>
    </row>
    <row r="58" spans="1:12" ht="22.5" thickTop="1" x14ac:dyDescent="0.45">
      <c r="A58" s="97"/>
      <c r="B58" s="97"/>
      <c r="C58" s="89"/>
      <c r="D58" s="90"/>
      <c r="E58" s="89"/>
      <c r="F58" s="247"/>
      <c r="G58" s="89"/>
      <c r="H58" s="247"/>
      <c r="I58" s="98"/>
      <c r="J58" s="247"/>
      <c r="K58" s="98"/>
      <c r="L58" s="247"/>
    </row>
    <row r="59" spans="1:12" x14ac:dyDescent="0.45">
      <c r="A59" s="37" t="s">
        <v>60</v>
      </c>
      <c r="B59" s="99"/>
      <c r="C59" s="89"/>
      <c r="D59" s="11">
        <v>13</v>
      </c>
      <c r="E59" s="89"/>
      <c r="F59" s="98"/>
      <c r="G59" s="89"/>
      <c r="H59" s="98"/>
      <c r="I59" s="98"/>
      <c r="J59" s="98"/>
      <c r="K59" s="98"/>
      <c r="L59" s="98"/>
    </row>
    <row r="60" spans="1:12" ht="22.5" thickBot="1" x14ac:dyDescent="0.5">
      <c r="A60" s="99" t="s">
        <v>61</v>
      </c>
      <c r="B60" s="99"/>
      <c r="C60" s="27"/>
      <c r="D60" s="100"/>
      <c r="E60" s="27"/>
      <c r="F60" s="101">
        <v>0.73</v>
      </c>
      <c r="G60" s="27"/>
      <c r="H60" s="101">
        <v>0.37</v>
      </c>
      <c r="I60" s="40"/>
      <c r="J60" s="101">
        <v>0.74</v>
      </c>
      <c r="K60" s="40"/>
      <c r="L60" s="101">
        <v>0.37</v>
      </c>
    </row>
    <row r="61" spans="1:12" ht="23.25" thickTop="1" thickBot="1" x14ac:dyDescent="0.5">
      <c r="A61" s="99" t="s">
        <v>62</v>
      </c>
      <c r="B61" s="99"/>
      <c r="C61" s="27"/>
      <c r="D61" s="100"/>
      <c r="E61" s="27"/>
      <c r="F61" s="101">
        <v>0.73</v>
      </c>
      <c r="G61" s="27"/>
      <c r="H61" s="101">
        <v>0.37</v>
      </c>
      <c r="I61" s="40"/>
      <c r="J61" s="101">
        <v>0.74</v>
      </c>
      <c r="K61" s="40"/>
      <c r="L61" s="101">
        <v>0.37</v>
      </c>
    </row>
    <row r="62" spans="1:12" ht="22.5" thickTop="1" x14ac:dyDescent="0.45">
      <c r="A62" s="99"/>
      <c r="B62" s="99"/>
      <c r="C62" s="27"/>
      <c r="D62" s="100"/>
      <c r="E62" s="27"/>
      <c r="F62" s="27"/>
      <c r="G62" s="27"/>
      <c r="H62" s="24"/>
      <c r="I62" s="24"/>
      <c r="J62" s="24"/>
      <c r="K62" s="24"/>
      <c r="L62" s="24"/>
    </row>
    <row r="63" spans="1:12" x14ac:dyDescent="0.45">
      <c r="A63" s="99"/>
      <c r="B63" s="99"/>
      <c r="C63" s="27"/>
      <c r="D63" s="100"/>
      <c r="E63" s="27"/>
      <c r="F63" s="27"/>
      <c r="G63" s="27"/>
      <c r="H63" s="24"/>
      <c r="I63" s="24"/>
      <c r="J63" s="24"/>
      <c r="K63" s="24"/>
      <c r="L63" s="24"/>
    </row>
    <row r="64" spans="1:12" x14ac:dyDescent="0.45">
      <c r="A64" s="99"/>
      <c r="B64" s="99"/>
      <c r="C64" s="27"/>
      <c r="D64" s="100"/>
      <c r="E64" s="27"/>
      <c r="F64" s="27"/>
      <c r="G64" s="27"/>
      <c r="H64" s="102"/>
      <c r="I64" s="102"/>
      <c r="J64" s="102"/>
      <c r="K64" s="102"/>
      <c r="L64" s="102"/>
    </row>
    <row r="65" spans="1:12" x14ac:dyDescent="0.45">
      <c r="A65" s="89"/>
      <c r="B65" s="89"/>
      <c r="C65" s="89"/>
      <c r="D65" s="90"/>
      <c r="E65" s="89"/>
      <c r="F65" s="89"/>
      <c r="G65" s="89"/>
      <c r="H65" s="89"/>
      <c r="I65" s="89"/>
      <c r="J65" s="89"/>
      <c r="K65" s="89"/>
      <c r="L65" s="89"/>
    </row>
    <row r="66" spans="1:12" x14ac:dyDescent="0.45">
      <c r="A66" s="89"/>
      <c r="B66" s="89"/>
      <c r="C66" s="89"/>
      <c r="D66" s="90"/>
      <c r="E66" s="89"/>
      <c r="F66" s="89"/>
      <c r="G66" s="89"/>
      <c r="H66" s="89"/>
      <c r="I66" s="89"/>
      <c r="J66" s="89"/>
      <c r="K66" s="89"/>
      <c r="L66" s="89"/>
    </row>
    <row r="67" spans="1:12" x14ac:dyDescent="0.45">
      <c r="A67" s="7"/>
      <c r="B67" s="7"/>
      <c r="C67" s="7"/>
      <c r="E67" s="7"/>
      <c r="F67" s="7"/>
      <c r="G67" s="7"/>
      <c r="H67" s="57"/>
      <c r="I67" s="6"/>
      <c r="J67" s="57"/>
      <c r="K67" s="6"/>
      <c r="L67" s="57"/>
    </row>
    <row r="68" spans="1:12" x14ac:dyDescent="0.45">
      <c r="A68" s="58"/>
      <c r="B68" s="58"/>
      <c r="C68" s="65"/>
      <c r="D68" s="65"/>
      <c r="E68" s="65"/>
      <c r="F68" s="65"/>
      <c r="G68" s="65"/>
      <c r="H68" s="66"/>
      <c r="I68" s="66"/>
      <c r="J68" s="66"/>
      <c r="K68" s="66"/>
      <c r="L68" s="66"/>
    </row>
    <row r="69" spans="1:12" x14ac:dyDescent="0.45">
      <c r="A69" s="58"/>
      <c r="B69" s="58"/>
      <c r="C69" s="61" t="s">
        <v>37</v>
      </c>
      <c r="D69" s="65"/>
      <c r="E69" s="65"/>
      <c r="F69" s="65"/>
      <c r="G69" s="65"/>
      <c r="H69" s="66"/>
      <c r="I69" s="66"/>
      <c r="J69" s="67" t="s">
        <v>86</v>
      </c>
      <c r="K69" s="66"/>
      <c r="L69" s="66"/>
    </row>
    <row r="70" spans="1:12" x14ac:dyDescent="0.45">
      <c r="A70" s="63"/>
      <c r="B70" s="63"/>
      <c r="C70" s="61" t="s">
        <v>38</v>
      </c>
      <c r="D70" s="63"/>
      <c r="E70" s="65"/>
      <c r="F70" s="65"/>
      <c r="G70" s="65"/>
      <c r="H70" s="66"/>
      <c r="I70" s="64"/>
      <c r="J70" s="61" t="s">
        <v>38</v>
      </c>
      <c r="K70" s="65"/>
      <c r="L70" s="65"/>
    </row>
    <row r="71" spans="1:12" x14ac:dyDescent="0.45">
      <c r="A71" s="63"/>
      <c r="B71" s="63"/>
      <c r="C71" s="103"/>
      <c r="D71" s="63"/>
      <c r="E71" s="65"/>
      <c r="F71" s="65"/>
      <c r="G71" s="65"/>
      <c r="H71" s="66"/>
      <c r="I71" s="64"/>
      <c r="J71" s="65"/>
      <c r="K71" s="65"/>
      <c r="L71" s="65"/>
    </row>
  </sheetData>
  <mergeCells count="14">
    <mergeCell ref="F38:L38"/>
    <mergeCell ref="F8:L8"/>
    <mergeCell ref="F34:H34"/>
    <mergeCell ref="J34:L34"/>
    <mergeCell ref="J35:L35"/>
    <mergeCell ref="F36:H36"/>
    <mergeCell ref="J36:L36"/>
    <mergeCell ref="F35:H35"/>
    <mergeCell ref="F4:H4"/>
    <mergeCell ref="J4:L4"/>
    <mergeCell ref="J5:L5"/>
    <mergeCell ref="F6:H6"/>
    <mergeCell ref="J6:L6"/>
    <mergeCell ref="F5:H5"/>
  </mergeCells>
  <pageMargins left="0.8" right="0.8" top="0.48" bottom="0.5" header="0.5" footer="0.5"/>
  <pageSetup paperSize="9" scale="65" firstPageNumber="5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6FFF-564A-4767-AD40-74270188DE3B}">
  <sheetPr>
    <pageSetUpPr fitToPage="1"/>
  </sheetPr>
  <dimension ref="A1:U27"/>
  <sheetViews>
    <sheetView view="pageBreakPreview" topLeftCell="D7" zoomScale="70" zoomScaleNormal="85" zoomScaleSheetLayoutView="70" workbookViewId="0">
      <selection activeCell="M52" sqref="M52"/>
    </sheetView>
  </sheetViews>
  <sheetFormatPr defaultColWidth="9.625" defaultRowHeight="16.5" x14ac:dyDescent="0.35"/>
  <cols>
    <col min="1" max="2" width="3.625" style="163" customWidth="1"/>
    <col min="3" max="3" width="38.375" style="163" customWidth="1"/>
    <col min="4" max="4" width="5.375" style="164" customWidth="1"/>
    <col min="5" max="5" width="14.375" style="163" customWidth="1"/>
    <col min="6" max="6" width="1.625" style="163" customWidth="1"/>
    <col min="7" max="7" width="15.625" style="163" customWidth="1"/>
    <col min="8" max="8" width="1.625" style="163" customWidth="1"/>
    <col min="9" max="9" width="19.375" style="163" customWidth="1"/>
    <col min="10" max="10" width="1.625" style="163" customWidth="1"/>
    <col min="11" max="11" width="17.375" style="163" customWidth="1"/>
    <col min="12" max="12" width="1.625" style="163" customWidth="1"/>
    <col min="13" max="13" width="19.875" style="163" customWidth="1"/>
    <col min="14" max="14" width="1.625" style="163" customWidth="1"/>
    <col min="15" max="15" width="17.375" style="163" customWidth="1"/>
    <col min="16" max="16" width="1.625" style="163" customWidth="1"/>
    <col min="17" max="17" width="14.375" style="163" customWidth="1"/>
    <col min="18" max="18" width="1.625" style="163" customWidth="1"/>
    <col min="19" max="19" width="14.375" style="165" customWidth="1"/>
    <col min="20" max="20" width="1.625" style="165" customWidth="1"/>
    <col min="21" max="21" width="13.625" style="163" customWidth="1"/>
    <col min="22" max="16384" width="9.625" style="163"/>
  </cols>
  <sheetData>
    <row r="1" spans="1:21" s="68" customFormat="1" ht="25.5" customHeight="1" x14ac:dyDescent="0.5">
      <c r="A1" s="1" t="s">
        <v>144</v>
      </c>
      <c r="C1" s="104"/>
      <c r="D1" s="105"/>
      <c r="E1" s="104"/>
      <c r="S1" s="106"/>
      <c r="T1" s="107"/>
    </row>
    <row r="2" spans="1:21" s="68" customFormat="1" ht="25.5" customHeight="1" x14ac:dyDescent="0.5">
      <c r="A2" s="108" t="s">
        <v>149</v>
      </c>
      <c r="B2" s="104"/>
      <c r="C2" s="104"/>
      <c r="D2" s="105"/>
      <c r="E2" s="104"/>
      <c r="F2" s="104"/>
      <c r="H2" s="104"/>
      <c r="S2" s="107"/>
      <c r="T2" s="107"/>
    </row>
    <row r="3" spans="1:21" s="68" customFormat="1" ht="25.5" customHeight="1" x14ac:dyDescent="0.5">
      <c r="A3" s="104"/>
      <c r="B3" s="104"/>
      <c r="C3" s="104"/>
      <c r="D3" s="105"/>
      <c r="E3" s="104"/>
      <c r="F3" s="104"/>
      <c r="H3" s="104"/>
      <c r="S3" s="109"/>
      <c r="T3" s="109"/>
    </row>
    <row r="4" spans="1:21" s="68" customFormat="1" ht="25.5" customHeight="1" x14ac:dyDescent="0.5">
      <c r="A4" s="104"/>
      <c r="B4" s="104"/>
      <c r="C4" s="104"/>
      <c r="D4" s="105"/>
      <c r="E4" s="267" t="s">
        <v>0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</row>
    <row r="5" spans="1:21" s="68" customFormat="1" ht="25.5" customHeight="1" x14ac:dyDescent="0.5">
      <c r="D5" s="110"/>
      <c r="I5" s="268" t="s">
        <v>31</v>
      </c>
      <c r="J5" s="268"/>
      <c r="K5" s="268"/>
      <c r="L5" s="268"/>
      <c r="M5" s="268"/>
      <c r="N5" s="268"/>
      <c r="O5" s="268"/>
      <c r="P5" s="111"/>
      <c r="Q5" s="268" t="s">
        <v>32</v>
      </c>
      <c r="R5" s="268"/>
      <c r="S5" s="268"/>
      <c r="U5" s="109"/>
    </row>
    <row r="6" spans="1:21" s="68" customFormat="1" ht="25.5" customHeight="1" x14ac:dyDescent="0.5">
      <c r="D6" s="110"/>
      <c r="G6" s="111"/>
      <c r="I6" s="111"/>
      <c r="J6" s="111"/>
      <c r="K6" s="111"/>
      <c r="L6" s="111"/>
      <c r="M6" s="111" t="s">
        <v>88</v>
      </c>
      <c r="N6" s="111"/>
      <c r="O6" s="111"/>
      <c r="P6" s="111"/>
      <c r="Q6" s="111"/>
      <c r="R6" s="111"/>
      <c r="S6" s="111"/>
      <c r="U6" s="109"/>
    </row>
    <row r="7" spans="1:21" s="68" customFormat="1" ht="25.5" customHeight="1" x14ac:dyDescent="0.5">
      <c r="D7" s="110"/>
      <c r="G7" s="111"/>
      <c r="I7" s="111" t="s">
        <v>88</v>
      </c>
      <c r="J7" s="111"/>
      <c r="K7" s="111" t="s">
        <v>173</v>
      </c>
      <c r="L7" s="111"/>
      <c r="M7" s="166" t="s">
        <v>63</v>
      </c>
      <c r="N7" s="111"/>
      <c r="O7" s="111"/>
      <c r="P7" s="111"/>
      <c r="Q7" s="111"/>
      <c r="R7" s="111"/>
      <c r="S7" s="111"/>
      <c r="U7" s="109"/>
    </row>
    <row r="8" spans="1:21" s="114" customFormat="1" ht="25.5" customHeight="1" x14ac:dyDescent="0.5">
      <c r="B8" s="115"/>
      <c r="D8" s="105"/>
      <c r="F8" s="116"/>
      <c r="H8" s="116"/>
      <c r="I8" s="113" t="s">
        <v>64</v>
      </c>
      <c r="J8" s="113"/>
      <c r="K8" s="111" t="s">
        <v>135</v>
      </c>
      <c r="L8" s="113"/>
      <c r="M8" s="166" t="s">
        <v>65</v>
      </c>
      <c r="N8" s="113"/>
      <c r="O8" s="117"/>
      <c r="P8" s="117"/>
      <c r="Q8" s="117"/>
      <c r="R8" s="117"/>
      <c r="S8" s="116"/>
      <c r="T8" s="116"/>
      <c r="U8" s="118"/>
    </row>
    <row r="9" spans="1:21" s="114" customFormat="1" ht="25.5" customHeight="1" x14ac:dyDescent="0.5">
      <c r="A9" s="115"/>
      <c r="B9" s="115"/>
      <c r="D9" s="105"/>
      <c r="G9" s="116"/>
      <c r="I9" s="113" t="s">
        <v>67</v>
      </c>
      <c r="J9" s="113"/>
      <c r="K9" s="166" t="s">
        <v>136</v>
      </c>
      <c r="L9" s="113"/>
      <c r="M9" s="116" t="s">
        <v>68</v>
      </c>
      <c r="N9" s="113"/>
      <c r="R9" s="117"/>
      <c r="S9" s="116"/>
      <c r="T9" s="116"/>
    </row>
    <row r="10" spans="1:21" s="114" customFormat="1" ht="25.5" customHeight="1" x14ac:dyDescent="0.5">
      <c r="A10" s="115"/>
      <c r="B10" s="115"/>
      <c r="D10" s="105"/>
      <c r="E10" s="116" t="s">
        <v>87</v>
      </c>
      <c r="F10" s="116"/>
      <c r="G10" s="116"/>
      <c r="H10" s="116"/>
      <c r="I10" s="116" t="s">
        <v>70</v>
      </c>
      <c r="J10" s="116"/>
      <c r="K10" s="166" t="s">
        <v>137</v>
      </c>
      <c r="L10" s="116"/>
      <c r="M10" s="116" t="s">
        <v>71</v>
      </c>
      <c r="N10" s="116"/>
      <c r="O10" s="119" t="s">
        <v>72</v>
      </c>
      <c r="P10" s="117"/>
      <c r="Q10" s="120" t="s">
        <v>73</v>
      </c>
      <c r="R10" s="117"/>
      <c r="S10" s="116"/>
      <c r="T10" s="116"/>
      <c r="U10" s="121" t="s">
        <v>74</v>
      </c>
    </row>
    <row r="11" spans="1:21" s="114" customFormat="1" ht="25.5" customHeight="1" x14ac:dyDescent="0.5">
      <c r="A11" s="115"/>
      <c r="B11" s="115"/>
      <c r="D11" s="122"/>
      <c r="E11" s="123" t="s">
        <v>75</v>
      </c>
      <c r="F11" s="116"/>
      <c r="G11" s="124" t="s">
        <v>30</v>
      </c>
      <c r="H11" s="116"/>
      <c r="I11" s="116" t="s">
        <v>77</v>
      </c>
      <c r="J11" s="116"/>
      <c r="K11" s="116" t="s">
        <v>138</v>
      </c>
      <c r="L11" s="116"/>
      <c r="M11" s="116" t="s">
        <v>77</v>
      </c>
      <c r="N11" s="116"/>
      <c r="O11" s="119" t="s">
        <v>78</v>
      </c>
      <c r="P11" s="117"/>
      <c r="Q11" s="120" t="s">
        <v>79</v>
      </c>
      <c r="R11" s="116"/>
      <c r="S11" s="123" t="s">
        <v>80</v>
      </c>
      <c r="T11" s="116"/>
      <c r="U11" s="119" t="s">
        <v>82</v>
      </c>
    </row>
    <row r="12" spans="1:21" s="114" customFormat="1" ht="25.5" customHeight="1" x14ac:dyDescent="0.5">
      <c r="A12" s="115"/>
      <c r="B12" s="115"/>
      <c r="D12" s="105"/>
      <c r="E12" s="269" t="s">
        <v>6</v>
      </c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</row>
    <row r="13" spans="1:21" s="68" customFormat="1" ht="25.5" customHeight="1" x14ac:dyDescent="0.5">
      <c r="A13" s="125" t="s">
        <v>166</v>
      </c>
      <c r="B13" s="115"/>
      <c r="C13" s="115"/>
      <c r="D13" s="105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</row>
    <row r="14" spans="1:21" s="68" customFormat="1" ht="25.5" customHeight="1" x14ac:dyDescent="0.55000000000000004">
      <c r="A14" s="125" t="s">
        <v>167</v>
      </c>
      <c r="B14" s="115"/>
      <c r="C14" s="115"/>
      <c r="D14" s="105"/>
      <c r="E14" s="127">
        <v>6174196</v>
      </c>
      <c r="F14" s="127"/>
      <c r="G14" s="128">
        <v>2329329</v>
      </c>
      <c r="H14" s="127"/>
      <c r="I14" s="128">
        <v>2834</v>
      </c>
      <c r="J14" s="128"/>
      <c r="K14" s="128">
        <v>-16062</v>
      </c>
      <c r="L14" s="128"/>
      <c r="M14" s="128">
        <v>297</v>
      </c>
      <c r="N14" s="128"/>
      <c r="O14" s="127">
        <f>SUM(I14:M14)</f>
        <v>-12931</v>
      </c>
      <c r="P14" s="127"/>
      <c r="Q14" s="127">
        <v>617420</v>
      </c>
      <c r="R14" s="127"/>
      <c r="S14" s="127">
        <v>13924266</v>
      </c>
      <c r="T14" s="127"/>
      <c r="U14" s="127">
        <f>SUM(O14:S14)+E14+G14</f>
        <v>23032280</v>
      </c>
    </row>
    <row r="15" spans="1:21" s="68" customFormat="1" ht="25.5" hidden="1" x14ac:dyDescent="0.55000000000000004">
      <c r="A15" s="125"/>
      <c r="B15" s="130"/>
      <c r="C15" s="131"/>
      <c r="D15" s="110"/>
      <c r="E15" s="132"/>
      <c r="F15" s="133"/>
      <c r="G15" s="132"/>
      <c r="H15" s="133"/>
      <c r="I15" s="132"/>
      <c r="J15" s="132"/>
      <c r="K15" s="132"/>
      <c r="L15" s="132"/>
      <c r="M15" s="132"/>
      <c r="N15" s="132"/>
      <c r="O15" s="132"/>
      <c r="P15" s="132"/>
      <c r="Q15" s="132"/>
      <c r="R15" s="133"/>
      <c r="S15" s="132"/>
      <c r="T15" s="133"/>
      <c r="U15" s="132"/>
    </row>
    <row r="16" spans="1:21" s="68" customFormat="1" ht="25.5" hidden="1" customHeight="1" x14ac:dyDescent="0.55000000000000004">
      <c r="A16" s="125" t="s">
        <v>83</v>
      </c>
      <c r="B16" s="130"/>
      <c r="C16" s="131"/>
      <c r="D16" s="110"/>
      <c r="E16" s="132"/>
      <c r="F16" s="133"/>
      <c r="G16" s="132"/>
      <c r="H16" s="133"/>
      <c r="I16" s="132"/>
      <c r="J16" s="132"/>
      <c r="K16" s="132"/>
      <c r="L16" s="132"/>
      <c r="M16" s="132"/>
      <c r="N16" s="132"/>
      <c r="O16" s="132"/>
      <c r="P16" s="132"/>
      <c r="Q16" s="132"/>
      <c r="R16" s="133"/>
      <c r="S16" s="132"/>
      <c r="T16" s="133"/>
      <c r="U16" s="132"/>
    </row>
    <row r="17" spans="1:21" s="68" customFormat="1" ht="25.5" hidden="1" customHeight="1" x14ac:dyDescent="0.5">
      <c r="A17" s="135"/>
      <c r="B17" s="68" t="s">
        <v>151</v>
      </c>
      <c r="D17" s="110"/>
      <c r="E17" s="155"/>
      <c r="F17" s="252"/>
      <c r="G17" s="155"/>
      <c r="H17" s="252"/>
      <c r="I17" s="136"/>
      <c r="J17" s="155"/>
      <c r="K17" s="136"/>
      <c r="L17" s="155"/>
      <c r="M17" s="136"/>
      <c r="N17" s="155"/>
      <c r="O17" s="136">
        <f>SUM(I17:M17)</f>
        <v>0</v>
      </c>
      <c r="P17" s="155"/>
      <c r="Q17" s="136"/>
      <c r="R17" s="252"/>
      <c r="S17" s="136"/>
      <c r="T17" s="252"/>
      <c r="U17" s="136">
        <f>SUM(O17:S17)+E17+G17</f>
        <v>0</v>
      </c>
    </row>
    <row r="18" spans="1:21" s="68" customFormat="1" ht="25.5" hidden="1" customHeight="1" x14ac:dyDescent="0.5">
      <c r="B18" s="135" t="s">
        <v>85</v>
      </c>
      <c r="D18" s="110"/>
      <c r="E18" s="155"/>
      <c r="F18" s="136"/>
      <c r="G18" s="136"/>
      <c r="H18" s="136"/>
      <c r="I18" s="136"/>
      <c r="J18" s="136"/>
      <c r="K18" s="136"/>
      <c r="L18" s="136"/>
      <c r="M18" s="136"/>
      <c r="N18" s="136"/>
      <c r="O18" s="136">
        <f>SUM(I18:M18)</f>
        <v>0</v>
      </c>
      <c r="P18" s="136"/>
      <c r="Q18" s="136"/>
      <c r="R18" s="136"/>
      <c r="S18" s="136"/>
      <c r="T18" s="136"/>
      <c r="U18" s="136">
        <f>SUM(O18:S18)+E18+G18</f>
        <v>0</v>
      </c>
    </row>
    <row r="19" spans="1:21" s="68" customFormat="1" ht="25.5" hidden="1" customHeight="1" x14ac:dyDescent="0.55000000000000004">
      <c r="A19" s="125" t="s">
        <v>84</v>
      </c>
      <c r="B19" s="137"/>
      <c r="D19" s="110"/>
      <c r="E19" s="138">
        <f>SUM(E17:E18)</f>
        <v>0</v>
      </c>
      <c r="F19" s="139"/>
      <c r="G19" s="138">
        <f>SUM(G17:G18)</f>
        <v>0</v>
      </c>
      <c r="H19" s="139"/>
      <c r="I19" s="138">
        <f>SUM(I17:I18)</f>
        <v>0</v>
      </c>
      <c r="J19" s="139"/>
      <c r="K19" s="138">
        <f>SUM(K17:K18)</f>
        <v>0</v>
      </c>
      <c r="L19" s="139"/>
      <c r="M19" s="138">
        <f>SUM(M17:M18)</f>
        <v>0</v>
      </c>
      <c r="N19" s="139"/>
      <c r="O19" s="138">
        <f>SUM(O17:O18)</f>
        <v>0</v>
      </c>
      <c r="P19" s="139"/>
      <c r="Q19" s="138">
        <f>SUM(Q17:Q18)</f>
        <v>0</v>
      </c>
      <c r="R19" s="139"/>
      <c r="S19" s="138">
        <f>SUM(S17:S18)</f>
        <v>0</v>
      </c>
      <c r="T19" s="139"/>
      <c r="U19" s="138">
        <f>SUM(U17:U18)</f>
        <v>0</v>
      </c>
    </row>
    <row r="20" spans="1:21" s="68" customFormat="1" ht="25.5" x14ac:dyDescent="0.55000000000000004">
      <c r="A20" s="135"/>
      <c r="B20" s="137"/>
      <c r="D20" s="110"/>
      <c r="E20" s="132"/>
      <c r="F20" s="133"/>
      <c r="G20" s="132"/>
      <c r="H20" s="133"/>
      <c r="I20" s="132"/>
      <c r="J20" s="132"/>
      <c r="K20" s="132"/>
      <c r="L20" s="132"/>
      <c r="M20" s="132"/>
      <c r="N20" s="132"/>
      <c r="O20" s="132"/>
      <c r="P20" s="132"/>
      <c r="Q20" s="132"/>
      <c r="R20" s="133"/>
      <c r="S20" s="132"/>
      <c r="T20" s="133"/>
      <c r="U20" s="132"/>
    </row>
    <row r="21" spans="1:21" s="141" customFormat="1" ht="25.5" customHeight="1" x14ac:dyDescent="0.55000000000000004">
      <c r="A21" s="131" t="s">
        <v>93</v>
      </c>
      <c r="B21" s="140"/>
      <c r="D21" s="111"/>
      <c r="E21" s="142"/>
      <c r="F21" s="143"/>
      <c r="G21" s="142"/>
      <c r="H21" s="143"/>
      <c r="I21" s="142"/>
      <c r="J21" s="142"/>
      <c r="K21" s="142"/>
      <c r="L21" s="142"/>
      <c r="M21" s="142"/>
      <c r="N21" s="142"/>
      <c r="O21" s="142"/>
      <c r="P21" s="145"/>
      <c r="Q21" s="142"/>
      <c r="R21" s="145"/>
      <c r="S21" s="142"/>
      <c r="T21" s="145"/>
      <c r="U21" s="142"/>
    </row>
    <row r="22" spans="1:21" s="141" customFormat="1" ht="25.5" customHeight="1" x14ac:dyDescent="0.55000000000000004">
      <c r="A22" s="131"/>
      <c r="B22" s="140" t="s">
        <v>89</v>
      </c>
      <c r="D22" s="111"/>
      <c r="E22" s="136">
        <v>0</v>
      </c>
      <c r="F22" s="132"/>
      <c r="G22" s="136">
        <v>0</v>
      </c>
      <c r="H22" s="132"/>
      <c r="I22" s="136">
        <v>0</v>
      </c>
      <c r="J22" s="133"/>
      <c r="K22" s="136">
        <v>0</v>
      </c>
      <c r="L22" s="133"/>
      <c r="M22" s="136">
        <v>0</v>
      </c>
      <c r="N22" s="133"/>
      <c r="O22" s="136">
        <f>SUM(I22:M22)</f>
        <v>0</v>
      </c>
      <c r="P22" s="133"/>
      <c r="Q22" s="136">
        <v>0</v>
      </c>
      <c r="R22" s="146"/>
      <c r="S22" s="136">
        <f>'PL3 5-6'!F29</f>
        <v>903038</v>
      </c>
      <c r="T22" s="146"/>
      <c r="U22" s="136">
        <f>SUM(O22:S22)+E22+G22</f>
        <v>903038</v>
      </c>
    </row>
    <row r="23" spans="1:21" s="141" customFormat="1" ht="25.5" customHeight="1" x14ac:dyDescent="0.5">
      <c r="A23" s="131"/>
      <c r="B23" s="140" t="s">
        <v>92</v>
      </c>
      <c r="D23" s="111"/>
      <c r="E23" s="136">
        <v>0</v>
      </c>
      <c r="F23" s="148"/>
      <c r="G23" s="136">
        <v>0</v>
      </c>
      <c r="H23" s="148"/>
      <c r="I23" s="136">
        <v>337</v>
      </c>
      <c r="J23" s="136"/>
      <c r="K23" s="136">
        <v>-857</v>
      </c>
      <c r="L23" s="136"/>
      <c r="M23" s="136">
        <f>'PL3 5-6'!F54</f>
        <v>14</v>
      </c>
      <c r="N23" s="136"/>
      <c r="O23" s="136">
        <f>SUM(I23:M23)</f>
        <v>-506</v>
      </c>
      <c r="P23" s="146"/>
      <c r="Q23" s="136">
        <v>0</v>
      </c>
      <c r="R23" s="146"/>
      <c r="S23" s="190">
        <v>0</v>
      </c>
      <c r="T23" s="146"/>
      <c r="U23" s="136">
        <f>SUM(O23:S23)+E23+G23</f>
        <v>-506</v>
      </c>
    </row>
    <row r="24" spans="1:21" s="131" customFormat="1" ht="25.5" x14ac:dyDescent="0.55000000000000004">
      <c r="A24" s="104" t="s">
        <v>96</v>
      </c>
      <c r="D24" s="150"/>
      <c r="E24" s="138">
        <f>SUM(E22:E23)</f>
        <v>0</v>
      </c>
      <c r="F24" s="151"/>
      <c r="G24" s="138">
        <f>SUM(G22:G23)</f>
        <v>0</v>
      </c>
      <c r="H24" s="151"/>
      <c r="I24" s="138">
        <f>SUM(I22:I23)</f>
        <v>337</v>
      </c>
      <c r="J24" s="139"/>
      <c r="K24" s="138">
        <f>SUM(K22:K23)</f>
        <v>-857</v>
      </c>
      <c r="L24" s="139"/>
      <c r="M24" s="138">
        <f>SUM(M22:M23)</f>
        <v>14</v>
      </c>
      <c r="N24" s="139"/>
      <c r="O24" s="138">
        <f>SUM(O22:O23)</f>
        <v>-506</v>
      </c>
      <c r="P24" s="153"/>
      <c r="Q24" s="138">
        <f>SUM(Q22:Q23)</f>
        <v>0</v>
      </c>
      <c r="R24" s="151"/>
      <c r="S24" s="138">
        <f>SUM(S22:S23)</f>
        <v>903038</v>
      </c>
      <c r="T24" s="151"/>
      <c r="U24" s="138">
        <f>SUM(U22:U23)</f>
        <v>902532</v>
      </c>
    </row>
    <row r="25" spans="1:21" s="68" customFormat="1" ht="24.75" x14ac:dyDescent="0.5">
      <c r="A25" s="115"/>
      <c r="D25" s="110"/>
      <c r="E25" s="155"/>
      <c r="F25" s="156"/>
      <c r="G25" s="155"/>
      <c r="H25" s="156"/>
      <c r="I25" s="155"/>
      <c r="J25" s="155"/>
      <c r="K25" s="155"/>
      <c r="L25" s="155"/>
      <c r="M25" s="155"/>
      <c r="N25" s="155"/>
      <c r="O25" s="155"/>
      <c r="P25" s="157"/>
      <c r="Q25" s="155"/>
      <c r="R25" s="156"/>
      <c r="S25" s="155"/>
      <c r="T25" s="156"/>
      <c r="U25" s="155"/>
    </row>
    <row r="26" spans="1:21" s="131" customFormat="1" ht="25.5" customHeight="1" thickBot="1" x14ac:dyDescent="0.6">
      <c r="A26" s="104" t="s">
        <v>168</v>
      </c>
      <c r="D26" s="110"/>
      <c r="E26" s="159">
        <f>E24+E14+E19</f>
        <v>6174196</v>
      </c>
      <c r="F26" s="160"/>
      <c r="G26" s="159">
        <f>G24+G14+G19</f>
        <v>2329329</v>
      </c>
      <c r="H26" s="160"/>
      <c r="I26" s="159">
        <f>I24+I14+I19</f>
        <v>3171</v>
      </c>
      <c r="J26" s="139"/>
      <c r="K26" s="159">
        <f>K24+K14+K19</f>
        <v>-16919</v>
      </c>
      <c r="L26" s="139"/>
      <c r="M26" s="255">
        <f>M24+M14+M19</f>
        <v>311</v>
      </c>
      <c r="N26" s="139"/>
      <c r="O26" s="159">
        <f>O24+O14+O19</f>
        <v>-13437</v>
      </c>
      <c r="P26" s="161"/>
      <c r="Q26" s="159">
        <f>Q24+Q14+Q19</f>
        <v>617420</v>
      </c>
      <c r="R26" s="161"/>
      <c r="S26" s="159">
        <f>S24+S14+S19</f>
        <v>14827304</v>
      </c>
      <c r="T26" s="160"/>
      <c r="U26" s="159">
        <f>U24+U14+U19</f>
        <v>23934812</v>
      </c>
    </row>
    <row r="27" spans="1:21" ht="17.25" thickTop="1" x14ac:dyDescent="0.35"/>
  </sheetData>
  <mergeCells count="4">
    <mergeCell ref="E4:U4"/>
    <mergeCell ref="I5:O5"/>
    <mergeCell ref="Q5:S5"/>
    <mergeCell ref="E12:U12"/>
  </mergeCells>
  <pageMargins left="0.8" right="0.8" top="0.48" bottom="0.5" header="0.5" footer="0.5"/>
  <pageSetup paperSize="9" scale="57" firstPageNumber="7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E5E0-40FE-4CBC-A037-1F6A9069D688}">
  <sheetPr>
    <pageSetUpPr fitToPage="1"/>
  </sheetPr>
  <dimension ref="A1:AA27"/>
  <sheetViews>
    <sheetView view="pageBreakPreview" topLeftCell="A5" zoomScale="50" zoomScaleNormal="57" zoomScaleSheetLayoutView="50" workbookViewId="0">
      <selection activeCell="U24" sqref="U24"/>
    </sheetView>
  </sheetViews>
  <sheetFormatPr defaultColWidth="9.625" defaultRowHeight="16.5" x14ac:dyDescent="0.35"/>
  <cols>
    <col min="1" max="2" width="3.625" style="163" customWidth="1"/>
    <col min="3" max="3" width="40.375" style="163" customWidth="1"/>
    <col min="4" max="4" width="6.375" style="164" customWidth="1"/>
    <col min="5" max="5" width="14.375" style="163" customWidth="1"/>
    <col min="6" max="6" width="1.375" style="163" customWidth="1"/>
    <col min="7" max="7" width="16.375" style="163" customWidth="1"/>
    <col min="8" max="8" width="1.375" style="163" customWidth="1"/>
    <col min="9" max="9" width="17.875" style="163" bestFit="1" customWidth="1"/>
    <col min="10" max="10" width="1.375" style="163" customWidth="1"/>
    <col min="11" max="11" width="14.375" style="163" customWidth="1"/>
    <col min="12" max="12" width="1.375" style="163" customWidth="1"/>
    <col min="13" max="13" width="20.375" style="163" customWidth="1"/>
    <col min="14" max="14" width="1.375" style="163" customWidth="1"/>
    <col min="15" max="15" width="19.375" style="163" customWidth="1"/>
    <col min="16" max="16" width="1.375" style="163" customWidth="1"/>
    <col min="17" max="17" width="19.625" style="163" customWidth="1"/>
    <col min="18" max="18" width="1.375" style="163" customWidth="1"/>
    <col min="19" max="19" width="18.375" style="163" bestFit="1" customWidth="1"/>
    <col min="20" max="20" width="1.375" style="163" customWidth="1"/>
    <col min="21" max="21" width="14.375" style="163" customWidth="1"/>
    <col min="22" max="22" width="1.375" style="163" customWidth="1"/>
    <col min="23" max="23" width="14.375" style="165" customWidth="1"/>
    <col min="24" max="24" width="1.375" style="165" customWidth="1"/>
    <col min="25" max="25" width="13.625" style="163" hidden="1" customWidth="1"/>
    <col min="26" max="26" width="1.375" style="163" hidden="1" customWidth="1"/>
    <col min="27" max="27" width="13.375" style="163" customWidth="1"/>
    <col min="28" max="16384" width="9.625" style="163"/>
  </cols>
  <sheetData>
    <row r="1" spans="1:27" s="68" customFormat="1" ht="25.5" customHeight="1" x14ac:dyDescent="0.5">
      <c r="A1" s="1" t="s">
        <v>144</v>
      </c>
      <c r="C1" s="104"/>
      <c r="D1" s="105"/>
      <c r="E1" s="104"/>
      <c r="W1" s="106"/>
      <c r="X1" s="107"/>
    </row>
    <row r="2" spans="1:27" s="68" customFormat="1" ht="25.5" customHeight="1" x14ac:dyDescent="0.5">
      <c r="A2" s="108" t="s">
        <v>149</v>
      </c>
      <c r="B2" s="104"/>
      <c r="C2" s="104"/>
      <c r="D2" s="105"/>
      <c r="E2" s="104"/>
      <c r="F2" s="104"/>
      <c r="H2" s="104"/>
      <c r="W2" s="107"/>
      <c r="X2" s="107"/>
    </row>
    <row r="3" spans="1:27" s="68" customFormat="1" ht="25.5" customHeight="1" x14ac:dyDescent="0.5">
      <c r="A3" s="104"/>
      <c r="B3" s="104"/>
      <c r="C3" s="104"/>
      <c r="D3" s="105"/>
      <c r="E3" s="104"/>
      <c r="F3" s="104"/>
      <c r="H3" s="104"/>
      <c r="W3" s="109"/>
      <c r="X3" s="109"/>
    </row>
    <row r="4" spans="1:27" s="68" customFormat="1" ht="25.5" customHeight="1" x14ac:dyDescent="0.5">
      <c r="A4" s="104"/>
      <c r="B4" s="104"/>
      <c r="C4" s="104"/>
      <c r="D4" s="105"/>
      <c r="E4" s="267" t="s">
        <v>0</v>
      </c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</row>
    <row r="5" spans="1:27" s="68" customFormat="1" ht="25.5" customHeight="1" x14ac:dyDescent="0.5">
      <c r="D5" s="110"/>
      <c r="K5" s="268" t="s">
        <v>31</v>
      </c>
      <c r="L5" s="268"/>
      <c r="M5" s="268"/>
      <c r="N5" s="268"/>
      <c r="O5" s="268"/>
      <c r="P5" s="268"/>
      <c r="Q5" s="268"/>
      <c r="R5" s="268"/>
      <c r="S5" s="268"/>
      <c r="T5" s="111"/>
      <c r="U5" s="268" t="s">
        <v>32</v>
      </c>
      <c r="V5" s="268"/>
      <c r="W5" s="268"/>
      <c r="Y5" s="109"/>
    </row>
    <row r="6" spans="1:27" s="68" customFormat="1" ht="25.5" customHeight="1" x14ac:dyDescent="0.5">
      <c r="D6" s="110"/>
      <c r="G6" s="111"/>
      <c r="I6" s="111"/>
      <c r="J6" s="111"/>
      <c r="K6" s="111"/>
      <c r="L6" s="111"/>
      <c r="M6" s="111"/>
      <c r="N6" s="111"/>
      <c r="O6" s="111"/>
      <c r="P6" s="111"/>
      <c r="Q6" s="111" t="s">
        <v>88</v>
      </c>
      <c r="R6" s="111"/>
      <c r="S6" s="111"/>
      <c r="T6" s="111"/>
      <c r="U6" s="111"/>
      <c r="V6" s="111"/>
      <c r="W6" s="111"/>
      <c r="Y6" s="109"/>
    </row>
    <row r="7" spans="1:27" s="68" customFormat="1" ht="25.5" customHeight="1" x14ac:dyDescent="0.5">
      <c r="D7" s="110"/>
      <c r="G7" s="111"/>
      <c r="I7" s="111"/>
      <c r="J7" s="111"/>
      <c r="L7" s="112"/>
      <c r="M7" s="111" t="s">
        <v>152</v>
      </c>
      <c r="N7" s="112"/>
      <c r="O7" s="111" t="s">
        <v>152</v>
      </c>
      <c r="P7" s="111"/>
      <c r="Q7" s="166" t="s">
        <v>63</v>
      </c>
      <c r="R7" s="111"/>
      <c r="S7" s="111"/>
      <c r="T7" s="111"/>
      <c r="U7" s="111"/>
      <c r="V7" s="111"/>
      <c r="W7" s="111"/>
      <c r="Y7" s="109"/>
    </row>
    <row r="8" spans="1:27" s="114" customFormat="1" ht="25.5" customHeight="1" x14ac:dyDescent="0.5">
      <c r="B8" s="115"/>
      <c r="D8" s="105"/>
      <c r="F8" s="116"/>
      <c r="H8" s="116"/>
      <c r="K8" s="68"/>
      <c r="L8" s="112"/>
      <c r="M8" s="166" t="s">
        <v>64</v>
      </c>
      <c r="N8" s="112"/>
      <c r="O8" s="111" t="s">
        <v>135</v>
      </c>
      <c r="P8" s="113"/>
      <c r="Q8" s="166" t="s">
        <v>65</v>
      </c>
      <c r="R8" s="112"/>
      <c r="S8" s="117"/>
      <c r="T8" s="117"/>
      <c r="U8" s="117"/>
      <c r="V8" s="117"/>
      <c r="W8" s="116"/>
      <c r="X8" s="116"/>
      <c r="Y8" s="118"/>
      <c r="AA8" s="118"/>
    </row>
    <row r="9" spans="1:27" s="114" customFormat="1" ht="25.5" customHeight="1" x14ac:dyDescent="0.5">
      <c r="A9" s="115"/>
      <c r="B9" s="115"/>
      <c r="D9" s="105"/>
      <c r="I9" s="116"/>
      <c r="J9" s="116"/>
      <c r="K9" s="116" t="s">
        <v>66</v>
      </c>
      <c r="L9" s="117"/>
      <c r="M9" s="166" t="s">
        <v>67</v>
      </c>
      <c r="N9" s="117"/>
      <c r="O9" s="166" t="s">
        <v>136</v>
      </c>
      <c r="P9" s="113"/>
      <c r="Q9" s="116" t="s">
        <v>68</v>
      </c>
      <c r="R9" s="117"/>
      <c r="V9" s="117"/>
      <c r="W9" s="116"/>
      <c r="X9" s="116"/>
    </row>
    <row r="10" spans="1:27" s="114" customFormat="1" ht="25.5" customHeight="1" x14ac:dyDescent="0.5">
      <c r="A10" s="115"/>
      <c r="B10" s="115"/>
      <c r="D10" s="105"/>
      <c r="E10" s="116" t="s">
        <v>87</v>
      </c>
      <c r="F10" s="116"/>
      <c r="G10" s="116"/>
      <c r="H10" s="116"/>
      <c r="I10" s="116"/>
      <c r="J10" s="116"/>
      <c r="K10" s="116" t="s">
        <v>69</v>
      </c>
      <c r="L10" s="117"/>
      <c r="M10" s="116" t="s">
        <v>70</v>
      </c>
      <c r="N10" s="117"/>
      <c r="O10" s="166" t="s">
        <v>137</v>
      </c>
      <c r="P10" s="116"/>
      <c r="Q10" s="116" t="s">
        <v>71</v>
      </c>
      <c r="R10" s="117"/>
      <c r="S10" s="119" t="s">
        <v>72</v>
      </c>
      <c r="T10" s="117"/>
      <c r="U10" s="120" t="s">
        <v>73</v>
      </c>
      <c r="V10" s="117"/>
      <c r="W10" s="116"/>
      <c r="X10" s="116"/>
      <c r="Y10" s="121" t="s">
        <v>74</v>
      </c>
      <c r="AA10" s="121" t="s">
        <v>74</v>
      </c>
    </row>
    <row r="11" spans="1:27" s="114" customFormat="1" ht="25.5" customHeight="1" x14ac:dyDescent="0.5">
      <c r="A11" s="115"/>
      <c r="B11" s="115"/>
      <c r="D11" s="122"/>
      <c r="E11" s="123" t="s">
        <v>75</v>
      </c>
      <c r="F11" s="116"/>
      <c r="G11" s="124" t="s">
        <v>30</v>
      </c>
      <c r="H11" s="116"/>
      <c r="I11" s="124" t="s">
        <v>148</v>
      </c>
      <c r="J11" s="116"/>
      <c r="K11" s="124" t="s">
        <v>76</v>
      </c>
      <c r="L11" s="112"/>
      <c r="M11" s="116" t="s">
        <v>77</v>
      </c>
      <c r="N11" s="112"/>
      <c r="O11" s="116" t="s">
        <v>138</v>
      </c>
      <c r="P11" s="116"/>
      <c r="Q11" s="116" t="s">
        <v>77</v>
      </c>
      <c r="R11" s="112"/>
      <c r="S11" s="119" t="s">
        <v>78</v>
      </c>
      <c r="T11" s="117"/>
      <c r="U11" s="120" t="s">
        <v>79</v>
      </c>
      <c r="V11" s="116"/>
      <c r="W11" s="123" t="s">
        <v>80</v>
      </c>
      <c r="X11" s="116"/>
      <c r="Y11" s="119" t="s">
        <v>81</v>
      </c>
      <c r="AA11" s="119" t="s">
        <v>82</v>
      </c>
    </row>
    <row r="12" spans="1:27" s="114" customFormat="1" ht="25.5" customHeight="1" x14ac:dyDescent="0.5">
      <c r="A12" s="115"/>
      <c r="B12" s="115"/>
      <c r="E12" s="269" t="s">
        <v>6</v>
      </c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</row>
    <row r="13" spans="1:27" s="68" customFormat="1" ht="25.5" customHeight="1" x14ac:dyDescent="0.5">
      <c r="A13" s="125" t="s">
        <v>164</v>
      </c>
      <c r="B13" s="115"/>
      <c r="C13" s="115"/>
      <c r="D13" s="105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</row>
    <row r="14" spans="1:27" s="68" customFormat="1" ht="25.5" customHeight="1" x14ac:dyDescent="0.55000000000000004">
      <c r="A14" s="125" t="s">
        <v>150</v>
      </c>
      <c r="B14" s="115"/>
      <c r="C14" s="115"/>
      <c r="D14" s="105"/>
      <c r="E14" s="127">
        <v>5822917</v>
      </c>
      <c r="F14" s="127"/>
      <c r="G14" s="128">
        <v>768239</v>
      </c>
      <c r="H14" s="127"/>
      <c r="I14" s="128">
        <v>0</v>
      </c>
      <c r="J14" s="127"/>
      <c r="K14" s="127">
        <v>14402</v>
      </c>
      <c r="L14" s="127"/>
      <c r="M14" s="128">
        <v>-1536</v>
      </c>
      <c r="N14" s="127"/>
      <c r="O14" s="128">
        <v>-25362</v>
      </c>
      <c r="P14" s="128"/>
      <c r="Q14" s="128">
        <v>305</v>
      </c>
      <c r="R14" s="127"/>
      <c r="S14" s="127">
        <f>SUM(K14:Q14)</f>
        <v>-12191</v>
      </c>
      <c r="T14" s="127"/>
      <c r="U14" s="127">
        <v>569398</v>
      </c>
      <c r="V14" s="127"/>
      <c r="W14" s="127">
        <v>10356767</v>
      </c>
      <c r="X14" s="127"/>
      <c r="Y14" s="127"/>
      <c r="Z14" s="129"/>
      <c r="AA14" s="127">
        <f>SUM(S14:W14,E14,G14,I14)</f>
        <v>17505130</v>
      </c>
    </row>
    <row r="15" spans="1:27" s="68" customFormat="1" ht="25.5" x14ac:dyDescent="0.55000000000000004">
      <c r="A15" s="125"/>
      <c r="B15" s="130"/>
      <c r="C15" s="131"/>
      <c r="D15" s="110"/>
      <c r="E15" s="132"/>
      <c r="F15" s="133"/>
      <c r="G15" s="132"/>
      <c r="H15" s="133"/>
      <c r="I15" s="132"/>
      <c r="J15" s="133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3"/>
      <c r="W15" s="132"/>
      <c r="X15" s="133"/>
      <c r="Y15" s="132"/>
      <c r="Z15" s="134"/>
      <c r="AA15" s="132"/>
    </row>
    <row r="16" spans="1:27" s="68" customFormat="1" ht="25.5" customHeight="1" x14ac:dyDescent="0.55000000000000004">
      <c r="A16" s="125" t="s">
        <v>83</v>
      </c>
      <c r="B16" s="130"/>
      <c r="C16" s="131"/>
      <c r="D16" s="110"/>
      <c r="E16" s="132"/>
      <c r="F16" s="133"/>
      <c r="G16" s="132"/>
      <c r="H16" s="133"/>
      <c r="I16" s="132"/>
      <c r="J16" s="133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3"/>
      <c r="W16" s="132"/>
      <c r="X16" s="133"/>
      <c r="Y16" s="132"/>
      <c r="Z16" s="134"/>
      <c r="AA16" s="132"/>
    </row>
    <row r="17" spans="1:27" s="68" customFormat="1" ht="25.5" customHeight="1" x14ac:dyDescent="0.55000000000000004">
      <c r="A17" s="125"/>
      <c r="B17" s="68" t="s">
        <v>151</v>
      </c>
      <c r="C17" s="131"/>
      <c r="D17" s="110"/>
      <c r="E17" s="136">
        <v>323529</v>
      </c>
      <c r="F17" s="133"/>
      <c r="G17" s="155">
        <v>1511335</v>
      </c>
      <c r="H17" s="133"/>
      <c r="I17" s="136">
        <v>0</v>
      </c>
      <c r="J17" s="133"/>
      <c r="K17" s="136">
        <v>0</v>
      </c>
      <c r="L17" s="132"/>
      <c r="M17" s="136">
        <v>0</v>
      </c>
      <c r="N17" s="132"/>
      <c r="O17" s="136">
        <v>0</v>
      </c>
      <c r="P17" s="132"/>
      <c r="Q17" s="136">
        <v>0</v>
      </c>
      <c r="R17" s="132"/>
      <c r="S17" s="190">
        <f>SUM(K17:Q17)</f>
        <v>0</v>
      </c>
      <c r="T17" s="132"/>
      <c r="U17" s="136">
        <v>0</v>
      </c>
      <c r="V17" s="133"/>
      <c r="W17" s="136">
        <v>0</v>
      </c>
      <c r="X17" s="133"/>
      <c r="Y17" s="132"/>
      <c r="Z17" s="134"/>
      <c r="AA17" s="147">
        <f>SUM(S17:W17,E17,G17,I17)</f>
        <v>1834864</v>
      </c>
    </row>
    <row r="18" spans="1:27" s="68" customFormat="1" ht="25.5" customHeight="1" x14ac:dyDescent="0.55000000000000004">
      <c r="A18" s="125"/>
      <c r="B18" s="68" t="s">
        <v>85</v>
      </c>
      <c r="C18" s="131"/>
      <c r="D18" s="110"/>
      <c r="E18" s="136">
        <v>0</v>
      </c>
      <c r="F18" s="133"/>
      <c r="G18" s="136">
        <v>0</v>
      </c>
      <c r="H18" s="133"/>
      <c r="I18" s="136">
        <v>11625</v>
      </c>
      <c r="J18" s="133"/>
      <c r="K18" s="136">
        <v>0</v>
      </c>
      <c r="L18" s="132"/>
      <c r="M18" s="136">
        <v>0</v>
      </c>
      <c r="N18" s="132"/>
      <c r="O18" s="136">
        <v>0</v>
      </c>
      <c r="P18" s="132"/>
      <c r="Q18" s="136">
        <v>0</v>
      </c>
      <c r="R18" s="132"/>
      <c r="S18" s="136">
        <f>SUM(K18:Q18)</f>
        <v>0</v>
      </c>
      <c r="T18" s="132"/>
      <c r="U18" s="136">
        <v>0</v>
      </c>
      <c r="V18" s="133"/>
      <c r="W18" s="136">
        <v>0</v>
      </c>
      <c r="X18" s="133"/>
      <c r="Y18" s="132"/>
      <c r="Z18" s="134"/>
      <c r="AA18" s="147">
        <f>SUM(S18:W18,E18,G18,I18)</f>
        <v>11625</v>
      </c>
    </row>
    <row r="19" spans="1:27" s="68" customFormat="1" ht="25.5" customHeight="1" x14ac:dyDescent="0.55000000000000004">
      <c r="A19" s="125" t="s">
        <v>84</v>
      </c>
      <c r="B19" s="137"/>
      <c r="D19" s="110"/>
      <c r="E19" s="138">
        <f>E18+E17</f>
        <v>323529</v>
      </c>
      <c r="F19" s="139"/>
      <c r="G19" s="138">
        <f>G18+G17</f>
        <v>1511335</v>
      </c>
      <c r="H19" s="139"/>
      <c r="I19" s="138">
        <f>I18+I17</f>
        <v>11625</v>
      </c>
      <c r="J19" s="139"/>
      <c r="K19" s="138">
        <f>K18+K17</f>
        <v>0</v>
      </c>
      <c r="L19" s="139"/>
      <c r="M19" s="138">
        <f>M18+M17</f>
        <v>0</v>
      </c>
      <c r="N19" s="139"/>
      <c r="O19" s="138">
        <f>O18+O17</f>
        <v>0</v>
      </c>
      <c r="P19" s="139"/>
      <c r="Q19" s="138">
        <f>Q18+Q17</f>
        <v>0</v>
      </c>
      <c r="R19" s="139"/>
      <c r="S19" s="138">
        <f>S18+S17</f>
        <v>0</v>
      </c>
      <c r="T19" s="139"/>
      <c r="U19" s="138">
        <f>U18+U17</f>
        <v>0</v>
      </c>
      <c r="V19" s="139"/>
      <c r="W19" s="138">
        <f>W18+W17</f>
        <v>0</v>
      </c>
      <c r="X19" s="139"/>
      <c r="Y19" s="138" t="e">
        <f>SUM(#REF!)</f>
        <v>#REF!</v>
      </c>
      <c r="Z19" s="139"/>
      <c r="AA19" s="138">
        <f>SUM(AA17:AA18)</f>
        <v>1846489</v>
      </c>
    </row>
    <row r="20" spans="1:27" s="68" customFormat="1" ht="25.5" x14ac:dyDescent="0.55000000000000004">
      <c r="A20" s="135"/>
      <c r="B20" s="137"/>
      <c r="D20" s="110"/>
      <c r="E20" s="132"/>
      <c r="F20" s="133"/>
      <c r="G20" s="132"/>
      <c r="H20" s="133"/>
      <c r="I20" s="132"/>
      <c r="J20" s="133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3"/>
      <c r="W20" s="132"/>
      <c r="X20" s="133"/>
      <c r="Y20" s="132"/>
      <c r="Z20" s="134"/>
      <c r="AA20" s="132"/>
    </row>
    <row r="21" spans="1:27" s="141" customFormat="1" ht="25.5" customHeight="1" x14ac:dyDescent="0.55000000000000004">
      <c r="A21" s="131" t="s">
        <v>93</v>
      </c>
      <c r="B21" s="140"/>
      <c r="D21" s="111"/>
      <c r="E21" s="142"/>
      <c r="F21" s="143"/>
      <c r="G21" s="142"/>
      <c r="H21" s="143"/>
      <c r="I21" s="142"/>
      <c r="J21" s="144"/>
      <c r="K21" s="142"/>
      <c r="L21" s="145"/>
      <c r="M21" s="142"/>
      <c r="N21" s="145"/>
      <c r="O21" s="142"/>
      <c r="P21" s="142"/>
      <c r="Q21" s="142"/>
      <c r="R21" s="145"/>
      <c r="S21" s="142"/>
      <c r="T21" s="145"/>
      <c r="U21" s="142"/>
      <c r="V21" s="145"/>
      <c r="W21" s="142"/>
      <c r="X21" s="145"/>
      <c r="Y21" s="142"/>
      <c r="Z21" s="145"/>
      <c r="AA21" s="142"/>
    </row>
    <row r="22" spans="1:27" s="141" customFormat="1" ht="25.5" customHeight="1" x14ac:dyDescent="0.55000000000000004">
      <c r="A22" s="131"/>
      <c r="B22" s="140" t="s">
        <v>89</v>
      </c>
      <c r="D22" s="111"/>
      <c r="E22" s="136">
        <v>0</v>
      </c>
      <c r="F22" s="132"/>
      <c r="G22" s="136">
        <v>0</v>
      </c>
      <c r="H22" s="132"/>
      <c r="I22" s="136">
        <v>0</v>
      </c>
      <c r="J22" s="132"/>
      <c r="K22" s="136">
        <v>0</v>
      </c>
      <c r="L22" s="132"/>
      <c r="M22" s="136">
        <v>0</v>
      </c>
      <c r="N22" s="132"/>
      <c r="O22" s="136">
        <v>0</v>
      </c>
      <c r="P22" s="133"/>
      <c r="Q22" s="136">
        <v>0</v>
      </c>
      <c r="R22" s="146"/>
      <c r="S22" s="136">
        <f>SUM(K22:Q22)</f>
        <v>0</v>
      </c>
      <c r="T22" s="133"/>
      <c r="U22" s="136">
        <v>0</v>
      </c>
      <c r="V22" s="146"/>
      <c r="W22" s="155">
        <f>'PL3 5-6'!H29</f>
        <v>449583</v>
      </c>
      <c r="X22" s="146"/>
      <c r="Y22" s="147">
        <f>W22</f>
        <v>449583</v>
      </c>
      <c r="Z22" s="146"/>
      <c r="AA22" s="147">
        <f>SUM(S22:W22,E22,G22,I22)</f>
        <v>449583</v>
      </c>
    </row>
    <row r="23" spans="1:27" s="141" customFormat="1" ht="25.5" customHeight="1" x14ac:dyDescent="0.5">
      <c r="A23" s="131"/>
      <c r="B23" s="140" t="s">
        <v>92</v>
      </c>
      <c r="D23" s="111"/>
      <c r="E23" s="136">
        <v>0</v>
      </c>
      <c r="F23" s="148"/>
      <c r="G23" s="136">
        <v>0</v>
      </c>
      <c r="H23" s="148"/>
      <c r="I23" s="136">
        <v>0</v>
      </c>
      <c r="J23" s="149"/>
      <c r="K23" s="136">
        <v>0</v>
      </c>
      <c r="L23" s="146"/>
      <c r="M23" s="155">
        <v>543</v>
      </c>
      <c r="N23" s="146"/>
      <c r="O23" s="155">
        <v>27069</v>
      </c>
      <c r="P23" s="136"/>
      <c r="Q23" s="155">
        <v>6</v>
      </c>
      <c r="R23" s="146"/>
      <c r="S23" s="147">
        <f>SUM(K23:Q23)</f>
        <v>27618</v>
      </c>
      <c r="T23" s="146"/>
      <c r="U23" s="136">
        <v>0</v>
      </c>
      <c r="V23" s="146"/>
      <c r="W23" s="190">
        <v>0</v>
      </c>
      <c r="X23" s="146"/>
      <c r="Y23" s="147">
        <f>W23+S23</f>
        <v>27618</v>
      </c>
      <c r="Z23" s="146"/>
      <c r="AA23" s="147">
        <f>SUM(S23:W23,E23,G23,I23)</f>
        <v>27618</v>
      </c>
    </row>
    <row r="24" spans="1:27" s="131" customFormat="1" ht="25.5" x14ac:dyDescent="0.55000000000000004">
      <c r="A24" s="104" t="s">
        <v>96</v>
      </c>
      <c r="D24" s="150"/>
      <c r="E24" s="138">
        <f>SUM(E22:E23)</f>
        <v>0</v>
      </c>
      <c r="F24" s="151"/>
      <c r="G24" s="138">
        <f>SUM(G22:G23)</f>
        <v>0</v>
      </c>
      <c r="H24" s="151"/>
      <c r="I24" s="138">
        <f>SUM(I22:I23)</f>
        <v>0</v>
      </c>
      <c r="J24" s="152"/>
      <c r="K24" s="138">
        <f>SUM(K22:K23)</f>
        <v>0</v>
      </c>
      <c r="L24" s="153"/>
      <c r="M24" s="138">
        <f>SUM(M22:M23)</f>
        <v>543</v>
      </c>
      <c r="N24" s="153"/>
      <c r="O24" s="138">
        <f>SUM(O22:O23)</f>
        <v>27069</v>
      </c>
      <c r="P24" s="139"/>
      <c r="Q24" s="138">
        <f>SUM(Q22:Q23)</f>
        <v>6</v>
      </c>
      <c r="R24" s="153"/>
      <c r="S24" s="138">
        <f>SUM(S22:S23)</f>
        <v>27618</v>
      </c>
      <c r="T24" s="153"/>
      <c r="U24" s="138">
        <f>SUM(U22:U23)</f>
        <v>0</v>
      </c>
      <c r="V24" s="151"/>
      <c r="W24" s="138">
        <f>SUM(W22:W23)</f>
        <v>449583</v>
      </c>
      <c r="X24" s="151"/>
      <c r="Y24" s="138">
        <f>SUM(Y22:Y23)</f>
        <v>477201</v>
      </c>
      <c r="Z24" s="154"/>
      <c r="AA24" s="138">
        <f>SUM(AA22:AA23)</f>
        <v>477201</v>
      </c>
    </row>
    <row r="25" spans="1:27" s="68" customFormat="1" ht="24.75" x14ac:dyDescent="0.5">
      <c r="A25" s="115"/>
      <c r="D25" s="110"/>
      <c r="E25" s="155"/>
      <c r="F25" s="156"/>
      <c r="G25" s="155"/>
      <c r="H25" s="156"/>
      <c r="I25" s="155"/>
      <c r="J25" s="156"/>
      <c r="K25" s="155"/>
      <c r="L25" s="157"/>
      <c r="M25" s="155"/>
      <c r="N25" s="157"/>
      <c r="O25" s="155"/>
      <c r="P25" s="155"/>
      <c r="Q25" s="155"/>
      <c r="R25" s="157"/>
      <c r="S25" s="155"/>
      <c r="T25" s="157"/>
      <c r="U25" s="155"/>
      <c r="V25" s="156"/>
      <c r="W25" s="155"/>
      <c r="X25" s="156"/>
      <c r="Y25" s="155"/>
      <c r="Z25" s="158"/>
      <c r="AA25" s="155"/>
    </row>
    <row r="26" spans="1:27" s="131" customFormat="1" ht="25.5" customHeight="1" thickBot="1" x14ac:dyDescent="0.6">
      <c r="A26" s="104" t="s">
        <v>165</v>
      </c>
      <c r="D26" s="110"/>
      <c r="E26" s="159">
        <f>E24+E14+E19</f>
        <v>6146446</v>
      </c>
      <c r="F26" s="160"/>
      <c r="G26" s="188">
        <f>G24+G14+G19</f>
        <v>2279574</v>
      </c>
      <c r="H26" s="160"/>
      <c r="I26" s="159">
        <f>I24+I14+I19</f>
        <v>11625</v>
      </c>
      <c r="J26" s="160"/>
      <c r="K26" s="188">
        <f>K24+K14+K19</f>
        <v>14402</v>
      </c>
      <c r="L26" s="160"/>
      <c r="M26" s="159">
        <f>M24+M14+M19</f>
        <v>-993</v>
      </c>
      <c r="N26" s="160"/>
      <c r="O26" s="159">
        <f>O24+O14+O19</f>
        <v>1707</v>
      </c>
      <c r="P26" s="139"/>
      <c r="Q26" s="159">
        <f>Q24+Q14+Q19</f>
        <v>311</v>
      </c>
      <c r="R26" s="160"/>
      <c r="S26" s="159">
        <f>S24+S14+S19</f>
        <v>15427</v>
      </c>
      <c r="T26" s="161"/>
      <c r="U26" s="159">
        <f>U24+U14+U19</f>
        <v>569398</v>
      </c>
      <c r="V26" s="161"/>
      <c r="W26" s="159">
        <f>W24+W14+W19</f>
        <v>10806350</v>
      </c>
      <c r="X26" s="160"/>
      <c r="Y26" s="159" t="e">
        <f>Y24+Y14+Y19</f>
        <v>#REF!</v>
      </c>
      <c r="Z26" s="162"/>
      <c r="AA26" s="159">
        <f>AA24+AA14+AA19</f>
        <v>19828820</v>
      </c>
    </row>
    <row r="27" spans="1:27" ht="17.25" thickTop="1" x14ac:dyDescent="0.35"/>
  </sheetData>
  <mergeCells count="4">
    <mergeCell ref="E4:AA4"/>
    <mergeCell ref="K5:S5"/>
    <mergeCell ref="U5:W5"/>
    <mergeCell ref="E12:AA12"/>
  </mergeCells>
  <pageMargins left="0.8" right="0.8" top="0.48" bottom="0.5" header="0.5" footer="0.5"/>
  <pageSetup paperSize="9" scale="48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65B-E0A9-474D-B1B0-FD8B34D9E4F5}">
  <sheetPr>
    <pageSetUpPr fitToPage="1"/>
  </sheetPr>
  <dimension ref="A1:V27"/>
  <sheetViews>
    <sheetView view="pageBreakPreview" topLeftCell="D1" zoomScale="70" zoomScaleNormal="60" zoomScaleSheetLayoutView="70" workbookViewId="0">
      <selection activeCell="BM21" sqref="BM21"/>
    </sheetView>
  </sheetViews>
  <sheetFormatPr defaultColWidth="2" defaultRowHeight="16.5" x14ac:dyDescent="0.35"/>
  <cols>
    <col min="1" max="1" width="4" style="163" customWidth="1"/>
    <col min="2" max="2" width="2.625" style="163" customWidth="1"/>
    <col min="3" max="3" width="36.625" style="163" customWidth="1"/>
    <col min="4" max="4" width="6.875" style="164" customWidth="1"/>
    <col min="5" max="5" width="1.375" style="164" customWidth="1"/>
    <col min="6" max="6" width="15.375" style="163" bestFit="1" customWidth="1"/>
    <col min="7" max="7" width="1.375" style="163" customWidth="1"/>
    <col min="8" max="8" width="15.375" style="163" customWidth="1"/>
    <col min="9" max="9" width="1.375" style="163" customWidth="1"/>
    <col min="10" max="10" width="20.875" style="163" customWidth="1"/>
    <col min="11" max="11" width="1.375" style="163" customWidth="1"/>
    <col min="12" max="12" width="19.375" style="163" customWidth="1"/>
    <col min="13" max="13" width="1.375" style="163" customWidth="1"/>
    <col min="14" max="14" width="17.375" style="163" customWidth="1"/>
    <col min="15" max="15" width="1.375" style="163" customWidth="1"/>
    <col min="16" max="16" width="17.625" style="165" customWidth="1"/>
    <col min="17" max="17" width="1.375" style="165" customWidth="1"/>
    <col min="18" max="18" width="13.625" style="163" customWidth="1"/>
    <col min="19" max="19" width="1.375" style="163" customWidth="1"/>
    <col min="20" max="20" width="14.375" style="163" customWidth="1"/>
    <col min="21" max="21" width="1.375" style="163" customWidth="1"/>
    <col min="22" max="22" width="16.375" style="163" customWidth="1"/>
    <col min="23" max="16384" width="2" style="163"/>
  </cols>
  <sheetData>
    <row r="1" spans="1:22" ht="23.25" x14ac:dyDescent="0.5">
      <c r="A1" s="1" t="s">
        <v>144</v>
      </c>
      <c r="B1" s="68"/>
      <c r="C1" s="104"/>
      <c r="D1" s="167"/>
      <c r="E1" s="167"/>
      <c r="F1" s="168"/>
      <c r="P1" s="163"/>
      <c r="Q1" s="163"/>
      <c r="T1" s="169"/>
      <c r="U1" s="169"/>
    </row>
    <row r="2" spans="1:22" ht="23.25" x14ac:dyDescent="0.5">
      <c r="A2" s="108" t="s">
        <v>149</v>
      </c>
      <c r="B2" s="104"/>
      <c r="C2" s="104"/>
      <c r="D2" s="167"/>
      <c r="E2" s="167"/>
      <c r="F2" s="168"/>
      <c r="G2" s="168"/>
      <c r="I2" s="168"/>
      <c r="P2" s="163"/>
      <c r="Q2" s="163"/>
      <c r="T2" s="169"/>
      <c r="U2" s="169"/>
    </row>
    <row r="3" spans="1:22" s="68" customFormat="1" ht="23.25" x14ac:dyDescent="0.5">
      <c r="A3" s="104"/>
      <c r="B3" s="104"/>
      <c r="C3" s="104"/>
      <c r="D3" s="170"/>
      <c r="E3" s="170"/>
      <c r="F3" s="104"/>
      <c r="G3" s="104"/>
      <c r="I3" s="104"/>
      <c r="T3" s="109"/>
      <c r="U3" s="109"/>
    </row>
    <row r="4" spans="1:22" s="68" customFormat="1" ht="22.5" customHeight="1" x14ac:dyDescent="0.5">
      <c r="A4" s="104"/>
      <c r="B4" s="104"/>
      <c r="C4" s="104"/>
      <c r="D4" s="170"/>
      <c r="E4" s="170"/>
      <c r="F4" s="267" t="s">
        <v>1</v>
      </c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</row>
    <row r="5" spans="1:22" s="68" customFormat="1" ht="22.5" customHeight="1" x14ac:dyDescent="0.5">
      <c r="D5" s="110"/>
      <c r="E5" s="110"/>
      <c r="J5" s="268" t="s">
        <v>31</v>
      </c>
      <c r="K5" s="268"/>
      <c r="L5" s="268"/>
      <c r="M5" s="268"/>
      <c r="N5" s="268"/>
      <c r="O5" s="268"/>
      <c r="P5" s="268"/>
      <c r="Q5" s="111"/>
      <c r="R5" s="268" t="s">
        <v>32</v>
      </c>
      <c r="S5" s="268"/>
      <c r="T5" s="268"/>
      <c r="V5" s="109"/>
    </row>
    <row r="6" spans="1:22" s="68" customFormat="1" ht="22.5" customHeight="1" x14ac:dyDescent="0.5">
      <c r="D6" s="110"/>
      <c r="E6" s="110"/>
      <c r="H6" s="111"/>
      <c r="J6" s="111"/>
      <c r="K6" s="111"/>
      <c r="L6" s="111"/>
      <c r="M6" s="111"/>
      <c r="N6" s="111" t="s">
        <v>88</v>
      </c>
      <c r="O6" s="111"/>
      <c r="P6" s="111"/>
      <c r="Q6" s="111"/>
      <c r="R6" s="111"/>
      <c r="S6" s="111"/>
      <c r="T6" s="111"/>
      <c r="V6" s="109"/>
    </row>
    <row r="7" spans="1:22" s="114" customFormat="1" ht="22.5" customHeight="1" x14ac:dyDescent="0.5">
      <c r="B7" s="115"/>
      <c r="D7" s="105"/>
      <c r="E7" s="105"/>
      <c r="G7" s="116"/>
      <c r="I7" s="116"/>
      <c r="J7" s="111" t="s">
        <v>88</v>
      </c>
      <c r="K7" s="112"/>
      <c r="L7" s="111" t="s">
        <v>173</v>
      </c>
      <c r="M7" s="111"/>
      <c r="N7" s="166" t="s">
        <v>63</v>
      </c>
      <c r="O7" s="111"/>
      <c r="P7" s="117"/>
      <c r="Q7" s="117"/>
      <c r="R7" s="117"/>
      <c r="S7" s="117"/>
      <c r="T7" s="116"/>
      <c r="U7" s="116"/>
      <c r="V7" s="118"/>
    </row>
    <row r="8" spans="1:22" s="114" customFormat="1" ht="22.5" customHeight="1" x14ac:dyDescent="0.5">
      <c r="B8" s="115"/>
      <c r="D8" s="105"/>
      <c r="E8" s="105"/>
      <c r="F8" s="116"/>
      <c r="G8" s="116"/>
      <c r="I8" s="116"/>
      <c r="J8" s="166" t="s">
        <v>64</v>
      </c>
      <c r="K8" s="112"/>
      <c r="L8" s="111" t="s">
        <v>135</v>
      </c>
      <c r="M8" s="166"/>
      <c r="N8" s="166" t="s">
        <v>65</v>
      </c>
      <c r="O8" s="113"/>
      <c r="P8" s="117"/>
      <c r="Q8" s="117"/>
      <c r="R8" s="117"/>
      <c r="S8" s="117"/>
      <c r="T8" s="116"/>
      <c r="U8" s="116"/>
      <c r="V8" s="118"/>
    </row>
    <row r="9" spans="1:22" s="114" customFormat="1" ht="22.5" customHeight="1" x14ac:dyDescent="0.5">
      <c r="A9" s="115"/>
      <c r="B9" s="115"/>
      <c r="D9" s="105"/>
      <c r="E9" s="105"/>
      <c r="H9" s="116"/>
      <c r="J9" s="166" t="s">
        <v>67</v>
      </c>
      <c r="K9" s="117"/>
      <c r="L9" s="166" t="s">
        <v>136</v>
      </c>
      <c r="M9" s="166"/>
      <c r="N9" s="116" t="s">
        <v>68</v>
      </c>
      <c r="O9" s="113"/>
    </row>
    <row r="10" spans="1:22" s="114" customFormat="1" ht="22.5" customHeight="1" x14ac:dyDescent="0.5">
      <c r="A10" s="115"/>
      <c r="B10" s="115"/>
      <c r="E10" s="105"/>
      <c r="F10" s="116" t="s">
        <v>87</v>
      </c>
      <c r="G10" s="116"/>
      <c r="H10" s="116"/>
      <c r="I10" s="116"/>
      <c r="J10" s="116" t="s">
        <v>70</v>
      </c>
      <c r="K10" s="117"/>
      <c r="L10" s="166" t="s">
        <v>137</v>
      </c>
      <c r="M10" s="116"/>
      <c r="N10" s="116" t="s">
        <v>71</v>
      </c>
      <c r="O10" s="116"/>
      <c r="P10" s="119" t="s">
        <v>72</v>
      </c>
      <c r="Q10" s="117"/>
      <c r="R10" s="120" t="s">
        <v>73</v>
      </c>
      <c r="S10" s="117"/>
      <c r="T10" s="116"/>
      <c r="U10" s="116"/>
      <c r="V10" s="121" t="s">
        <v>74</v>
      </c>
    </row>
    <row r="11" spans="1:22" s="114" customFormat="1" ht="22.5" customHeight="1" x14ac:dyDescent="0.5">
      <c r="A11" s="115"/>
      <c r="B11" s="115"/>
      <c r="D11" s="122"/>
      <c r="E11" s="105"/>
      <c r="F11" s="123" t="s">
        <v>75</v>
      </c>
      <c r="G11" s="116"/>
      <c r="H11" s="124" t="s">
        <v>30</v>
      </c>
      <c r="I11" s="116"/>
      <c r="J11" s="116" t="s">
        <v>77</v>
      </c>
      <c r="K11" s="112"/>
      <c r="L11" s="116" t="s">
        <v>138</v>
      </c>
      <c r="M11" s="116"/>
      <c r="N11" s="116" t="s">
        <v>77</v>
      </c>
      <c r="O11" s="116"/>
      <c r="P11" s="119" t="s">
        <v>78</v>
      </c>
      <c r="Q11" s="117"/>
      <c r="R11" s="120" t="s">
        <v>79</v>
      </c>
      <c r="S11" s="116"/>
      <c r="T11" s="123" t="s">
        <v>80</v>
      </c>
      <c r="U11" s="116"/>
      <c r="V11" s="119" t="s">
        <v>82</v>
      </c>
    </row>
    <row r="12" spans="1:22" s="114" customFormat="1" ht="22.5" customHeight="1" x14ac:dyDescent="0.5">
      <c r="A12" s="115"/>
      <c r="B12" s="115"/>
      <c r="D12" s="105"/>
      <c r="E12" s="105"/>
      <c r="F12" s="269" t="s">
        <v>6</v>
      </c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</row>
    <row r="13" spans="1:22" s="131" customFormat="1" ht="22.5" customHeight="1" x14ac:dyDescent="0.5">
      <c r="A13" s="125" t="s">
        <v>166</v>
      </c>
      <c r="B13" s="115"/>
      <c r="C13" s="115"/>
      <c r="D13" s="105"/>
      <c r="E13" s="110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</row>
    <row r="14" spans="1:22" s="131" customFormat="1" ht="22.5" customHeight="1" x14ac:dyDescent="0.55000000000000004">
      <c r="A14" s="125" t="s">
        <v>167</v>
      </c>
      <c r="B14" s="115"/>
      <c r="C14" s="115"/>
      <c r="D14" s="105"/>
      <c r="E14" s="110"/>
      <c r="F14" s="127">
        <v>6174196</v>
      </c>
      <c r="G14" s="127"/>
      <c r="H14" s="128">
        <v>2329329</v>
      </c>
      <c r="I14" s="127"/>
      <c r="J14" s="128">
        <v>2834</v>
      </c>
      <c r="K14" s="128"/>
      <c r="L14" s="128">
        <v>-16062</v>
      </c>
      <c r="M14" s="128"/>
      <c r="N14" s="128">
        <v>297</v>
      </c>
      <c r="O14" s="128"/>
      <c r="P14" s="128">
        <f>SUM(J14:N14)</f>
        <v>-12931</v>
      </c>
      <c r="Q14" s="127"/>
      <c r="R14" s="127">
        <v>617420</v>
      </c>
      <c r="S14" s="127"/>
      <c r="T14" s="127">
        <v>14120705</v>
      </c>
      <c r="U14" s="127"/>
      <c r="V14" s="127">
        <v>23228719</v>
      </c>
    </row>
    <row r="15" spans="1:22" s="131" customFormat="1" ht="22.5" hidden="1" customHeight="1" x14ac:dyDescent="0.55000000000000004">
      <c r="A15" s="125"/>
      <c r="B15" s="115"/>
      <c r="C15" s="115"/>
      <c r="D15" s="105"/>
      <c r="E15" s="110"/>
      <c r="F15" s="127"/>
      <c r="G15" s="127"/>
      <c r="H15" s="127"/>
      <c r="I15" s="127"/>
      <c r="J15" s="128"/>
      <c r="K15" s="128"/>
      <c r="L15" s="128"/>
      <c r="M15" s="128"/>
      <c r="N15" s="128"/>
      <c r="O15" s="128"/>
      <c r="P15" s="128"/>
      <c r="Q15" s="127"/>
      <c r="R15" s="127"/>
      <c r="S15" s="127"/>
      <c r="T15" s="127"/>
      <c r="U15" s="127"/>
      <c r="V15" s="127"/>
    </row>
    <row r="16" spans="1:22" s="131" customFormat="1" ht="22.5" hidden="1" customHeight="1" x14ac:dyDescent="0.55000000000000004">
      <c r="A16" s="125" t="s">
        <v>83</v>
      </c>
      <c r="B16" s="115"/>
      <c r="C16" s="115"/>
      <c r="D16" s="105"/>
      <c r="E16" s="110"/>
      <c r="F16" s="127"/>
      <c r="G16" s="127"/>
      <c r="H16" s="127"/>
      <c r="I16" s="127"/>
      <c r="J16" s="128"/>
      <c r="K16" s="128"/>
      <c r="L16" s="128"/>
      <c r="M16" s="128"/>
      <c r="N16" s="128"/>
      <c r="O16" s="128"/>
      <c r="P16" s="128"/>
      <c r="Q16" s="127"/>
      <c r="R16" s="127"/>
      <c r="S16" s="127"/>
      <c r="T16" s="127"/>
      <c r="U16" s="127"/>
      <c r="V16" s="127"/>
    </row>
    <row r="17" spans="1:22" s="131" customFormat="1" ht="22.5" hidden="1" customHeight="1" x14ac:dyDescent="0.55000000000000004">
      <c r="A17" s="125"/>
      <c r="B17" s="68" t="s">
        <v>151</v>
      </c>
      <c r="C17" s="115"/>
      <c r="D17" s="105">
        <v>8</v>
      </c>
      <c r="E17" s="110"/>
      <c r="F17" s="147"/>
      <c r="G17" s="147"/>
      <c r="H17" s="147"/>
      <c r="I17" s="127"/>
      <c r="J17" s="136"/>
      <c r="K17" s="136"/>
      <c r="L17" s="136"/>
      <c r="M17" s="128"/>
      <c r="N17" s="136"/>
      <c r="O17" s="128"/>
      <c r="P17" s="136">
        <f>SUM(J17:N17)</f>
        <v>0</v>
      </c>
      <c r="Q17" s="127"/>
      <c r="R17" s="136"/>
      <c r="S17" s="127"/>
      <c r="T17" s="136"/>
      <c r="U17" s="127"/>
      <c r="V17" s="136">
        <v>0</v>
      </c>
    </row>
    <row r="18" spans="1:22" s="131" customFormat="1" ht="24.75" hidden="1" x14ac:dyDescent="0.5">
      <c r="B18" s="135" t="s">
        <v>85</v>
      </c>
      <c r="C18" s="135"/>
      <c r="D18" s="105">
        <v>9</v>
      </c>
      <c r="E18" s="110"/>
      <c r="F18" s="171"/>
      <c r="G18" s="136"/>
      <c r="H18" s="171"/>
      <c r="I18" s="136"/>
      <c r="J18" s="171"/>
      <c r="K18" s="136"/>
      <c r="L18" s="171"/>
      <c r="M18" s="136"/>
      <c r="N18" s="171"/>
      <c r="O18" s="136"/>
      <c r="P18" s="171">
        <f>SUM(J18:N18)</f>
        <v>0</v>
      </c>
      <c r="Q18" s="136"/>
      <c r="R18" s="171"/>
      <c r="S18" s="136"/>
      <c r="T18" s="171"/>
      <c r="U18" s="136"/>
      <c r="V18" s="171">
        <v>0</v>
      </c>
    </row>
    <row r="19" spans="1:22" s="131" customFormat="1" ht="25.5" hidden="1" x14ac:dyDescent="0.55000000000000004">
      <c r="A19" s="131" t="s">
        <v>84</v>
      </c>
      <c r="E19" s="110"/>
      <c r="F19" s="172">
        <f>SUM(F17:F18)</f>
        <v>0</v>
      </c>
      <c r="G19" s="139"/>
      <c r="H19" s="172">
        <f>SUM(H17:H18)</f>
        <v>0</v>
      </c>
      <c r="I19" s="139"/>
      <c r="J19" s="172">
        <f>SUM(J17:J18)</f>
        <v>0</v>
      </c>
      <c r="K19" s="139"/>
      <c r="L19" s="172">
        <f>SUM(L17:L18)</f>
        <v>0</v>
      </c>
      <c r="M19" s="139"/>
      <c r="N19" s="172">
        <f>SUM(N17:N18)</f>
        <v>0</v>
      </c>
      <c r="O19" s="139"/>
      <c r="P19" s="172">
        <f>SUM(P17:P18)</f>
        <v>0</v>
      </c>
      <c r="Q19" s="139"/>
      <c r="R19" s="172">
        <f>SUM(R17:R18)</f>
        <v>0</v>
      </c>
      <c r="S19" s="139"/>
      <c r="T19" s="172">
        <f>SUM(T17:T18)</f>
        <v>0</v>
      </c>
      <c r="U19" s="139"/>
      <c r="V19" s="172">
        <v>0</v>
      </c>
    </row>
    <row r="20" spans="1:22" s="131" customFormat="1" ht="25.5" x14ac:dyDescent="0.55000000000000004">
      <c r="A20" s="125"/>
      <c r="B20" s="130"/>
      <c r="D20" s="150"/>
      <c r="E20" s="110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</row>
    <row r="21" spans="1:22" s="131" customFormat="1" ht="22.5" customHeight="1" x14ac:dyDescent="0.55000000000000004">
      <c r="A21" s="131" t="s">
        <v>93</v>
      </c>
      <c r="B21" s="140"/>
      <c r="C21" s="68"/>
      <c r="D21" s="174"/>
      <c r="E21" s="110"/>
      <c r="F21" s="175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</row>
    <row r="22" spans="1:22" s="131" customFormat="1" ht="22.5" customHeight="1" x14ac:dyDescent="0.55000000000000004">
      <c r="B22" s="140" t="s">
        <v>89</v>
      </c>
      <c r="C22" s="176"/>
      <c r="D22" s="177"/>
      <c r="E22" s="110"/>
      <c r="F22" s="136">
        <v>0</v>
      </c>
      <c r="G22" s="127"/>
      <c r="H22" s="136">
        <v>0</v>
      </c>
      <c r="I22" s="147"/>
      <c r="J22" s="136">
        <v>0</v>
      </c>
      <c r="K22" s="136"/>
      <c r="L22" s="136">
        <v>0</v>
      </c>
      <c r="M22" s="136"/>
      <c r="N22" s="136">
        <v>0</v>
      </c>
      <c r="O22" s="136"/>
      <c r="P22" s="136">
        <f t="shared" ref="P22:P23" si="0">SUM(J22:N22)</f>
        <v>0</v>
      </c>
      <c r="Q22" s="178"/>
      <c r="R22" s="136">
        <v>0</v>
      </c>
      <c r="S22" s="179"/>
      <c r="T22" s="136">
        <f>'PL3 5-6'!J29</f>
        <v>912968</v>
      </c>
      <c r="U22" s="180"/>
      <c r="V22" s="136">
        <v>912968</v>
      </c>
    </row>
    <row r="23" spans="1:22" s="131" customFormat="1" ht="22.5" customHeight="1" x14ac:dyDescent="0.5">
      <c r="B23" s="140" t="s">
        <v>92</v>
      </c>
      <c r="C23" s="68"/>
      <c r="D23" s="110"/>
      <c r="E23" s="110"/>
      <c r="F23" s="171">
        <v>0</v>
      </c>
      <c r="G23" s="136"/>
      <c r="H23" s="171">
        <v>0</v>
      </c>
      <c r="I23" s="181"/>
      <c r="J23" s="136">
        <v>337</v>
      </c>
      <c r="K23" s="182"/>
      <c r="L23" s="171">
        <v>-857</v>
      </c>
      <c r="M23" s="182"/>
      <c r="N23" s="136">
        <v>14</v>
      </c>
      <c r="O23" s="182"/>
      <c r="P23" s="171">
        <f t="shared" si="0"/>
        <v>-506</v>
      </c>
      <c r="Q23" s="182"/>
      <c r="R23" s="171">
        <v>0</v>
      </c>
      <c r="S23" s="182"/>
      <c r="T23" s="171">
        <v>0</v>
      </c>
      <c r="U23" s="182"/>
      <c r="V23" s="171">
        <v>-506</v>
      </c>
    </row>
    <row r="24" spans="1:22" s="131" customFormat="1" ht="22.5" customHeight="1" x14ac:dyDescent="0.55000000000000004">
      <c r="A24" s="104" t="s">
        <v>96</v>
      </c>
      <c r="C24" s="68"/>
      <c r="D24" s="110"/>
      <c r="E24" s="110"/>
      <c r="F24" s="184">
        <f>F22+F23</f>
        <v>0</v>
      </c>
      <c r="G24" s="128"/>
      <c r="H24" s="184">
        <f>H22+H23</f>
        <v>0</v>
      </c>
      <c r="I24" s="128"/>
      <c r="J24" s="184">
        <f>J22+J23</f>
        <v>337</v>
      </c>
      <c r="K24" s="128"/>
      <c r="L24" s="184">
        <f>L22+L23</f>
        <v>-857</v>
      </c>
      <c r="M24" s="128"/>
      <c r="N24" s="184">
        <f>N22+N23</f>
        <v>14</v>
      </c>
      <c r="O24" s="128"/>
      <c r="P24" s="184">
        <f>P22+P23</f>
        <v>-506</v>
      </c>
      <c r="Q24" s="173"/>
      <c r="R24" s="184">
        <f>R22+R23</f>
        <v>0</v>
      </c>
      <c r="S24" s="173"/>
      <c r="T24" s="184">
        <f>T22+T23</f>
        <v>912968</v>
      </c>
      <c r="U24" s="128"/>
      <c r="V24" s="184">
        <v>912462</v>
      </c>
    </row>
    <row r="25" spans="1:22" s="68" customFormat="1" ht="24.75" x14ac:dyDescent="0.5">
      <c r="A25" s="115"/>
      <c r="D25" s="110"/>
      <c r="E25" s="110"/>
      <c r="F25" s="182"/>
      <c r="G25" s="185"/>
      <c r="H25" s="182"/>
      <c r="I25" s="185"/>
      <c r="J25" s="182"/>
      <c r="K25" s="182"/>
      <c r="L25" s="182"/>
      <c r="M25" s="182"/>
      <c r="N25" s="182"/>
      <c r="O25" s="182"/>
      <c r="P25" s="182"/>
      <c r="Q25" s="185"/>
      <c r="R25" s="182"/>
      <c r="S25" s="185"/>
      <c r="T25" s="182"/>
      <c r="U25" s="185"/>
      <c r="V25" s="182"/>
    </row>
    <row r="26" spans="1:22" s="131" customFormat="1" ht="26.25" thickBot="1" x14ac:dyDescent="0.6">
      <c r="A26" s="104" t="s">
        <v>168</v>
      </c>
      <c r="D26" s="150"/>
      <c r="E26" s="150"/>
      <c r="F26" s="186">
        <f>F14+F24++F19</f>
        <v>6174196</v>
      </c>
      <c r="G26" s="173"/>
      <c r="H26" s="186">
        <f>H14+H24++H19</f>
        <v>2329329</v>
      </c>
      <c r="I26" s="173"/>
      <c r="J26" s="186">
        <f>J14+J24++J19</f>
        <v>3171</v>
      </c>
      <c r="K26" s="187"/>
      <c r="L26" s="186">
        <f>L14+L24++L19</f>
        <v>-16919</v>
      </c>
      <c r="M26" s="187"/>
      <c r="N26" s="186">
        <f>N14+N24++N19</f>
        <v>311</v>
      </c>
      <c r="O26" s="187"/>
      <c r="P26" s="186">
        <f>P14+P24++P19</f>
        <v>-13437</v>
      </c>
      <c r="Q26" s="173"/>
      <c r="R26" s="186">
        <f>R14+R24++R19</f>
        <v>617420</v>
      </c>
      <c r="S26" s="187"/>
      <c r="T26" s="186">
        <f>T14+T24++T19</f>
        <v>15033673</v>
      </c>
      <c r="U26" s="173"/>
      <c r="V26" s="186">
        <v>24141181</v>
      </c>
    </row>
    <row r="27" spans="1:22" ht="17.25" thickTop="1" x14ac:dyDescent="0.35"/>
  </sheetData>
  <mergeCells count="4">
    <mergeCell ref="F4:V4"/>
    <mergeCell ref="J5:P5"/>
    <mergeCell ref="R5:T5"/>
    <mergeCell ref="F12:V12"/>
  </mergeCells>
  <pageMargins left="0.8" right="0.8" top="0.48" bottom="0.5" header="0.5" footer="0.5"/>
  <pageSetup paperSize="9" scale="56" firstPageNumber="9" fitToHeight="0" orientation="landscape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6F84A-BDF8-4B3B-86B4-E1794D3AF417}">
  <sheetPr>
    <pageSetUpPr fitToPage="1"/>
  </sheetPr>
  <dimension ref="A1:Z27"/>
  <sheetViews>
    <sheetView view="pageBreakPreview" topLeftCell="D3" zoomScale="50" zoomScaleNormal="50" zoomScaleSheetLayoutView="50" workbookViewId="0">
      <selection activeCell="D27" sqref="A27:XFD1048576"/>
    </sheetView>
  </sheetViews>
  <sheetFormatPr defaultColWidth="2" defaultRowHeight="16.5" x14ac:dyDescent="0.35"/>
  <cols>
    <col min="1" max="1" width="4" style="163" customWidth="1"/>
    <col min="2" max="2" width="2.625" style="163" customWidth="1"/>
    <col min="3" max="3" width="40.875" style="163" customWidth="1"/>
    <col min="4" max="4" width="5.625" style="164" customWidth="1"/>
    <col min="5" max="5" width="1" style="164" customWidth="1"/>
    <col min="6" max="6" width="15.375" style="163" bestFit="1" customWidth="1"/>
    <col min="7" max="7" width="1" style="163" customWidth="1"/>
    <col min="8" max="8" width="15.625" style="163" customWidth="1"/>
    <col min="9" max="9" width="1" style="163" customWidth="1"/>
    <col min="10" max="10" width="16.625" style="163" customWidth="1"/>
    <col min="11" max="11" width="1" style="163" customWidth="1"/>
    <col min="12" max="12" width="15.375" style="163" customWidth="1"/>
    <col min="13" max="13" width="1" style="163" customWidth="1"/>
    <col min="14" max="14" width="20.375" style="163" customWidth="1"/>
    <col min="15" max="15" width="1.375" style="163" customWidth="1"/>
    <col min="16" max="16" width="19.375" style="163" customWidth="1"/>
    <col min="17" max="17" width="1" style="163" customWidth="1"/>
    <col min="18" max="18" width="19.375" style="163" customWidth="1"/>
    <col min="19" max="19" width="1" style="163" customWidth="1"/>
    <col min="20" max="20" width="16.625" style="165" customWidth="1"/>
    <col min="21" max="21" width="1" style="165" customWidth="1"/>
    <col min="22" max="22" width="12.375" style="163" customWidth="1"/>
    <col min="23" max="23" width="1" style="163" customWidth="1"/>
    <col min="24" max="24" width="14.375" style="163" customWidth="1"/>
    <col min="25" max="25" width="1" style="163" customWidth="1"/>
    <col min="26" max="26" width="14.625" style="163" customWidth="1"/>
    <col min="27" max="16384" width="2" style="163"/>
  </cols>
  <sheetData>
    <row r="1" spans="1:26" ht="23.25" x14ac:dyDescent="0.5">
      <c r="A1" s="1" t="s">
        <v>144</v>
      </c>
      <c r="B1" s="68"/>
      <c r="C1" s="104"/>
      <c r="D1" s="167"/>
      <c r="E1" s="167"/>
      <c r="F1" s="168"/>
      <c r="O1" s="68"/>
      <c r="P1" s="68"/>
      <c r="T1" s="163"/>
      <c r="U1" s="163"/>
      <c r="X1" s="169"/>
      <c r="Y1" s="169"/>
    </row>
    <row r="2" spans="1:26" ht="23.25" x14ac:dyDescent="0.5">
      <c r="A2" s="108" t="s">
        <v>149</v>
      </c>
      <c r="B2" s="104"/>
      <c r="C2" s="104"/>
      <c r="D2" s="167"/>
      <c r="E2" s="167"/>
      <c r="F2" s="168"/>
      <c r="G2" s="168"/>
      <c r="I2" s="168"/>
      <c r="O2" s="68"/>
      <c r="P2" s="68"/>
      <c r="T2" s="163"/>
      <c r="U2" s="163"/>
      <c r="X2" s="169"/>
      <c r="Y2" s="169"/>
    </row>
    <row r="3" spans="1:26" s="68" customFormat="1" ht="23.25" x14ac:dyDescent="0.5">
      <c r="A3" s="104"/>
      <c r="B3" s="104"/>
      <c r="C3" s="104"/>
      <c r="D3" s="170"/>
      <c r="E3" s="170"/>
      <c r="F3" s="104"/>
      <c r="G3" s="104"/>
      <c r="I3" s="104"/>
      <c r="X3" s="109"/>
      <c r="Y3" s="109"/>
    </row>
    <row r="4" spans="1:26" s="68" customFormat="1" ht="22.5" customHeight="1" x14ac:dyDescent="0.5">
      <c r="A4" s="104"/>
      <c r="B4" s="104"/>
      <c r="C4" s="104"/>
      <c r="D4" s="170"/>
      <c r="E4" s="170"/>
      <c r="F4" s="267" t="s">
        <v>1</v>
      </c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</row>
    <row r="5" spans="1:26" s="68" customFormat="1" ht="22.5" customHeight="1" x14ac:dyDescent="0.5">
      <c r="D5" s="110"/>
      <c r="E5" s="110"/>
      <c r="L5" s="268" t="s">
        <v>31</v>
      </c>
      <c r="M5" s="268"/>
      <c r="N5" s="268"/>
      <c r="O5" s="268"/>
      <c r="P5" s="268"/>
      <c r="Q5" s="268"/>
      <c r="R5" s="268"/>
      <c r="S5" s="268"/>
      <c r="T5" s="268"/>
      <c r="U5" s="111"/>
      <c r="V5" s="268" t="s">
        <v>32</v>
      </c>
      <c r="W5" s="268"/>
      <c r="X5" s="268"/>
      <c r="Z5" s="109"/>
    </row>
    <row r="6" spans="1:26" s="68" customFormat="1" ht="22.5" customHeight="1" x14ac:dyDescent="0.5">
      <c r="D6" s="110"/>
      <c r="E6" s="110"/>
      <c r="H6" s="111"/>
      <c r="J6" s="111"/>
      <c r="K6" s="111"/>
      <c r="L6" s="111"/>
      <c r="M6" s="111"/>
      <c r="N6" s="111"/>
      <c r="O6" s="111"/>
      <c r="P6" s="111"/>
      <c r="Q6" s="111"/>
      <c r="R6" s="111" t="s">
        <v>88</v>
      </c>
      <c r="S6" s="111"/>
      <c r="T6" s="111"/>
      <c r="U6" s="111"/>
      <c r="V6" s="111"/>
      <c r="W6" s="111"/>
      <c r="X6" s="111"/>
      <c r="Z6" s="109"/>
    </row>
    <row r="7" spans="1:26" s="114" customFormat="1" ht="22.5" customHeight="1" x14ac:dyDescent="0.5">
      <c r="B7" s="115"/>
      <c r="D7" s="105"/>
      <c r="E7" s="105"/>
      <c r="G7" s="116"/>
      <c r="I7" s="116"/>
      <c r="K7" s="116"/>
      <c r="M7" s="112"/>
      <c r="N7" s="111" t="s">
        <v>152</v>
      </c>
      <c r="O7" s="112"/>
      <c r="P7" s="111" t="s">
        <v>152</v>
      </c>
      <c r="Q7" s="111"/>
      <c r="R7" s="166" t="s">
        <v>63</v>
      </c>
      <c r="S7" s="112"/>
      <c r="T7" s="117"/>
      <c r="U7" s="117"/>
      <c r="V7" s="117"/>
      <c r="W7" s="117"/>
      <c r="X7" s="116"/>
      <c r="Y7" s="116"/>
      <c r="Z7" s="118"/>
    </row>
    <row r="8" spans="1:26" s="114" customFormat="1" ht="22.5" customHeight="1" x14ac:dyDescent="0.5">
      <c r="B8" s="115"/>
      <c r="D8" s="105"/>
      <c r="E8" s="105"/>
      <c r="F8" s="116"/>
      <c r="G8" s="116"/>
      <c r="I8" s="116"/>
      <c r="M8" s="166"/>
      <c r="N8" s="166" t="s">
        <v>64</v>
      </c>
      <c r="O8" s="112"/>
      <c r="P8" s="111" t="s">
        <v>135</v>
      </c>
      <c r="Q8" s="166"/>
      <c r="R8" s="166" t="s">
        <v>65</v>
      </c>
      <c r="S8" s="112"/>
      <c r="T8" s="117"/>
      <c r="U8" s="117"/>
      <c r="V8" s="117"/>
      <c r="W8" s="117"/>
      <c r="X8" s="116"/>
      <c r="Y8" s="116"/>
      <c r="Z8" s="118"/>
    </row>
    <row r="9" spans="1:26" s="114" customFormat="1" ht="22.5" customHeight="1" x14ac:dyDescent="0.5">
      <c r="A9" s="115"/>
      <c r="B9" s="115"/>
      <c r="D9" s="105"/>
      <c r="E9" s="105"/>
      <c r="H9" s="116"/>
      <c r="K9" s="116"/>
      <c r="L9" s="116" t="s">
        <v>66</v>
      </c>
      <c r="M9" s="166"/>
      <c r="N9" s="166" t="s">
        <v>67</v>
      </c>
      <c r="O9" s="117"/>
      <c r="P9" s="166" t="s">
        <v>136</v>
      </c>
      <c r="Q9" s="166"/>
      <c r="R9" s="116" t="s">
        <v>68</v>
      </c>
      <c r="S9" s="117"/>
    </row>
    <row r="10" spans="1:26" s="114" customFormat="1" ht="22.5" customHeight="1" x14ac:dyDescent="0.5">
      <c r="A10" s="115"/>
      <c r="B10" s="115"/>
      <c r="E10" s="105"/>
      <c r="F10" s="116" t="s">
        <v>87</v>
      </c>
      <c r="G10" s="116"/>
      <c r="H10" s="116"/>
      <c r="I10" s="116"/>
      <c r="K10" s="116"/>
      <c r="L10" s="116" t="s">
        <v>69</v>
      </c>
      <c r="M10" s="116"/>
      <c r="N10" s="116" t="s">
        <v>70</v>
      </c>
      <c r="O10" s="117"/>
      <c r="P10" s="166" t="s">
        <v>137</v>
      </c>
      <c r="Q10" s="116"/>
      <c r="R10" s="116" t="s">
        <v>71</v>
      </c>
      <c r="S10" s="112"/>
      <c r="T10" s="119" t="s">
        <v>72</v>
      </c>
      <c r="U10" s="117"/>
      <c r="V10" s="120" t="s">
        <v>73</v>
      </c>
      <c r="W10" s="117"/>
      <c r="X10" s="116"/>
      <c r="Y10" s="116"/>
      <c r="Z10" s="121" t="s">
        <v>74</v>
      </c>
    </row>
    <row r="11" spans="1:26" s="114" customFormat="1" ht="22.5" customHeight="1" x14ac:dyDescent="0.5">
      <c r="A11" s="115"/>
      <c r="B11" s="115"/>
      <c r="D11" s="122"/>
      <c r="E11" s="105"/>
      <c r="F11" s="123" t="s">
        <v>75</v>
      </c>
      <c r="G11" s="116"/>
      <c r="H11" s="124" t="s">
        <v>30</v>
      </c>
      <c r="I11" s="116"/>
      <c r="J11" s="116" t="s">
        <v>148</v>
      </c>
      <c r="K11" s="116"/>
      <c r="L11" s="124" t="s">
        <v>76</v>
      </c>
      <c r="M11" s="116"/>
      <c r="N11" s="116" t="s">
        <v>77</v>
      </c>
      <c r="O11" s="112"/>
      <c r="P11" s="116" t="s">
        <v>138</v>
      </c>
      <c r="Q11" s="116"/>
      <c r="R11" s="116" t="s">
        <v>77</v>
      </c>
      <c r="S11" s="112"/>
      <c r="T11" s="119" t="s">
        <v>78</v>
      </c>
      <c r="U11" s="117"/>
      <c r="V11" s="120" t="s">
        <v>79</v>
      </c>
      <c r="W11" s="116"/>
      <c r="X11" s="123" t="s">
        <v>80</v>
      </c>
      <c r="Y11" s="116"/>
      <c r="Z11" s="119" t="s">
        <v>82</v>
      </c>
    </row>
    <row r="12" spans="1:26" s="114" customFormat="1" ht="22.5" customHeight="1" x14ac:dyDescent="0.5">
      <c r="A12" s="115"/>
      <c r="B12" s="115"/>
      <c r="E12" s="105"/>
      <c r="F12" s="269" t="s">
        <v>6</v>
      </c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</row>
    <row r="13" spans="1:26" s="131" customFormat="1" ht="22.5" customHeight="1" x14ac:dyDescent="0.5">
      <c r="A13" s="125" t="s">
        <v>164</v>
      </c>
      <c r="B13" s="115"/>
      <c r="C13" s="115"/>
      <c r="D13" s="105"/>
      <c r="E13" s="11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</row>
    <row r="14" spans="1:26" s="131" customFormat="1" ht="22.5" customHeight="1" x14ac:dyDescent="0.55000000000000004">
      <c r="A14" s="125" t="s">
        <v>150</v>
      </c>
      <c r="B14" s="115"/>
      <c r="C14" s="115"/>
      <c r="D14" s="105"/>
      <c r="E14" s="110"/>
      <c r="F14" s="127">
        <v>5822917</v>
      </c>
      <c r="G14" s="127"/>
      <c r="H14" s="128">
        <v>768239</v>
      </c>
      <c r="I14" s="127"/>
      <c r="J14" s="128">
        <v>0</v>
      </c>
      <c r="K14" s="127"/>
      <c r="L14" s="127">
        <v>14402</v>
      </c>
      <c r="M14" s="127"/>
      <c r="N14" s="128">
        <v>-1536</v>
      </c>
      <c r="O14" s="127"/>
      <c r="P14" s="128">
        <v>-25362</v>
      </c>
      <c r="Q14" s="128"/>
      <c r="R14" s="128">
        <v>305</v>
      </c>
      <c r="S14" s="127"/>
      <c r="T14" s="127">
        <f>SUM(L14:R14)</f>
        <v>-12191</v>
      </c>
      <c r="U14" s="127"/>
      <c r="V14" s="127">
        <v>569398</v>
      </c>
      <c r="W14" s="127"/>
      <c r="X14" s="127">
        <v>10521100</v>
      </c>
      <c r="Y14" s="127"/>
      <c r="Z14" s="127">
        <f>SUM(S14:X14,F14,H14,J14)</f>
        <v>17669463</v>
      </c>
    </row>
    <row r="15" spans="1:26" s="131" customFormat="1" ht="22.5" customHeight="1" x14ac:dyDescent="0.55000000000000004">
      <c r="A15" s="125"/>
      <c r="B15" s="115"/>
      <c r="C15" s="115"/>
      <c r="D15" s="110"/>
      <c r="E15" s="110"/>
      <c r="F15" s="127"/>
      <c r="G15" s="127"/>
      <c r="H15" s="127"/>
      <c r="I15" s="127"/>
      <c r="J15" s="127"/>
      <c r="K15" s="127"/>
      <c r="L15" s="128"/>
      <c r="M15" s="127"/>
      <c r="N15" s="128"/>
      <c r="O15" s="132"/>
      <c r="P15" s="132"/>
      <c r="Q15" s="128"/>
      <c r="R15" s="128"/>
      <c r="S15" s="127"/>
      <c r="T15" s="128"/>
      <c r="U15" s="127"/>
      <c r="V15" s="127"/>
      <c r="W15" s="127"/>
      <c r="X15" s="127"/>
      <c r="Y15" s="127"/>
      <c r="Z15" s="127"/>
    </row>
    <row r="16" spans="1:26" s="131" customFormat="1" ht="22.5" customHeight="1" x14ac:dyDescent="0.55000000000000004">
      <c r="A16" s="125" t="s">
        <v>83</v>
      </c>
      <c r="B16" s="130"/>
      <c r="D16" s="110"/>
      <c r="E16" s="110"/>
      <c r="F16" s="127"/>
      <c r="G16" s="127"/>
      <c r="H16" s="127"/>
      <c r="I16" s="127"/>
      <c r="J16" s="127"/>
      <c r="K16" s="127"/>
      <c r="L16" s="128"/>
      <c r="M16" s="127"/>
      <c r="N16" s="128"/>
      <c r="O16" s="132"/>
      <c r="P16" s="132"/>
      <c r="Q16" s="128"/>
      <c r="R16" s="128"/>
      <c r="S16" s="127"/>
      <c r="T16" s="128"/>
      <c r="U16" s="127"/>
      <c r="V16" s="127"/>
      <c r="W16" s="127"/>
      <c r="X16" s="127"/>
      <c r="Y16" s="127"/>
      <c r="Z16" s="127"/>
    </row>
    <row r="17" spans="1:26" s="131" customFormat="1" ht="25.5" x14ac:dyDescent="0.55000000000000004">
      <c r="A17" s="125"/>
      <c r="B17" s="68" t="s">
        <v>151</v>
      </c>
      <c r="D17" s="110"/>
      <c r="E17" s="110"/>
      <c r="F17" s="136">
        <v>323529</v>
      </c>
      <c r="G17" s="127"/>
      <c r="H17" s="155">
        <v>1511335</v>
      </c>
      <c r="I17" s="127"/>
      <c r="J17" s="136">
        <v>0</v>
      </c>
      <c r="K17" s="127"/>
      <c r="L17" s="136">
        <v>0</v>
      </c>
      <c r="M17" s="127"/>
      <c r="N17" s="136">
        <v>0</v>
      </c>
      <c r="O17" s="132"/>
      <c r="P17" s="136">
        <v>0</v>
      </c>
      <c r="Q17" s="128"/>
      <c r="R17" s="136">
        <v>0</v>
      </c>
      <c r="S17" s="127"/>
      <c r="T17" s="190">
        <f>SUM(L17:R17)</f>
        <v>0</v>
      </c>
      <c r="U17" s="127"/>
      <c r="V17" s="136">
        <v>0</v>
      </c>
      <c r="W17" s="127"/>
      <c r="X17" s="136">
        <v>0</v>
      </c>
      <c r="Y17" s="127"/>
      <c r="Z17" s="190">
        <f>SUM(S17:X17,F17,H17,J17)</f>
        <v>1834864</v>
      </c>
    </row>
    <row r="18" spans="1:26" s="131" customFormat="1" ht="22.5" customHeight="1" x14ac:dyDescent="0.55000000000000004">
      <c r="A18" s="125"/>
      <c r="B18" s="68" t="s">
        <v>85</v>
      </c>
      <c r="D18" s="105"/>
      <c r="E18" s="110"/>
      <c r="F18" s="171">
        <v>0</v>
      </c>
      <c r="G18" s="136"/>
      <c r="H18" s="171">
        <v>0</v>
      </c>
      <c r="I18" s="136"/>
      <c r="J18" s="171">
        <v>11625</v>
      </c>
      <c r="K18" s="136"/>
      <c r="L18" s="171">
        <v>0</v>
      </c>
      <c r="M18" s="136"/>
      <c r="N18" s="171">
        <v>0</v>
      </c>
      <c r="O18" s="132"/>
      <c r="P18" s="171">
        <v>0</v>
      </c>
      <c r="Q18" s="136"/>
      <c r="R18" s="171">
        <v>0</v>
      </c>
      <c r="S18" s="136"/>
      <c r="T18" s="248">
        <f>SUM(L18:R18)</f>
        <v>0</v>
      </c>
      <c r="U18" s="136"/>
      <c r="V18" s="171">
        <v>0</v>
      </c>
      <c r="W18" s="136"/>
      <c r="X18" s="171">
        <v>0</v>
      </c>
      <c r="Y18" s="136"/>
      <c r="Z18" s="248">
        <f>SUM(S18:X18,F18,H18,J18)</f>
        <v>11625</v>
      </c>
    </row>
    <row r="19" spans="1:26" s="131" customFormat="1" ht="25.5" x14ac:dyDescent="0.55000000000000004">
      <c r="A19" s="125" t="s">
        <v>84</v>
      </c>
      <c r="B19" s="137"/>
      <c r="C19" s="68"/>
      <c r="E19" s="110"/>
      <c r="F19" s="172">
        <f>SUM(F17:F18)</f>
        <v>323529</v>
      </c>
      <c r="G19" s="139"/>
      <c r="H19" s="172">
        <f>SUM(H17:H18)</f>
        <v>1511335</v>
      </c>
      <c r="I19" s="139"/>
      <c r="J19" s="172">
        <f>SUM(J17:J18)</f>
        <v>11625</v>
      </c>
      <c r="K19" s="139"/>
      <c r="L19" s="172">
        <f>SUM(L17:L18)</f>
        <v>0</v>
      </c>
      <c r="M19" s="139"/>
      <c r="N19" s="172">
        <f>SUM(N18:N18)</f>
        <v>0</v>
      </c>
      <c r="O19" s="139"/>
      <c r="P19" s="138">
        <f>SUM(P17:P18)</f>
        <v>0</v>
      </c>
      <c r="Q19" s="139"/>
      <c r="R19" s="172">
        <f>SUM(R17:R18)</f>
        <v>0</v>
      </c>
      <c r="S19" s="139"/>
      <c r="T19" s="172">
        <f>SUM(T17:T18)</f>
        <v>0</v>
      </c>
      <c r="U19" s="139"/>
      <c r="V19" s="172">
        <f>SUM(V17:V18)</f>
        <v>0</v>
      </c>
      <c r="W19" s="139"/>
      <c r="X19" s="172">
        <f>SUM(X17:X18)</f>
        <v>0</v>
      </c>
      <c r="Y19" s="139"/>
      <c r="Z19" s="172">
        <f>SUM(Z17:Z18)</f>
        <v>1846489</v>
      </c>
    </row>
    <row r="20" spans="1:26" s="131" customFormat="1" ht="25.5" x14ac:dyDescent="0.55000000000000004">
      <c r="A20" s="125"/>
      <c r="B20" s="130"/>
      <c r="D20" s="150"/>
      <c r="E20" s="110"/>
      <c r="F20" s="173"/>
      <c r="G20" s="173"/>
      <c r="H20" s="173"/>
      <c r="I20" s="173"/>
      <c r="J20" s="173"/>
      <c r="K20" s="173"/>
      <c r="L20" s="173"/>
      <c r="M20" s="173"/>
      <c r="N20" s="173"/>
      <c r="O20" s="132"/>
      <c r="P20" s="132"/>
      <c r="Q20" s="173"/>
      <c r="R20" s="173"/>
      <c r="S20" s="173"/>
      <c r="T20" s="173"/>
      <c r="U20" s="173"/>
      <c r="V20" s="173"/>
      <c r="W20" s="173"/>
      <c r="X20" s="173"/>
      <c r="Y20" s="173"/>
      <c r="Z20" s="173"/>
    </row>
    <row r="21" spans="1:26" s="131" customFormat="1" ht="22.5" customHeight="1" x14ac:dyDescent="0.55000000000000004">
      <c r="A21" s="131" t="s">
        <v>93</v>
      </c>
      <c r="B21" s="140"/>
      <c r="C21" s="68"/>
      <c r="D21" s="174"/>
      <c r="E21" s="110"/>
      <c r="F21" s="175"/>
      <c r="G21" s="173"/>
      <c r="H21" s="173"/>
      <c r="I21" s="173"/>
      <c r="J21" s="173"/>
      <c r="K21" s="173"/>
      <c r="L21" s="173"/>
      <c r="M21" s="173"/>
      <c r="N21" s="173"/>
      <c r="O21" s="145"/>
      <c r="P21" s="142"/>
      <c r="Q21" s="173"/>
      <c r="R21" s="173"/>
      <c r="S21" s="173"/>
      <c r="T21" s="173"/>
      <c r="U21" s="173"/>
      <c r="V21" s="173"/>
      <c r="W21" s="173"/>
      <c r="X21" s="173"/>
      <c r="Y21" s="173"/>
      <c r="Z21" s="173"/>
    </row>
    <row r="22" spans="1:26" s="131" customFormat="1" ht="22.5" customHeight="1" x14ac:dyDescent="0.55000000000000004">
      <c r="B22" s="140" t="s">
        <v>89</v>
      </c>
      <c r="C22" s="176"/>
      <c r="D22" s="177"/>
      <c r="E22" s="110"/>
      <c r="F22" s="136">
        <v>0</v>
      </c>
      <c r="G22" s="127"/>
      <c r="H22" s="136">
        <v>0</v>
      </c>
      <c r="I22" s="147"/>
      <c r="J22" s="136">
        <v>0</v>
      </c>
      <c r="K22" s="147"/>
      <c r="L22" s="136">
        <v>0</v>
      </c>
      <c r="M22" s="147"/>
      <c r="N22" s="136">
        <v>0</v>
      </c>
      <c r="O22" s="132"/>
      <c r="P22" s="136">
        <v>0</v>
      </c>
      <c r="Q22" s="136"/>
      <c r="R22" s="136">
        <v>0</v>
      </c>
      <c r="S22" s="147"/>
      <c r="T22" s="190">
        <f>SUM(L22:R22)</f>
        <v>0</v>
      </c>
      <c r="U22" s="178"/>
      <c r="V22" s="136">
        <v>0</v>
      </c>
      <c r="W22" s="179"/>
      <c r="X22" s="136">
        <f>'PL3 5-6'!L29</f>
        <v>454465</v>
      </c>
      <c r="Y22" s="180"/>
      <c r="Z22" s="190">
        <f>SUM(S22:X22,F22,H22,J22)</f>
        <v>454465</v>
      </c>
    </row>
    <row r="23" spans="1:26" s="131" customFormat="1" ht="22.5" customHeight="1" x14ac:dyDescent="0.5">
      <c r="B23" s="140" t="s">
        <v>92</v>
      </c>
      <c r="C23" s="68"/>
      <c r="D23" s="110"/>
      <c r="E23" s="110"/>
      <c r="F23" s="171">
        <v>0</v>
      </c>
      <c r="G23" s="136"/>
      <c r="H23" s="171">
        <v>0</v>
      </c>
      <c r="I23" s="181"/>
      <c r="J23" s="171">
        <v>0</v>
      </c>
      <c r="K23" s="182"/>
      <c r="L23" s="171">
        <v>0</v>
      </c>
      <c r="M23" s="182"/>
      <c r="N23" s="171">
        <v>543</v>
      </c>
      <c r="O23" s="146"/>
      <c r="P23" s="171">
        <v>27069</v>
      </c>
      <c r="Q23" s="182"/>
      <c r="R23" s="171">
        <f>'PL3 5-6'!L54</f>
        <v>6</v>
      </c>
      <c r="S23" s="183"/>
      <c r="T23" s="248">
        <f>SUM(L23:R23)</f>
        <v>27618</v>
      </c>
      <c r="U23" s="182"/>
      <c r="V23" s="171">
        <v>0</v>
      </c>
      <c r="W23" s="182"/>
      <c r="X23" s="171">
        <v>0</v>
      </c>
      <c r="Y23" s="182"/>
      <c r="Z23" s="248">
        <f>SUM(S23:X23,F23,H23,J23)</f>
        <v>27618</v>
      </c>
    </row>
    <row r="24" spans="1:26" s="131" customFormat="1" ht="22.5" customHeight="1" x14ac:dyDescent="0.55000000000000004">
      <c r="A24" s="104" t="s">
        <v>96</v>
      </c>
      <c r="C24" s="68"/>
      <c r="D24" s="110"/>
      <c r="E24" s="110"/>
      <c r="F24" s="184">
        <f>F22+F23</f>
        <v>0</v>
      </c>
      <c r="G24" s="128"/>
      <c r="H24" s="184">
        <f>H22+H23</f>
        <v>0</v>
      </c>
      <c r="I24" s="128"/>
      <c r="J24" s="184">
        <f>J22+J23</f>
        <v>0</v>
      </c>
      <c r="K24" s="173"/>
      <c r="L24" s="184">
        <f>L22+L23</f>
        <v>0</v>
      </c>
      <c r="M24" s="173"/>
      <c r="N24" s="184">
        <f>N22+N23</f>
        <v>543</v>
      </c>
      <c r="O24" s="153"/>
      <c r="P24" s="138">
        <f>SUM(P22:P23)</f>
        <v>27069</v>
      </c>
      <c r="Q24" s="128"/>
      <c r="R24" s="184">
        <f>R22+R23</f>
        <v>6</v>
      </c>
      <c r="S24" s="173"/>
      <c r="T24" s="184">
        <f>T22+T23</f>
        <v>27618</v>
      </c>
      <c r="U24" s="173"/>
      <c r="V24" s="184">
        <f>V22+V23</f>
        <v>0</v>
      </c>
      <c r="W24" s="173"/>
      <c r="X24" s="184">
        <f>X22+X23</f>
        <v>454465</v>
      </c>
      <c r="Y24" s="128"/>
      <c r="Z24" s="184">
        <f>Z22+Z23</f>
        <v>482083</v>
      </c>
    </row>
    <row r="25" spans="1:26" s="68" customFormat="1" ht="24.75" x14ac:dyDescent="0.5">
      <c r="A25" s="115"/>
      <c r="D25" s="110"/>
      <c r="E25" s="110"/>
      <c r="F25" s="182"/>
      <c r="G25" s="185"/>
      <c r="H25" s="182"/>
      <c r="I25" s="185"/>
      <c r="J25" s="182"/>
      <c r="K25" s="185"/>
      <c r="L25" s="182"/>
      <c r="M25" s="182"/>
      <c r="N25" s="182"/>
      <c r="O25" s="157"/>
      <c r="P25" s="155"/>
      <c r="Q25" s="182"/>
      <c r="R25" s="182"/>
      <c r="S25" s="185"/>
      <c r="T25" s="182"/>
      <c r="U25" s="185"/>
      <c r="V25" s="182"/>
      <c r="W25" s="185"/>
      <c r="X25" s="182"/>
      <c r="Y25" s="185"/>
      <c r="Z25" s="182"/>
    </row>
    <row r="26" spans="1:26" s="131" customFormat="1" ht="26.25" thickBot="1" x14ac:dyDescent="0.6">
      <c r="A26" s="104" t="s">
        <v>165</v>
      </c>
      <c r="D26" s="150"/>
      <c r="E26" s="150"/>
      <c r="F26" s="186">
        <f>F14+F24++F19</f>
        <v>6146446</v>
      </c>
      <c r="G26" s="173"/>
      <c r="H26" s="189">
        <f>H14+H24++H19</f>
        <v>2279574</v>
      </c>
      <c r="I26" s="173"/>
      <c r="J26" s="186">
        <f>J14+J24++J19</f>
        <v>11625</v>
      </c>
      <c r="K26" s="173"/>
      <c r="L26" s="189">
        <f>L14+L24+L19</f>
        <v>14402</v>
      </c>
      <c r="M26" s="187"/>
      <c r="N26" s="186">
        <f>N14+N24++N19</f>
        <v>-993</v>
      </c>
      <c r="O26" s="160"/>
      <c r="P26" s="188">
        <f>P24+P14+P19</f>
        <v>1707</v>
      </c>
      <c r="Q26" s="187"/>
      <c r="R26" s="186">
        <f>R14+R24++R19</f>
        <v>311</v>
      </c>
      <c r="S26" s="173"/>
      <c r="T26" s="186">
        <f>T14+T24++T19</f>
        <v>15427</v>
      </c>
      <c r="U26" s="173"/>
      <c r="V26" s="186">
        <f>V14+V24++V19</f>
        <v>569398</v>
      </c>
      <c r="W26" s="187"/>
      <c r="X26" s="186">
        <f>X14+X24++X19</f>
        <v>10975565</v>
      </c>
      <c r="Y26" s="173"/>
      <c r="Z26" s="186">
        <f>Z14+Z24++Z19</f>
        <v>19998035</v>
      </c>
    </row>
    <row r="27" spans="1:26" ht="17.25" thickTop="1" x14ac:dyDescent="0.35"/>
  </sheetData>
  <mergeCells count="5">
    <mergeCell ref="F4:Z4"/>
    <mergeCell ref="L5:T5"/>
    <mergeCell ref="V5:X5"/>
    <mergeCell ref="F12:Z12"/>
    <mergeCell ref="F13:Z13"/>
  </mergeCells>
  <pageMargins left="0.8" right="0.8" top="0.48" bottom="0.5" header="0.5" footer="0.5"/>
  <pageSetup paperSize="9" scale="4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DCBB3-AFDC-4BC9-B7CF-2EF5DEB81F88}">
  <dimension ref="A1:X81"/>
  <sheetViews>
    <sheetView view="pageBreakPreview" topLeftCell="A62" zoomScale="61" zoomScaleNormal="80" zoomScaleSheetLayoutView="50" workbookViewId="0">
      <selection activeCell="A83" sqref="A83:XFD1048576"/>
    </sheetView>
  </sheetViews>
  <sheetFormatPr defaultColWidth="9.375" defaultRowHeight="22.5" customHeight="1" x14ac:dyDescent="0.4"/>
  <cols>
    <col min="1" max="1" width="12.375" style="7" customWidth="1"/>
    <col min="2" max="2" width="50" style="7" customWidth="1"/>
    <col min="3" max="3" width="3.625" style="239" customWidth="1"/>
    <col min="4" max="4" width="1.375" style="7" customWidth="1"/>
    <col min="5" max="5" width="11.375" style="242" customWidth="1"/>
    <col min="6" max="6" width="1.375" style="242" customWidth="1"/>
    <col min="7" max="7" width="11.375" style="242" customWidth="1"/>
    <col min="8" max="8" width="1.375" style="242" customWidth="1"/>
    <col min="9" max="9" width="11.375" style="242" customWidth="1"/>
    <col min="10" max="10" width="1.375" style="242" customWidth="1"/>
    <col min="11" max="11" width="11.375" style="242" customWidth="1"/>
    <col min="12" max="16384" width="9.375" style="7"/>
  </cols>
  <sheetData>
    <row r="1" spans="1:11" s="41" customFormat="1" ht="22.5" customHeight="1" x14ac:dyDescent="0.5">
      <c r="A1" s="1" t="s">
        <v>144</v>
      </c>
      <c r="C1" s="193"/>
      <c r="E1" s="194"/>
      <c r="F1" s="194"/>
      <c r="G1" s="194"/>
      <c r="H1" s="195"/>
      <c r="I1" s="195"/>
      <c r="J1" s="195"/>
      <c r="K1" s="195"/>
    </row>
    <row r="2" spans="1:11" s="41" customFormat="1" ht="22.5" customHeight="1" x14ac:dyDescent="0.5">
      <c r="A2" s="1" t="s">
        <v>99</v>
      </c>
      <c r="C2" s="193"/>
      <c r="E2" s="194"/>
      <c r="F2" s="194"/>
      <c r="G2" s="194"/>
      <c r="H2" s="195"/>
      <c r="I2" s="195"/>
      <c r="J2" s="195"/>
      <c r="K2" s="195"/>
    </row>
    <row r="3" spans="1:11" s="41" customFormat="1" ht="22.5" customHeight="1" x14ac:dyDescent="0.5">
      <c r="A3" s="1"/>
      <c r="C3" s="193"/>
      <c r="E3" s="194"/>
      <c r="F3" s="194"/>
      <c r="G3" s="194"/>
      <c r="H3" s="195"/>
      <c r="I3" s="195"/>
      <c r="J3" s="195"/>
      <c r="K3" s="195"/>
    </row>
    <row r="4" spans="1:11" s="197" customFormat="1" ht="22.5" customHeight="1" x14ac:dyDescent="0.45">
      <c r="A4" s="48"/>
      <c r="B4" s="20"/>
      <c r="C4" s="11"/>
      <c r="D4" s="20"/>
      <c r="E4" s="271" t="s">
        <v>0</v>
      </c>
      <c r="F4" s="271"/>
      <c r="G4" s="271"/>
      <c r="H4" s="196"/>
      <c r="I4" s="271" t="s">
        <v>1</v>
      </c>
      <c r="J4" s="271"/>
      <c r="K4" s="271"/>
    </row>
    <row r="5" spans="1:11" s="197" customFormat="1" ht="22.5" customHeight="1" x14ac:dyDescent="0.45">
      <c r="A5" s="48"/>
      <c r="B5" s="50"/>
      <c r="C5" s="11"/>
      <c r="D5" s="20"/>
      <c r="E5" s="272" t="s">
        <v>40</v>
      </c>
      <c r="F5" s="272"/>
      <c r="G5" s="272"/>
      <c r="H5" s="259"/>
      <c r="I5" s="272" t="s">
        <v>40</v>
      </c>
      <c r="J5" s="272"/>
      <c r="K5" s="272"/>
    </row>
    <row r="6" spans="1:11" s="197" customFormat="1" ht="22.5" customHeight="1" x14ac:dyDescent="0.45">
      <c r="A6" s="48"/>
      <c r="B6" s="20"/>
      <c r="C6" s="11"/>
      <c r="D6" s="20"/>
      <c r="E6" s="265" t="s">
        <v>163</v>
      </c>
      <c r="F6" s="265"/>
      <c r="G6" s="265"/>
      <c r="H6" s="77"/>
      <c r="I6" s="265" t="s">
        <v>163</v>
      </c>
      <c r="J6" s="265"/>
      <c r="K6" s="265"/>
    </row>
    <row r="7" spans="1:11" s="197" customFormat="1" ht="22.5" customHeight="1" x14ac:dyDescent="0.45">
      <c r="A7" s="72"/>
      <c r="B7" s="20"/>
      <c r="C7" s="79"/>
      <c r="D7" s="20"/>
      <c r="E7" s="14">
        <v>2568</v>
      </c>
      <c r="F7" s="20"/>
      <c r="G7" s="14">
        <v>2567</v>
      </c>
      <c r="H7" s="16"/>
      <c r="I7" s="14">
        <v>2568</v>
      </c>
      <c r="J7" s="20"/>
      <c r="K7" s="14">
        <v>2567</v>
      </c>
    </row>
    <row r="8" spans="1:11" s="197" customFormat="1" ht="22.5" customHeight="1" x14ac:dyDescent="0.45">
      <c r="A8" s="72"/>
      <c r="B8" s="20"/>
      <c r="C8" s="11"/>
      <c r="D8" s="20"/>
      <c r="E8" s="273" t="s">
        <v>6</v>
      </c>
      <c r="F8" s="273"/>
      <c r="G8" s="273"/>
      <c r="H8" s="273"/>
      <c r="I8" s="273"/>
      <c r="J8" s="273"/>
      <c r="K8" s="273"/>
    </row>
    <row r="9" spans="1:11" s="202" customFormat="1" ht="22.5" customHeight="1" x14ac:dyDescent="0.2">
      <c r="A9" s="198" t="s">
        <v>100</v>
      </c>
      <c r="B9" s="75"/>
      <c r="C9" s="76"/>
      <c r="D9" s="75"/>
      <c r="E9" s="199"/>
      <c r="F9" s="199"/>
      <c r="G9" s="199"/>
      <c r="H9" s="200"/>
      <c r="I9" s="201"/>
      <c r="J9" s="200"/>
      <c r="K9" s="201"/>
    </row>
    <row r="10" spans="1:11" s="202" customFormat="1" ht="22.5" customHeight="1" x14ac:dyDescent="0.2">
      <c r="A10" s="203" t="s">
        <v>56</v>
      </c>
      <c r="B10" s="75"/>
      <c r="C10" s="76"/>
      <c r="D10" s="75"/>
      <c r="E10" s="204">
        <v>1131418</v>
      </c>
      <c r="F10" s="205"/>
      <c r="G10" s="204">
        <f>'PL3 5-6'!H27</f>
        <v>562791</v>
      </c>
      <c r="H10" s="206"/>
      <c r="I10" s="204">
        <v>1141416</v>
      </c>
      <c r="J10" s="204"/>
      <c r="K10" s="204">
        <f>'PL3 5-6'!L27</f>
        <v>567700</v>
      </c>
    </row>
    <row r="11" spans="1:11" s="212" customFormat="1" ht="22.5" customHeight="1" x14ac:dyDescent="0.2">
      <c r="A11" s="207" t="s">
        <v>101</v>
      </c>
      <c r="B11" s="208"/>
      <c r="C11" s="209"/>
      <c r="D11" s="208"/>
      <c r="E11" s="204"/>
      <c r="F11" s="210"/>
      <c r="G11" s="204"/>
      <c r="H11" s="211"/>
      <c r="I11" s="204"/>
      <c r="J11" s="204"/>
      <c r="K11" s="204"/>
    </row>
    <row r="12" spans="1:11" s="212" customFormat="1" ht="22.5" customHeight="1" x14ac:dyDescent="0.2">
      <c r="A12" s="207" t="s">
        <v>102</v>
      </c>
      <c r="B12" s="208"/>
      <c r="C12" s="209"/>
      <c r="D12" s="208"/>
      <c r="E12" s="204"/>
      <c r="F12" s="210"/>
      <c r="G12" s="204"/>
      <c r="H12" s="211"/>
      <c r="I12" s="204"/>
      <c r="J12" s="204"/>
      <c r="K12" s="204"/>
    </row>
    <row r="13" spans="1:11" s="202" customFormat="1" ht="22.5" customHeight="1" x14ac:dyDescent="0.2">
      <c r="A13" s="203" t="s">
        <v>103</v>
      </c>
      <c r="B13" s="75"/>
      <c r="C13" s="76"/>
      <c r="D13" s="75"/>
      <c r="E13" s="204">
        <v>76922</v>
      </c>
      <c r="F13" s="205"/>
      <c r="G13" s="204">
        <v>68189</v>
      </c>
      <c r="H13" s="206"/>
      <c r="I13" s="204">
        <v>76109</v>
      </c>
      <c r="J13" s="204"/>
      <c r="K13" s="204">
        <v>67565</v>
      </c>
    </row>
    <row r="14" spans="1:11" s="202" customFormat="1" ht="22.5" customHeight="1" x14ac:dyDescent="0.2">
      <c r="A14" s="203" t="s">
        <v>104</v>
      </c>
      <c r="B14" s="75"/>
      <c r="C14" s="76"/>
      <c r="D14" s="75"/>
      <c r="E14" s="204">
        <v>944276</v>
      </c>
      <c r="F14" s="205"/>
      <c r="G14" s="204">
        <v>1643012</v>
      </c>
      <c r="H14" s="206"/>
      <c r="I14" s="204">
        <v>944276</v>
      </c>
      <c r="J14" s="204"/>
      <c r="K14" s="204">
        <v>1643012</v>
      </c>
    </row>
    <row r="15" spans="1:11" s="202" customFormat="1" ht="22.5" customHeight="1" x14ac:dyDescent="0.2">
      <c r="A15" s="75" t="s">
        <v>105</v>
      </c>
      <c r="B15" s="75"/>
      <c r="C15" s="76"/>
      <c r="D15" s="75"/>
      <c r="E15" s="204">
        <v>22934</v>
      </c>
      <c r="F15" s="205"/>
      <c r="G15" s="204">
        <v>19012</v>
      </c>
      <c r="H15" s="206"/>
      <c r="I15" s="204">
        <v>22630</v>
      </c>
      <c r="J15" s="204"/>
      <c r="K15" s="204">
        <v>18807</v>
      </c>
    </row>
    <row r="16" spans="1:11" s="202" customFormat="1" ht="22.5" customHeight="1" x14ac:dyDescent="0.45">
      <c r="A16" s="74" t="s">
        <v>106</v>
      </c>
      <c r="B16" s="75"/>
      <c r="C16" s="76"/>
      <c r="D16" s="75"/>
      <c r="E16" s="213">
        <v>213</v>
      </c>
      <c r="F16" s="205"/>
      <c r="G16" s="213">
        <v>249</v>
      </c>
      <c r="H16" s="206"/>
      <c r="I16" s="214">
        <v>213</v>
      </c>
      <c r="J16" s="204"/>
      <c r="K16" s="214">
        <v>249</v>
      </c>
    </row>
    <row r="17" spans="1:11" s="202" customFormat="1" ht="22.5" customHeight="1" x14ac:dyDescent="0.2">
      <c r="A17" s="74" t="s">
        <v>107</v>
      </c>
      <c r="B17" s="75"/>
      <c r="C17" s="76"/>
      <c r="D17" s="75"/>
      <c r="E17" s="204">
        <v>100</v>
      </c>
      <c r="F17" s="205"/>
      <c r="G17" s="204">
        <v>-69</v>
      </c>
      <c r="H17" s="206"/>
      <c r="I17" s="204">
        <v>0</v>
      </c>
      <c r="J17" s="205"/>
      <c r="K17" s="204">
        <v>0</v>
      </c>
    </row>
    <row r="18" spans="1:11" s="202" customFormat="1" ht="22.5" customHeight="1" x14ac:dyDescent="0.2">
      <c r="A18" s="203" t="s">
        <v>108</v>
      </c>
      <c r="B18" s="75"/>
      <c r="C18" s="76"/>
      <c r="D18" s="75"/>
      <c r="E18" s="204">
        <v>-151</v>
      </c>
      <c r="F18" s="205"/>
      <c r="G18" s="204">
        <v>0</v>
      </c>
      <c r="H18" s="206"/>
      <c r="I18" s="204">
        <v>-151</v>
      </c>
      <c r="J18" s="204"/>
      <c r="K18" s="204">
        <v>0</v>
      </c>
    </row>
    <row r="19" spans="1:11" s="202" customFormat="1" ht="22.5" customHeight="1" x14ac:dyDescent="0.2">
      <c r="A19" s="203" t="s">
        <v>109</v>
      </c>
      <c r="B19" s="75"/>
      <c r="C19" s="76"/>
      <c r="D19" s="75"/>
      <c r="E19" s="204">
        <v>-1724</v>
      </c>
      <c r="F19" s="205"/>
      <c r="G19" s="204">
        <v>-1686</v>
      </c>
      <c r="H19" s="206"/>
      <c r="I19" s="204">
        <v>-1724</v>
      </c>
      <c r="J19" s="204"/>
      <c r="K19" s="204">
        <v>-1686</v>
      </c>
    </row>
    <row r="20" spans="1:11" s="202" customFormat="1" ht="22.5" customHeight="1" x14ac:dyDescent="0.2">
      <c r="A20" s="203" t="s">
        <v>174</v>
      </c>
      <c r="B20" s="75"/>
      <c r="C20" s="76"/>
      <c r="D20" s="75"/>
      <c r="E20" s="204">
        <v>-258</v>
      </c>
      <c r="F20" s="205"/>
      <c r="G20" s="204">
        <v>0</v>
      </c>
      <c r="H20" s="206"/>
      <c r="I20" s="204">
        <v>-258</v>
      </c>
      <c r="J20" s="204"/>
      <c r="K20" s="204">
        <v>0</v>
      </c>
    </row>
    <row r="21" spans="1:11" s="202" customFormat="1" ht="22.5" customHeight="1" x14ac:dyDescent="0.2">
      <c r="A21" s="74" t="s">
        <v>153</v>
      </c>
      <c r="B21" s="75"/>
      <c r="C21" s="76"/>
      <c r="D21" s="75"/>
      <c r="E21" s="204">
        <v>-9466</v>
      </c>
      <c r="F21" s="205"/>
      <c r="G21" s="204">
        <v>-31278</v>
      </c>
      <c r="H21" s="206"/>
      <c r="I21" s="204">
        <v>-9466</v>
      </c>
      <c r="J21" s="204"/>
      <c r="K21" s="204">
        <v>-31278</v>
      </c>
    </row>
    <row r="22" spans="1:11" s="202" customFormat="1" ht="22.5" customHeight="1" x14ac:dyDescent="0.2">
      <c r="A22" s="203" t="s">
        <v>159</v>
      </c>
      <c r="B22" s="75"/>
      <c r="C22" s="76"/>
      <c r="D22" s="75"/>
      <c r="E22" s="204">
        <v>311</v>
      </c>
      <c r="F22" s="205"/>
      <c r="G22" s="204">
        <v>-10690</v>
      </c>
      <c r="H22" s="206"/>
      <c r="I22" s="204">
        <v>314</v>
      </c>
      <c r="J22" s="204"/>
      <c r="K22" s="204">
        <v>-10705</v>
      </c>
    </row>
    <row r="23" spans="1:11" s="202" customFormat="1" ht="22.5" customHeight="1" x14ac:dyDescent="0.2">
      <c r="A23" s="203" t="s">
        <v>110</v>
      </c>
      <c r="B23" s="75"/>
      <c r="C23" s="76"/>
      <c r="D23" s="75"/>
      <c r="E23" s="204">
        <v>-3599338</v>
      </c>
      <c r="F23" s="205"/>
      <c r="G23" s="204">
        <v>-3544304</v>
      </c>
      <c r="H23" s="206"/>
      <c r="I23" s="204">
        <v>-3599307</v>
      </c>
      <c r="J23" s="204"/>
      <c r="K23" s="204">
        <v>-3544258</v>
      </c>
    </row>
    <row r="24" spans="1:11" s="202" customFormat="1" ht="22.5" customHeight="1" x14ac:dyDescent="0.2">
      <c r="A24" s="74" t="s">
        <v>111</v>
      </c>
      <c r="B24" s="75"/>
      <c r="C24" s="76"/>
      <c r="D24" s="75"/>
      <c r="E24" s="204">
        <v>4246980</v>
      </c>
      <c r="F24" s="205"/>
      <c r="G24" s="204">
        <v>4101412</v>
      </c>
      <c r="H24" s="206"/>
      <c r="I24" s="204">
        <v>4246980</v>
      </c>
      <c r="J24" s="215"/>
      <c r="K24" s="204">
        <v>4101412</v>
      </c>
    </row>
    <row r="25" spans="1:11" s="202" customFormat="1" ht="22.5" customHeight="1" x14ac:dyDescent="0.2">
      <c r="A25" s="203" t="s">
        <v>112</v>
      </c>
      <c r="B25" s="75"/>
      <c r="C25" s="76"/>
      <c r="D25" s="75"/>
      <c r="E25" s="204">
        <v>-710014</v>
      </c>
      <c r="F25" s="205"/>
      <c r="G25" s="204">
        <v>-440735</v>
      </c>
      <c r="H25" s="206"/>
      <c r="I25" s="204">
        <v>-710046</v>
      </c>
      <c r="J25" s="204"/>
      <c r="K25" s="204">
        <v>-440781</v>
      </c>
    </row>
    <row r="26" spans="1:11" s="202" customFormat="1" ht="22.5" customHeight="1" x14ac:dyDescent="0.2">
      <c r="A26" s="203" t="s">
        <v>113</v>
      </c>
      <c r="B26" s="75"/>
      <c r="C26" s="76"/>
      <c r="D26" s="75"/>
      <c r="E26" s="216">
        <v>-4436</v>
      </c>
      <c r="F26" s="205"/>
      <c r="G26" s="216">
        <v>-9074</v>
      </c>
      <c r="H26" s="206"/>
      <c r="I26" s="216">
        <v>-4436</v>
      </c>
      <c r="J26" s="204"/>
      <c r="K26" s="216">
        <v>-9074</v>
      </c>
    </row>
    <row r="27" spans="1:11" s="212" customFormat="1" ht="22.5" customHeight="1" x14ac:dyDescent="0.2">
      <c r="A27" s="203" t="s">
        <v>114</v>
      </c>
      <c r="B27" s="75"/>
      <c r="C27" s="76"/>
      <c r="D27" s="208"/>
      <c r="E27" s="217">
        <f>SUM(E10:E26)</f>
        <v>2097767</v>
      </c>
      <c r="F27" s="205"/>
      <c r="G27" s="217">
        <f>SUM(G10:G26)</f>
        <v>2356829</v>
      </c>
      <c r="H27" s="206"/>
      <c r="I27" s="217">
        <f>SUM(I9:I26)</f>
        <v>2106550</v>
      </c>
      <c r="J27" s="206"/>
      <c r="K27" s="217">
        <f>SUM(K9:K26)</f>
        <v>2360963</v>
      </c>
    </row>
    <row r="28" spans="1:11" s="202" customFormat="1" ht="18" customHeight="1" x14ac:dyDescent="0.2">
      <c r="A28" s="75"/>
      <c r="B28" s="75"/>
      <c r="C28" s="76"/>
      <c r="D28" s="75"/>
      <c r="E28" s="218"/>
      <c r="F28" s="199"/>
      <c r="G28" s="218"/>
      <c r="H28" s="219"/>
      <c r="I28" s="218"/>
      <c r="J28" s="219"/>
      <c r="K28" s="218"/>
    </row>
    <row r="29" spans="1:11" s="202" customFormat="1" ht="22.35" customHeight="1" x14ac:dyDescent="0.2">
      <c r="A29" s="207" t="s">
        <v>175</v>
      </c>
      <c r="B29" s="75"/>
      <c r="C29" s="76"/>
      <c r="D29" s="75"/>
      <c r="E29" s="201"/>
      <c r="F29" s="199"/>
      <c r="G29" s="201"/>
      <c r="H29" s="200"/>
      <c r="I29" s="201"/>
      <c r="J29" s="200"/>
      <c r="K29" s="201"/>
    </row>
    <row r="30" spans="1:11" s="202" customFormat="1" ht="22.35" customHeight="1" x14ac:dyDescent="0.2">
      <c r="A30" s="203" t="s">
        <v>20</v>
      </c>
      <c r="B30" s="75"/>
      <c r="C30" s="76"/>
      <c r="D30" s="75"/>
      <c r="E30" s="204">
        <v>-1119491</v>
      </c>
      <c r="F30" s="205"/>
      <c r="G30" s="204">
        <v>-1640579</v>
      </c>
      <c r="H30" s="204"/>
      <c r="I30" s="204">
        <v>-1118499</v>
      </c>
      <c r="J30" s="204"/>
      <c r="K30" s="204">
        <v>-1644008</v>
      </c>
    </row>
    <row r="31" spans="1:11" s="202" customFormat="1" ht="22.5" customHeight="1" x14ac:dyDescent="0.2">
      <c r="A31" s="75" t="s">
        <v>115</v>
      </c>
      <c r="B31" s="75"/>
      <c r="C31" s="76"/>
      <c r="D31" s="75"/>
      <c r="E31" s="204">
        <v>-3331621</v>
      </c>
      <c r="F31" s="205"/>
      <c r="G31" s="204">
        <v>-4864823</v>
      </c>
      <c r="H31" s="204"/>
      <c r="I31" s="204">
        <v>-3331621</v>
      </c>
      <c r="J31" s="204"/>
      <c r="K31" s="204">
        <v>-4864823</v>
      </c>
    </row>
    <row r="32" spans="1:11" s="202" customFormat="1" ht="22.7" customHeight="1" x14ac:dyDescent="0.2">
      <c r="A32" s="203" t="s">
        <v>116</v>
      </c>
      <c r="B32" s="75"/>
      <c r="C32" s="76"/>
      <c r="D32" s="75"/>
      <c r="E32" s="204">
        <v>-4279</v>
      </c>
      <c r="F32" s="205"/>
      <c r="G32" s="204">
        <v>0</v>
      </c>
      <c r="H32" s="204"/>
      <c r="I32" s="204">
        <v>-4279</v>
      </c>
      <c r="J32" s="204"/>
      <c r="K32" s="204">
        <v>0</v>
      </c>
    </row>
    <row r="33" spans="1:11" s="202" customFormat="1" ht="22.5" customHeight="1" x14ac:dyDescent="0.2">
      <c r="A33" s="203" t="s">
        <v>117</v>
      </c>
      <c r="B33" s="75"/>
      <c r="C33" s="76"/>
      <c r="D33" s="75"/>
      <c r="E33" s="204">
        <v>-395098</v>
      </c>
      <c r="F33" s="205"/>
      <c r="G33" s="204">
        <v>-11367</v>
      </c>
      <c r="H33" s="204"/>
      <c r="I33" s="204">
        <v>-399638</v>
      </c>
      <c r="J33" s="204"/>
      <c r="K33" s="204">
        <v>13038</v>
      </c>
    </row>
    <row r="34" spans="1:11" s="202" customFormat="1" ht="18" customHeight="1" x14ac:dyDescent="0.2">
      <c r="A34" s="75"/>
      <c r="B34" s="75"/>
      <c r="C34" s="76"/>
      <c r="D34" s="75"/>
      <c r="E34" s="204"/>
      <c r="F34" s="205"/>
      <c r="G34" s="204"/>
      <c r="H34" s="204"/>
      <c r="I34" s="204"/>
      <c r="J34" s="205"/>
      <c r="K34" s="204"/>
    </row>
    <row r="35" spans="1:11" s="202" customFormat="1" ht="22.35" customHeight="1" x14ac:dyDescent="0.2">
      <c r="A35" s="207" t="s">
        <v>154</v>
      </c>
      <c r="B35" s="75"/>
      <c r="C35" s="76"/>
      <c r="D35" s="75"/>
      <c r="E35" s="204"/>
      <c r="F35" s="205"/>
      <c r="G35" s="204"/>
      <c r="H35" s="204"/>
      <c r="I35" s="204"/>
      <c r="J35" s="204"/>
      <c r="K35" s="204"/>
    </row>
    <row r="36" spans="1:11" s="202" customFormat="1" ht="22.35" customHeight="1" x14ac:dyDescent="0.2">
      <c r="A36" s="203" t="s">
        <v>19</v>
      </c>
      <c r="B36" s="75"/>
      <c r="C36" s="76"/>
      <c r="D36" s="75"/>
      <c r="E36" s="204">
        <v>4248597</v>
      </c>
      <c r="F36" s="205"/>
      <c r="G36" s="204">
        <v>9073323</v>
      </c>
      <c r="H36" s="204"/>
      <c r="I36" s="204">
        <v>4243687</v>
      </c>
      <c r="J36" s="204"/>
      <c r="K36" s="204">
        <v>9060945</v>
      </c>
    </row>
    <row r="37" spans="1:11" s="202" customFormat="1" ht="22.35" customHeight="1" x14ac:dyDescent="0.2">
      <c r="A37" s="203" t="s">
        <v>20</v>
      </c>
      <c r="B37" s="75"/>
      <c r="C37" s="76"/>
      <c r="D37" s="75"/>
      <c r="E37" s="204">
        <v>-507122</v>
      </c>
      <c r="F37" s="205"/>
      <c r="G37" s="204">
        <v>-603859</v>
      </c>
      <c r="H37" s="204"/>
      <c r="I37" s="204">
        <v>-507122</v>
      </c>
      <c r="J37" s="204"/>
      <c r="K37" s="204">
        <v>-603859</v>
      </c>
    </row>
    <row r="38" spans="1:11" s="202" customFormat="1" ht="22.35" customHeight="1" x14ac:dyDescent="0.2">
      <c r="A38" s="203" t="s">
        <v>21</v>
      </c>
      <c r="B38" s="75"/>
      <c r="C38" s="76"/>
      <c r="D38" s="75"/>
      <c r="E38" s="204">
        <v>74034</v>
      </c>
      <c r="F38" s="205"/>
      <c r="G38" s="204">
        <v>44360</v>
      </c>
      <c r="H38" s="204"/>
      <c r="I38" s="204">
        <v>74034</v>
      </c>
      <c r="J38" s="204"/>
      <c r="K38" s="204">
        <v>44360</v>
      </c>
    </row>
    <row r="39" spans="1:11" s="202" customFormat="1" ht="22.35" customHeight="1" x14ac:dyDescent="0.2">
      <c r="A39" s="75" t="s">
        <v>24</v>
      </c>
      <c r="B39" s="75"/>
      <c r="C39" s="76"/>
      <c r="D39" s="75"/>
      <c r="E39" s="204">
        <v>-287464</v>
      </c>
      <c r="F39" s="205"/>
      <c r="G39" s="204">
        <v>-546366</v>
      </c>
      <c r="H39" s="204"/>
      <c r="I39" s="204">
        <v>-288164</v>
      </c>
      <c r="J39" s="204"/>
      <c r="K39" s="204">
        <v>-559511</v>
      </c>
    </row>
    <row r="40" spans="1:11" s="202" customFormat="1" ht="22.35" customHeight="1" x14ac:dyDescent="0.2">
      <c r="A40" s="220" t="s">
        <v>177</v>
      </c>
      <c r="B40" s="208"/>
      <c r="C40" s="209"/>
      <c r="D40" s="208"/>
      <c r="E40" s="243">
        <f>SUM(E27:E39)</f>
        <v>775323</v>
      </c>
      <c r="F40" s="210"/>
      <c r="G40" s="243">
        <f>SUM(G27:G39)</f>
        <v>3807518</v>
      </c>
      <c r="H40" s="244"/>
      <c r="I40" s="243">
        <f>SUM(I27:I39)</f>
        <v>774948</v>
      </c>
      <c r="J40" s="244"/>
      <c r="K40" s="243">
        <f>SUM(K27:K39)</f>
        <v>3807105</v>
      </c>
    </row>
    <row r="41" spans="1:11" s="202" customFormat="1" ht="22.5" customHeight="1" x14ac:dyDescent="0.2">
      <c r="A41" s="220"/>
      <c r="B41" s="75"/>
      <c r="C41" s="76"/>
      <c r="D41" s="75"/>
      <c r="E41" s="199"/>
      <c r="F41" s="199"/>
      <c r="G41" s="199"/>
      <c r="H41" s="221"/>
      <c r="I41" s="222"/>
      <c r="J41" s="221"/>
      <c r="K41" s="222"/>
    </row>
    <row r="42" spans="1:11" s="41" customFormat="1" ht="22.5" customHeight="1" x14ac:dyDescent="0.5">
      <c r="A42" s="1" t="s">
        <v>144</v>
      </c>
      <c r="C42" s="193"/>
      <c r="E42" s="194"/>
      <c r="F42" s="194"/>
      <c r="G42" s="194"/>
      <c r="H42" s="195"/>
      <c r="I42" s="195"/>
      <c r="J42" s="195"/>
      <c r="K42" s="195"/>
    </row>
    <row r="43" spans="1:11" s="41" customFormat="1" ht="22.5" customHeight="1" x14ac:dyDescent="0.5">
      <c r="A43" s="1" t="s">
        <v>99</v>
      </c>
      <c r="C43" s="193"/>
      <c r="E43" s="194"/>
      <c r="F43" s="194"/>
      <c r="G43" s="194"/>
      <c r="H43" s="195"/>
      <c r="I43" s="195"/>
      <c r="J43" s="195"/>
      <c r="K43" s="195"/>
    </row>
    <row r="44" spans="1:11" s="41" customFormat="1" ht="22.5" customHeight="1" x14ac:dyDescent="0.5">
      <c r="A44" s="1"/>
      <c r="C44" s="193"/>
      <c r="E44" s="194"/>
      <c r="F44" s="194"/>
      <c r="G44" s="194"/>
      <c r="H44" s="195"/>
      <c r="I44" s="195"/>
      <c r="J44" s="195"/>
      <c r="K44" s="195"/>
    </row>
    <row r="45" spans="1:11" s="223" customFormat="1" ht="22.5" customHeight="1" x14ac:dyDescent="0.2">
      <c r="A45" s="74"/>
      <c r="B45" s="75"/>
      <c r="C45" s="76"/>
      <c r="D45" s="75"/>
      <c r="E45" s="271" t="s">
        <v>0</v>
      </c>
      <c r="F45" s="271"/>
      <c r="G45" s="271"/>
      <c r="H45" s="196"/>
      <c r="I45" s="271" t="s">
        <v>1</v>
      </c>
      <c r="J45" s="271"/>
      <c r="K45" s="271"/>
    </row>
    <row r="46" spans="1:11" s="223" customFormat="1" ht="22.5" customHeight="1" x14ac:dyDescent="0.2">
      <c r="A46" s="74"/>
      <c r="B46" s="75"/>
      <c r="C46" s="76"/>
      <c r="D46" s="75"/>
      <c r="E46" s="272" t="s">
        <v>40</v>
      </c>
      <c r="F46" s="272"/>
      <c r="G46" s="272"/>
      <c r="H46" s="259"/>
      <c r="I46" s="272" t="s">
        <v>40</v>
      </c>
      <c r="J46" s="272"/>
      <c r="K46" s="272"/>
    </row>
    <row r="47" spans="1:11" s="197" customFormat="1" ht="22.5" customHeight="1" x14ac:dyDescent="0.45">
      <c r="A47" s="48"/>
      <c r="B47" s="20"/>
      <c r="C47" s="11"/>
      <c r="D47" s="20"/>
      <c r="E47" s="265" t="s">
        <v>163</v>
      </c>
      <c r="F47" s="265"/>
      <c r="G47" s="265"/>
      <c r="H47" s="77"/>
      <c r="I47" s="265" t="s">
        <v>163</v>
      </c>
      <c r="J47" s="265"/>
      <c r="K47" s="265"/>
    </row>
    <row r="48" spans="1:11" s="223" customFormat="1" ht="22.5" customHeight="1" x14ac:dyDescent="0.45">
      <c r="A48" s="224"/>
      <c r="B48" s="75"/>
      <c r="C48" s="79"/>
      <c r="D48" s="75"/>
      <c r="E48" s="14">
        <v>2568</v>
      </c>
      <c r="F48" s="20"/>
      <c r="G48" s="14">
        <v>2567</v>
      </c>
      <c r="H48" s="16"/>
      <c r="I48" s="14">
        <v>2568</v>
      </c>
      <c r="J48" s="20"/>
      <c r="K48" s="14">
        <v>2567</v>
      </c>
    </row>
    <row r="49" spans="1:11" s="223" customFormat="1" ht="22.5" customHeight="1" x14ac:dyDescent="0.2">
      <c r="A49" s="224"/>
      <c r="B49" s="75"/>
      <c r="C49" s="76"/>
      <c r="D49" s="75"/>
      <c r="E49" s="273" t="s">
        <v>6</v>
      </c>
      <c r="F49" s="273"/>
      <c r="G49" s="273"/>
      <c r="H49" s="273"/>
      <c r="I49" s="273"/>
      <c r="J49" s="273"/>
      <c r="K49" s="273"/>
    </row>
    <row r="50" spans="1:11" s="223" customFormat="1" ht="22.5" customHeight="1" x14ac:dyDescent="0.2">
      <c r="A50" s="198" t="s">
        <v>118</v>
      </c>
      <c r="B50" s="75"/>
      <c r="C50" s="76"/>
      <c r="D50" s="75"/>
      <c r="E50" s="199"/>
      <c r="F50" s="199"/>
      <c r="G50" s="199"/>
      <c r="H50" s="200"/>
      <c r="I50" s="225"/>
      <c r="J50" s="200"/>
      <c r="K50" s="225"/>
    </row>
    <row r="51" spans="1:11" s="223" customFormat="1" ht="22.5" customHeight="1" x14ac:dyDescent="0.2">
      <c r="A51" s="74" t="s">
        <v>119</v>
      </c>
      <c r="B51" s="75"/>
      <c r="C51" s="76"/>
      <c r="D51" s="75"/>
      <c r="E51" s="204">
        <v>13072</v>
      </c>
      <c r="F51" s="205"/>
      <c r="G51" s="204">
        <v>16857</v>
      </c>
      <c r="H51" s="206"/>
      <c r="I51" s="204">
        <v>13072</v>
      </c>
      <c r="J51" s="206"/>
      <c r="K51" s="204">
        <v>16857</v>
      </c>
    </row>
    <row r="52" spans="1:11" s="223" customFormat="1" ht="22.5" customHeight="1" x14ac:dyDescent="0.2">
      <c r="A52" s="74" t="s">
        <v>120</v>
      </c>
      <c r="B52" s="75"/>
      <c r="C52" s="76"/>
      <c r="D52" s="75"/>
      <c r="E52" s="217"/>
      <c r="F52" s="205"/>
      <c r="G52" s="217"/>
      <c r="H52" s="206"/>
      <c r="I52" s="204"/>
      <c r="J52" s="206"/>
      <c r="K52" s="204"/>
    </row>
    <row r="53" spans="1:11" s="223" customFormat="1" ht="22.5" customHeight="1" x14ac:dyDescent="0.2">
      <c r="A53" s="74" t="s">
        <v>59</v>
      </c>
      <c r="B53" s="75"/>
      <c r="C53" s="76"/>
      <c r="D53" s="75"/>
      <c r="E53" s="217">
        <v>-1419538</v>
      </c>
      <c r="F53" s="205"/>
      <c r="G53" s="217">
        <v>-9983222</v>
      </c>
      <c r="H53" s="206"/>
      <c r="I53" s="204">
        <v>-1419538</v>
      </c>
      <c r="J53" s="206"/>
      <c r="K53" s="204">
        <v>-9983222</v>
      </c>
    </row>
    <row r="54" spans="1:11" s="223" customFormat="1" ht="22.5" customHeight="1" x14ac:dyDescent="0.2">
      <c r="A54" s="203" t="s">
        <v>139</v>
      </c>
      <c r="B54" s="75"/>
      <c r="C54" s="76"/>
      <c r="D54" s="75"/>
      <c r="E54" s="226"/>
      <c r="F54" s="205"/>
      <c r="G54" s="226"/>
      <c r="H54" s="227"/>
      <c r="I54" s="226"/>
      <c r="J54" s="227"/>
      <c r="K54" s="226"/>
    </row>
    <row r="55" spans="1:11" s="223" customFormat="1" ht="22.5" customHeight="1" x14ac:dyDescent="0.2">
      <c r="A55" s="203" t="s">
        <v>59</v>
      </c>
      <c r="B55" s="75"/>
      <c r="C55" s="76"/>
      <c r="D55" s="75"/>
      <c r="E55" s="204">
        <v>843258</v>
      </c>
      <c r="F55" s="205"/>
      <c r="G55" s="204">
        <v>4422000</v>
      </c>
      <c r="H55" s="206"/>
      <c r="I55" s="204">
        <v>843258</v>
      </c>
      <c r="J55" s="206"/>
      <c r="K55" s="204">
        <v>4422000</v>
      </c>
    </row>
    <row r="56" spans="1:11" s="223" customFormat="1" ht="22.5" customHeight="1" x14ac:dyDescent="0.2">
      <c r="A56" s="203" t="s">
        <v>121</v>
      </c>
      <c r="B56" s="75"/>
      <c r="C56" s="76"/>
      <c r="D56" s="75"/>
      <c r="E56" s="204">
        <v>-47245</v>
      </c>
      <c r="F56" s="205"/>
      <c r="G56" s="204">
        <v>-24796</v>
      </c>
      <c r="H56" s="227"/>
      <c r="I56" s="204">
        <v>-47240</v>
      </c>
      <c r="J56" s="227"/>
      <c r="K56" s="204">
        <v>-24584</v>
      </c>
    </row>
    <row r="57" spans="1:11" s="223" customFormat="1" ht="22.5" customHeight="1" x14ac:dyDescent="0.2">
      <c r="A57" s="203" t="s">
        <v>122</v>
      </c>
      <c r="B57" s="75"/>
      <c r="C57" s="76"/>
      <c r="D57" s="75"/>
      <c r="E57" s="204">
        <v>151</v>
      </c>
      <c r="F57" s="205"/>
      <c r="G57" s="204">
        <v>0</v>
      </c>
      <c r="H57" s="227"/>
      <c r="I57" s="204">
        <v>151</v>
      </c>
      <c r="J57" s="227"/>
      <c r="K57" s="204">
        <v>0</v>
      </c>
    </row>
    <row r="58" spans="1:11" s="223" customFormat="1" ht="22.5" customHeight="1" x14ac:dyDescent="0.2">
      <c r="A58" s="203" t="s">
        <v>123</v>
      </c>
      <c r="B58" s="75"/>
      <c r="C58" s="76"/>
      <c r="D58" s="75"/>
      <c r="E58" s="217">
        <v>-11073</v>
      </c>
      <c r="F58" s="205"/>
      <c r="G58" s="217">
        <v>-4685</v>
      </c>
      <c r="H58" s="227"/>
      <c r="I58" s="204">
        <v>-10780</v>
      </c>
      <c r="J58" s="227"/>
      <c r="K58" s="204">
        <v>-4685</v>
      </c>
    </row>
    <row r="59" spans="1:11" s="223" customFormat="1" ht="22.5" customHeight="1" x14ac:dyDescent="0.2">
      <c r="A59" s="220" t="s">
        <v>155</v>
      </c>
      <c r="B59" s="75"/>
      <c r="C59" s="76"/>
      <c r="D59" s="75"/>
      <c r="E59" s="228">
        <f>SUM(E51:E58)</f>
        <v>-621375</v>
      </c>
      <c r="F59" s="205"/>
      <c r="G59" s="228">
        <f>SUM(G51:G58)</f>
        <v>-5573846</v>
      </c>
      <c r="H59" s="229"/>
      <c r="I59" s="228">
        <f>SUM(I51:I58)</f>
        <v>-621077</v>
      </c>
      <c r="J59" s="229"/>
      <c r="K59" s="228">
        <f>SUM(K51:K58)</f>
        <v>-5573634</v>
      </c>
    </row>
    <row r="60" spans="1:11" s="223" customFormat="1" ht="11.1" customHeight="1" x14ac:dyDescent="0.2">
      <c r="A60" s="208"/>
      <c r="B60" s="75"/>
      <c r="C60" s="76"/>
      <c r="D60" s="75"/>
      <c r="E60" s="205"/>
      <c r="F60" s="205"/>
      <c r="G60" s="205"/>
      <c r="H60" s="229"/>
      <c r="I60" s="235"/>
      <c r="J60" s="229"/>
      <c r="K60" s="235"/>
    </row>
    <row r="61" spans="1:11" s="223" customFormat="1" ht="22.5" customHeight="1" x14ac:dyDescent="0.2">
      <c r="A61" s="257" t="s">
        <v>124</v>
      </c>
      <c r="B61" s="75"/>
      <c r="C61" s="76"/>
      <c r="D61" s="75"/>
      <c r="E61" s="230"/>
      <c r="F61" s="199"/>
      <c r="G61" s="230"/>
      <c r="H61" s="218"/>
      <c r="I61" s="230"/>
      <c r="J61" s="218"/>
      <c r="K61" s="230"/>
    </row>
    <row r="62" spans="1:11" s="223" customFormat="1" ht="22.5" customHeight="1" x14ac:dyDescent="0.2">
      <c r="A62" s="75" t="s">
        <v>125</v>
      </c>
      <c r="B62" s="75"/>
      <c r="C62" s="76"/>
      <c r="D62" s="75"/>
      <c r="E62" s="232">
        <v>-33694</v>
      </c>
      <c r="F62" s="205"/>
      <c r="G62" s="232">
        <v>-31177</v>
      </c>
      <c r="H62" s="229"/>
      <c r="I62" s="232">
        <v>-33617</v>
      </c>
      <c r="J62" s="229"/>
      <c r="K62" s="232">
        <v>-30976</v>
      </c>
    </row>
    <row r="63" spans="1:11" s="223" customFormat="1" ht="22.5" customHeight="1" x14ac:dyDescent="0.2">
      <c r="A63" s="75" t="s">
        <v>126</v>
      </c>
      <c r="B63" s="75"/>
      <c r="C63" s="76"/>
      <c r="D63" s="75"/>
      <c r="E63" s="232">
        <v>0</v>
      </c>
      <c r="F63" s="205"/>
      <c r="G63" s="232">
        <v>1834864</v>
      </c>
      <c r="H63" s="229"/>
      <c r="I63" s="232">
        <v>0</v>
      </c>
      <c r="J63" s="229"/>
      <c r="K63" s="232">
        <v>1834864</v>
      </c>
    </row>
    <row r="64" spans="1:11" s="223" customFormat="1" ht="22.5" customHeight="1" x14ac:dyDescent="0.2">
      <c r="A64" s="256" t="s">
        <v>156</v>
      </c>
      <c r="B64" s="75"/>
      <c r="C64" s="76"/>
      <c r="D64" s="75"/>
      <c r="E64" s="232">
        <v>0</v>
      </c>
      <c r="F64" s="205"/>
      <c r="G64" s="232">
        <v>11625</v>
      </c>
      <c r="H64" s="229"/>
      <c r="I64" s="232">
        <v>0</v>
      </c>
      <c r="J64" s="229"/>
      <c r="K64" s="232">
        <v>11625</v>
      </c>
    </row>
    <row r="65" spans="1:11" s="223" customFormat="1" ht="22.5" customHeight="1" x14ac:dyDescent="0.2">
      <c r="A65" s="231" t="s">
        <v>178</v>
      </c>
      <c r="B65" s="75"/>
      <c r="C65" s="76"/>
      <c r="D65" s="75"/>
      <c r="E65" s="228">
        <f>SUM(E62:E64)</f>
        <v>-33694</v>
      </c>
      <c r="F65" s="205"/>
      <c r="G65" s="228">
        <f>SUM(G62:G64)</f>
        <v>1815312</v>
      </c>
      <c r="H65" s="229"/>
      <c r="I65" s="228">
        <f>SUM(I62:I64)</f>
        <v>-33617</v>
      </c>
      <c r="J65" s="229"/>
      <c r="K65" s="228">
        <f>SUM(K62:K64)</f>
        <v>1815513</v>
      </c>
    </row>
    <row r="66" spans="1:11" s="223" customFormat="1" ht="11.1" customHeight="1" x14ac:dyDescent="0.2">
      <c r="A66" s="208"/>
      <c r="B66" s="75"/>
      <c r="C66" s="76"/>
      <c r="D66" s="75"/>
      <c r="E66" s="205"/>
      <c r="F66" s="205"/>
      <c r="G66" s="205"/>
      <c r="H66" s="229"/>
      <c r="I66" s="235"/>
      <c r="J66" s="229"/>
      <c r="K66" s="235"/>
    </row>
    <row r="67" spans="1:11" s="223" customFormat="1" ht="22.5" customHeight="1" x14ac:dyDescent="0.2">
      <c r="A67" s="231" t="s">
        <v>179</v>
      </c>
      <c r="B67" s="75"/>
      <c r="C67" s="76"/>
      <c r="D67" s="75"/>
      <c r="E67" s="233">
        <f>E65+E59+E40</f>
        <v>120254</v>
      </c>
      <c r="F67" s="205"/>
      <c r="G67" s="233">
        <f>G65+G59+G40</f>
        <v>48984</v>
      </c>
      <c r="H67" s="229"/>
      <c r="I67" s="233">
        <f>I65+I59+I40</f>
        <v>120254</v>
      </c>
      <c r="J67" s="229"/>
      <c r="K67" s="233">
        <f>K65+K59+K40</f>
        <v>48984</v>
      </c>
    </row>
    <row r="68" spans="1:11" s="223" customFormat="1" ht="22.5" customHeight="1" x14ac:dyDescent="0.2">
      <c r="A68" s="203" t="s">
        <v>127</v>
      </c>
      <c r="B68" s="75"/>
      <c r="C68" s="76"/>
      <c r="D68" s="75"/>
      <c r="E68" s="227">
        <f>'BS 3-4'!G9</f>
        <v>535223</v>
      </c>
      <c r="F68" s="205"/>
      <c r="G68" s="227">
        <v>513457.71875</v>
      </c>
      <c r="H68" s="229"/>
      <c r="I68" s="204">
        <f>'BS 3-4'!K9</f>
        <v>535223</v>
      </c>
      <c r="J68" s="229"/>
      <c r="K68" s="204">
        <v>513457.71875</v>
      </c>
    </row>
    <row r="69" spans="1:11" s="223" customFormat="1" ht="22.5" customHeight="1" thickBot="1" x14ac:dyDescent="0.25">
      <c r="A69" s="208" t="s">
        <v>169</v>
      </c>
      <c r="B69" s="75"/>
      <c r="C69" s="76"/>
      <c r="D69" s="75"/>
      <c r="E69" s="234">
        <f>SUM(E67:E68)</f>
        <v>655477</v>
      </c>
      <c r="F69" s="205"/>
      <c r="G69" s="234">
        <f>SUM(G67:G68)</f>
        <v>562441.71875</v>
      </c>
      <c r="H69" s="229"/>
      <c r="I69" s="234">
        <f>SUM(I67:I68)</f>
        <v>655477</v>
      </c>
      <c r="J69" s="229"/>
      <c r="K69" s="234">
        <f>SUM(K67:K68)</f>
        <v>562441.71875</v>
      </c>
    </row>
    <row r="70" spans="1:11" s="223" customFormat="1" ht="11.1" customHeight="1" thickTop="1" x14ac:dyDescent="0.2">
      <c r="A70" s="208"/>
      <c r="B70" s="75"/>
      <c r="C70" s="76"/>
      <c r="D70" s="75"/>
      <c r="E70" s="205"/>
      <c r="F70" s="205"/>
      <c r="G70" s="205"/>
      <c r="H70" s="229"/>
      <c r="I70" s="235"/>
      <c r="J70" s="229"/>
      <c r="K70" s="235"/>
    </row>
    <row r="71" spans="1:11" s="223" customFormat="1" ht="22.5" customHeight="1" x14ac:dyDescent="0.2">
      <c r="A71" s="208" t="s">
        <v>128</v>
      </c>
      <c r="B71" s="236"/>
      <c r="C71" s="236"/>
      <c r="D71" s="75"/>
      <c r="E71" s="205"/>
      <c r="F71" s="205"/>
      <c r="G71" s="205"/>
      <c r="H71" s="205"/>
      <c r="I71" s="205"/>
      <c r="J71" s="205"/>
      <c r="K71" s="205"/>
    </row>
    <row r="72" spans="1:11" s="223" customFormat="1" ht="22.5" customHeight="1" x14ac:dyDescent="0.2">
      <c r="A72" s="75" t="s">
        <v>129</v>
      </c>
      <c r="B72" s="236"/>
      <c r="C72" s="236"/>
      <c r="D72" s="75"/>
      <c r="E72" s="205"/>
      <c r="F72" s="205"/>
      <c r="G72" s="205"/>
      <c r="H72" s="205"/>
      <c r="I72" s="205"/>
      <c r="J72" s="205"/>
      <c r="K72" s="205"/>
    </row>
    <row r="73" spans="1:11" s="223" customFormat="1" ht="22.5" customHeight="1" x14ac:dyDescent="0.2">
      <c r="A73" s="274" t="s">
        <v>180</v>
      </c>
      <c r="B73" s="274"/>
      <c r="C73" s="236"/>
      <c r="D73" s="75"/>
      <c r="E73" s="205"/>
      <c r="F73" s="205"/>
      <c r="G73" s="205"/>
      <c r="H73" s="205"/>
      <c r="I73" s="205"/>
      <c r="K73" s="205"/>
    </row>
    <row r="74" spans="1:11" s="223" customFormat="1" ht="22.5" customHeight="1" x14ac:dyDescent="0.2">
      <c r="A74" s="75" t="s">
        <v>140</v>
      </c>
      <c r="B74" s="236"/>
      <c r="C74" s="236"/>
      <c r="D74" s="75"/>
      <c r="E74" s="237">
        <v>421</v>
      </c>
      <c r="F74" s="237"/>
      <c r="G74" s="237">
        <v>680</v>
      </c>
      <c r="H74" s="237"/>
      <c r="I74" s="237">
        <v>421</v>
      </c>
      <c r="J74" s="237"/>
      <c r="K74" s="237">
        <v>680</v>
      </c>
    </row>
    <row r="75" spans="1:11" s="223" customFormat="1" ht="22.5" customHeight="1" x14ac:dyDescent="0.2">
      <c r="A75" s="274" t="s">
        <v>181</v>
      </c>
      <c r="B75" s="274"/>
      <c r="C75" s="236"/>
      <c r="D75" s="75"/>
      <c r="E75" s="237"/>
      <c r="F75" s="237"/>
      <c r="G75" s="237"/>
      <c r="H75" s="237"/>
      <c r="I75" s="237"/>
      <c r="J75" s="237"/>
      <c r="K75" s="237"/>
    </row>
    <row r="76" spans="1:11" s="223" customFormat="1" ht="22.5" customHeight="1" x14ac:dyDescent="0.2">
      <c r="A76" s="75" t="s">
        <v>140</v>
      </c>
      <c r="B76" s="236"/>
      <c r="C76" s="236"/>
      <c r="D76" s="75"/>
      <c r="E76" s="237">
        <v>18</v>
      </c>
      <c r="F76" s="237"/>
      <c r="G76" s="237">
        <v>8</v>
      </c>
      <c r="H76" s="237"/>
      <c r="I76" s="237">
        <v>18</v>
      </c>
      <c r="J76" s="237"/>
      <c r="K76" s="237">
        <v>8</v>
      </c>
    </row>
    <row r="77" spans="1:11" s="223" customFormat="1" ht="22.5" customHeight="1" x14ac:dyDescent="0.2">
      <c r="A77" s="75" t="s">
        <v>182</v>
      </c>
      <c r="B77" s="236"/>
      <c r="C77" s="236"/>
      <c r="D77" s="75"/>
      <c r="E77" s="237"/>
      <c r="F77" s="237"/>
      <c r="G77" s="237"/>
      <c r="H77" s="237"/>
      <c r="I77" s="237"/>
      <c r="J77" s="237"/>
      <c r="K77" s="237"/>
    </row>
    <row r="78" spans="1:11" s="223" customFormat="1" ht="22.5" customHeight="1" x14ac:dyDescent="0.2">
      <c r="A78" s="75" t="s">
        <v>141</v>
      </c>
      <c r="B78" s="236"/>
      <c r="C78" s="236"/>
      <c r="D78" s="75"/>
      <c r="E78" s="237">
        <v>-1072</v>
      </c>
      <c r="F78" s="237"/>
      <c r="G78" s="237">
        <v>33835</v>
      </c>
      <c r="H78" s="237"/>
      <c r="I78" s="237">
        <v>-1072</v>
      </c>
      <c r="J78" s="237"/>
      <c r="K78" s="237">
        <v>33835</v>
      </c>
    </row>
    <row r="79" spans="1:11" ht="22.5" customHeight="1" x14ac:dyDescent="0.45">
      <c r="A79" s="274" t="s">
        <v>142</v>
      </c>
      <c r="B79" s="274"/>
      <c r="C79" s="11"/>
      <c r="D79" s="20"/>
      <c r="E79" s="227">
        <v>4279</v>
      </c>
      <c r="F79" s="53"/>
      <c r="G79" s="227">
        <v>53</v>
      </c>
      <c r="H79" s="238"/>
      <c r="I79" s="227">
        <v>4279</v>
      </c>
      <c r="J79" s="53"/>
      <c r="K79" s="227">
        <v>53</v>
      </c>
    </row>
    <row r="80" spans="1:11" s="223" customFormat="1" ht="22.5" customHeight="1" x14ac:dyDescent="0.2">
      <c r="A80" s="203" t="s">
        <v>143</v>
      </c>
      <c r="B80" s="75"/>
      <c r="C80" s="76"/>
      <c r="D80" s="75"/>
      <c r="E80" s="227">
        <v>-97</v>
      </c>
      <c r="F80" s="205"/>
      <c r="G80" s="227">
        <v>-812</v>
      </c>
      <c r="H80" s="227"/>
      <c r="I80" s="214">
        <v>-97</v>
      </c>
      <c r="J80" s="227"/>
      <c r="K80" s="214">
        <v>-801</v>
      </c>
    </row>
    <row r="81" spans="1:11" ht="22.5" customHeight="1" x14ac:dyDescent="0.4">
      <c r="A81" s="203" t="s">
        <v>160</v>
      </c>
      <c r="E81" s="240">
        <v>-239</v>
      </c>
      <c r="F81" s="241"/>
      <c r="G81" s="240">
        <v>15</v>
      </c>
      <c r="H81" s="241"/>
      <c r="I81" s="214">
        <v>0</v>
      </c>
      <c r="J81" s="241"/>
      <c r="K81" s="214">
        <v>0</v>
      </c>
    </row>
  </sheetData>
  <mergeCells count="17">
    <mergeCell ref="E49:K49"/>
    <mergeCell ref="A73:B73"/>
    <mergeCell ref="A75:B75"/>
    <mergeCell ref="A79:B79"/>
    <mergeCell ref="E8:K8"/>
    <mergeCell ref="E45:G45"/>
    <mergeCell ref="I45:K45"/>
    <mergeCell ref="I46:K46"/>
    <mergeCell ref="E47:G47"/>
    <mergeCell ref="I47:K47"/>
    <mergeCell ref="E46:G46"/>
    <mergeCell ref="E4:G4"/>
    <mergeCell ref="I4:K4"/>
    <mergeCell ref="I5:K5"/>
    <mergeCell ref="E6:G6"/>
    <mergeCell ref="I6:K6"/>
    <mergeCell ref="E5:G5"/>
  </mergeCells>
  <pageMargins left="0.8" right="0.8" top="0.48" bottom="0.5" header="0.5" footer="0.5"/>
  <pageSetup paperSize="9" scale="68" firstPageNumber="11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&amp;C&amp;"Times New Roman,Regular"&amp;P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79EE90-71D3-4DFC-BEDD-EDD23AC30AC6}">
  <ds:schemaRefs>
    <ds:schemaRef ds:uri="http://schemas.microsoft.com/office/infopath/2007/PartnerControls"/>
    <ds:schemaRef ds:uri="05716746-add9-412a-97a9-1b5167d151a3"/>
    <ds:schemaRef ds:uri="http://www.w3.org/XML/1998/namespace"/>
    <ds:schemaRef ds:uri="4243d5be-521d-4052-81ca-f0f31ea6f2da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10485DA-4647-48F0-9758-7DDD1525D5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2D6808-7621-4922-A1A6-B1ECACF00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PL3 5-6</vt:lpstr>
      <vt:lpstr>SE_Conso 7</vt:lpstr>
      <vt:lpstr>SE_Conso 8</vt:lpstr>
      <vt:lpstr>SE_Bank 9</vt:lpstr>
      <vt:lpstr>SE_Bank 10</vt:lpstr>
      <vt:lpstr>CF 11-12</vt:lpstr>
      <vt:lpstr>'BS 3-4'!Print_Area</vt:lpstr>
      <vt:lpstr>'CF 11-12'!Print_Area</vt:lpstr>
      <vt:lpstr>'PL3 5-6'!Print_Area</vt:lpstr>
      <vt:lpstr>'SE_Bank 10'!Print_Area</vt:lpstr>
      <vt:lpstr>'SE_Bank 9'!Print_Area</vt:lpstr>
      <vt:lpstr>'SE_Conso 7'!Print_Area</vt:lpstr>
      <vt:lpstr>'SE_Conso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Pongsapak, Punchasutthi</dc:creator>
  <cp:lastModifiedBy>Auranee Thanomsinsap</cp:lastModifiedBy>
  <cp:lastPrinted>2025-05-15T04:14:31Z</cp:lastPrinted>
  <dcterms:created xsi:type="dcterms:W3CDTF">2022-05-03T08:04:02Z</dcterms:created>
  <dcterms:modified xsi:type="dcterms:W3CDTF">2025-05-15T09:44:23Z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