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3. Mar 25\FS\สอบทานแล้ว\"/>
    </mc:Choice>
  </mc:AlternateContent>
  <xr:revisionPtr revIDLastSave="0" documentId="13_ncr:1_{6B1E5EF7-23F0-4593-B342-70478415587F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2-3" sheetId="1" r:id="rId1"/>
    <sheet name="PL3 4-5" sheetId="25" r:id="rId2"/>
    <sheet name="SE_Conso 6" sheetId="26" r:id="rId3"/>
    <sheet name="SE_Conso 7 " sheetId="20" r:id="rId4"/>
    <sheet name="SE_Bank 8" sheetId="27" r:id="rId5"/>
    <sheet name="SE_Bank 9 " sheetId="22" r:id="rId6"/>
    <sheet name="CF 10-11" sheetId="24" r:id="rId7"/>
  </sheets>
  <definedNames>
    <definedName name="_xlnm._FilterDatabase" localSheetId="0" hidden="1">'BS 2-3'!#REF!</definedName>
    <definedName name="_xlnm.Print_Area" localSheetId="0">'BS 2-3'!$A$1:$K$64</definedName>
    <definedName name="_xlnm.Print_Area" localSheetId="6">'CF 10-11'!$A$1:$J$84</definedName>
    <definedName name="_xlnm.Print_Area" localSheetId="1">'PL3 4-5'!$A$1:$K$74</definedName>
    <definedName name="_xlnm.Print_Area" localSheetId="4">'SE_Bank 8'!$A$1:$V$27</definedName>
    <definedName name="_xlnm.Print_Area" localSheetId="5">'SE_Bank 9 '!$A$1:$Z$27</definedName>
    <definedName name="_xlnm.Print_Area" localSheetId="3">'SE_Conso 7 '!$A$1:$Y$27</definedName>
    <definedName name="Z_8E543494_CF83_4029_A6EF_3B6D8983F146_.wvu.PrintArea" localSheetId="0" hidden="1">'BS 2-3'!$A$1:$I$54</definedName>
    <definedName name="Z_8E543494_CF83_4029_A6EF_3B6D8983F146_.wvu.PrintArea" localSheetId="1" hidden="1">'PL3 4-5'!#REF!</definedName>
    <definedName name="Z_8E543494_CF83_4029_A6EF_3B6D8983F146_.wvu.Rows" localSheetId="0" hidden="1">'BS 2-3'!#REF!</definedName>
    <definedName name="Z_8E543494_CF83_4029_A6EF_3B6D8983F146_.wvu.Rows" localSheetId="1" hidden="1">'PL3 4-5'!#REF!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H71" i="24" l="1"/>
  <c r="D71" i="24"/>
  <c r="X20" i="22" l="1"/>
  <c r="V20" i="22"/>
  <c r="R20" i="22"/>
  <c r="P20" i="22"/>
  <c r="N20" i="22"/>
  <c r="L20" i="22"/>
  <c r="J20" i="22"/>
  <c r="H20" i="22"/>
  <c r="F20" i="22"/>
  <c r="T19" i="22"/>
  <c r="T18" i="22"/>
  <c r="Z18" i="22" s="1"/>
  <c r="T20" i="22" l="1"/>
  <c r="Z19" i="22"/>
  <c r="Z20" i="22" s="1"/>
  <c r="E48" i="25" l="1"/>
  <c r="R25" i="27"/>
  <c r="L25" i="27"/>
  <c r="J25" i="27"/>
  <c r="H25" i="27"/>
  <c r="F25" i="27"/>
  <c r="P23" i="27"/>
  <c r="T20" i="27"/>
  <c r="R20" i="27"/>
  <c r="N20" i="27"/>
  <c r="L20" i="27"/>
  <c r="J20" i="27"/>
  <c r="H20" i="27"/>
  <c r="F20" i="27"/>
  <c r="P19" i="27"/>
  <c r="V19" i="27" s="1"/>
  <c r="P18" i="27"/>
  <c r="V18" i="27" s="1"/>
  <c r="L25" i="26"/>
  <c r="F25" i="26"/>
  <c r="P18" i="26"/>
  <c r="V18" i="26" s="1"/>
  <c r="T20" i="26"/>
  <c r="R20" i="26"/>
  <c r="N20" i="26"/>
  <c r="L20" i="26"/>
  <c r="J20" i="26"/>
  <c r="H20" i="26"/>
  <c r="F20" i="26"/>
  <c r="P15" i="26"/>
  <c r="V15" i="26" s="1"/>
  <c r="K55" i="25"/>
  <c r="R24" i="22" s="1"/>
  <c r="K48" i="25"/>
  <c r="G55" i="25"/>
  <c r="G48" i="25"/>
  <c r="K25" i="25"/>
  <c r="K14" i="25"/>
  <c r="K11" i="25"/>
  <c r="G25" i="25"/>
  <c r="G14" i="25"/>
  <c r="G11" i="25"/>
  <c r="J68" i="24"/>
  <c r="J62" i="24"/>
  <c r="F68" i="24"/>
  <c r="F62" i="24"/>
  <c r="F27" i="27" l="1"/>
  <c r="J27" i="27"/>
  <c r="K18" i="25"/>
  <c r="L27" i="27"/>
  <c r="L27" i="26"/>
  <c r="R27" i="27"/>
  <c r="G18" i="25"/>
  <c r="G27" i="25" s="1"/>
  <c r="H27" i="27"/>
  <c r="P20" i="27"/>
  <c r="V20" i="27"/>
  <c r="K27" i="25"/>
  <c r="K57" i="25"/>
  <c r="G57" i="25"/>
  <c r="K29" i="25" l="1"/>
  <c r="X23" i="22" s="1"/>
  <c r="J11" i="24"/>
  <c r="F11" i="24"/>
  <c r="F28" i="24" s="1"/>
  <c r="F41" i="24" s="1"/>
  <c r="F70" i="24" s="1"/>
  <c r="F72" i="24" s="1"/>
  <c r="G29" i="25"/>
  <c r="W23" i="20" s="1"/>
  <c r="J28" i="24"/>
  <c r="J41" i="24" s="1"/>
  <c r="J70" i="24" s="1"/>
  <c r="J72" i="24" s="1"/>
  <c r="K58" i="25"/>
  <c r="Y18" i="20"/>
  <c r="S19" i="20"/>
  <c r="Y19" i="20" s="1"/>
  <c r="E25" i="20"/>
  <c r="G58" i="25" l="1"/>
  <c r="W20" i="20"/>
  <c r="U20" i="20"/>
  <c r="Q20" i="20"/>
  <c r="O20" i="20"/>
  <c r="M20" i="20"/>
  <c r="K20" i="20"/>
  <c r="I20" i="20"/>
  <c r="G20" i="20"/>
  <c r="E20" i="20"/>
  <c r="P25" i="22"/>
  <c r="O25" i="20"/>
  <c r="I48" i="25"/>
  <c r="P27" i="22" l="1"/>
  <c r="O27" i="20"/>
  <c r="K20" i="1" l="1"/>
  <c r="G20" i="1"/>
  <c r="R25" i="26" l="1"/>
  <c r="R27" i="26" s="1"/>
  <c r="H25" i="26"/>
  <c r="T24" i="22"/>
  <c r="Z24" i="22" s="1"/>
  <c r="T23" i="22"/>
  <c r="T15" i="22"/>
  <c r="Z15" i="22" s="1"/>
  <c r="P15" i="27"/>
  <c r="V15" i="27" s="1"/>
  <c r="S24" i="20"/>
  <c r="Y24" i="20" s="1"/>
  <c r="S23" i="20"/>
  <c r="S20" i="20"/>
  <c r="J25" i="26"/>
  <c r="P23" i="26"/>
  <c r="P19" i="26"/>
  <c r="V19" i="26" s="1"/>
  <c r="S15" i="20"/>
  <c r="Y15" i="20" s="1"/>
  <c r="I55" i="25"/>
  <c r="N24" i="27" s="1"/>
  <c r="E55" i="25"/>
  <c r="I25" i="25"/>
  <c r="E25" i="25"/>
  <c r="I14" i="25"/>
  <c r="E14" i="25"/>
  <c r="I11" i="25"/>
  <c r="E11" i="25"/>
  <c r="L27" i="22"/>
  <c r="F25" i="22"/>
  <c r="F27" i="22" s="1"/>
  <c r="H25" i="22"/>
  <c r="J25" i="22"/>
  <c r="L25" i="22"/>
  <c r="N25" i="22"/>
  <c r="R25" i="22"/>
  <c r="R27" i="22" s="1"/>
  <c r="V25" i="22"/>
  <c r="N24" i="26" l="1"/>
  <c r="N25" i="26" s="1"/>
  <c r="N27" i="26" s="1"/>
  <c r="P24" i="27"/>
  <c r="V24" i="27" s="1"/>
  <c r="N25" i="27"/>
  <c r="N27" i="27" s="1"/>
  <c r="V20" i="26"/>
  <c r="P20" i="26"/>
  <c r="F27" i="26"/>
  <c r="J27" i="26"/>
  <c r="H27" i="26"/>
  <c r="Y20" i="20"/>
  <c r="J27" i="22"/>
  <c r="N27" i="22"/>
  <c r="T25" i="22"/>
  <c r="H27" i="22"/>
  <c r="I57" i="25"/>
  <c r="E57" i="25"/>
  <c r="E18" i="25"/>
  <c r="E27" i="25" s="1"/>
  <c r="D11" i="24" s="1"/>
  <c r="D28" i="24" s="1"/>
  <c r="I18" i="25"/>
  <c r="I27" i="25" s="1"/>
  <c r="H11" i="24" s="1"/>
  <c r="V27" i="22"/>
  <c r="P24" i="26" l="1"/>
  <c r="V24" i="26" s="1"/>
  <c r="P25" i="27"/>
  <c r="P27" i="27" s="1"/>
  <c r="T27" i="22"/>
  <c r="I29" i="25"/>
  <c r="T23" i="27" s="1"/>
  <c r="V23" i="27" s="1"/>
  <c r="E29" i="25"/>
  <c r="E38" i="1"/>
  <c r="I20" i="1"/>
  <c r="P25" i="26" l="1"/>
  <c r="P27" i="26" s="1"/>
  <c r="T25" i="27"/>
  <c r="T27" i="27" s="1"/>
  <c r="V25" i="27"/>
  <c r="V27" i="27" s="1"/>
  <c r="Y23" i="20"/>
  <c r="Y25" i="20" s="1"/>
  <c r="Y27" i="20" s="1"/>
  <c r="T23" i="26"/>
  <c r="V23" i="26" s="1"/>
  <c r="I58" i="25"/>
  <c r="E58" i="25"/>
  <c r="X25" i="22"/>
  <c r="X27" i="22" s="1"/>
  <c r="Z23" i="22"/>
  <c r="Z25" i="22" s="1"/>
  <c r="Z27" i="22" s="1"/>
  <c r="T25" i="26" l="1"/>
  <c r="T27" i="26" s="1"/>
  <c r="V25" i="26"/>
  <c r="V27" i="26" s="1"/>
  <c r="K52" i="1"/>
  <c r="K38" i="1"/>
  <c r="G52" i="1"/>
  <c r="G38" i="1"/>
  <c r="E52" i="1"/>
  <c r="E53" i="1" s="1"/>
  <c r="I38" i="1"/>
  <c r="I53" i="1" s="1"/>
  <c r="E20" i="1"/>
  <c r="G53" i="1" l="1"/>
  <c r="K53" i="1"/>
  <c r="H62" i="24" l="1"/>
  <c r="G25" i="20"/>
  <c r="G27" i="20" s="1"/>
  <c r="H68" i="24" l="1"/>
  <c r="D68" i="24"/>
  <c r="D62" i="24"/>
  <c r="H28" i="24"/>
  <c r="H41" i="24" s="1"/>
  <c r="D41" i="24"/>
  <c r="W25" i="20"/>
  <c r="W27" i="20" s="1"/>
  <c r="U25" i="20"/>
  <c r="U27" i="20" s="1"/>
  <c r="S25" i="20"/>
  <c r="S27" i="20" s="1"/>
  <c r="Q25" i="20"/>
  <c r="Q27" i="20" s="1"/>
  <c r="M25" i="20"/>
  <c r="M27" i="20" s="1"/>
  <c r="K25" i="20"/>
  <c r="K27" i="20" s="1"/>
  <c r="I25" i="20"/>
  <c r="I27" i="20" s="1"/>
  <c r="D70" i="24" l="1"/>
  <c r="D72" i="24" s="1"/>
  <c r="H70" i="24"/>
  <c r="H72" i="24" s="1"/>
  <c r="E27" i="20"/>
</calcChain>
</file>

<file path=xl/sharedStrings.xml><?xml version="1.0" encoding="utf-8"?>
<sst xmlns="http://schemas.openxmlformats.org/spreadsheetml/2006/main" count="387" uniqueCount="187">
  <si>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</si>
  <si>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</si>
  <si>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</si>
  <si>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</si>
  <si>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</si>
  <si>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</si>
  <si>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</si>
  <si>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</si>
  <si>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</si>
  <si>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</si>
  <si>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</si>
  <si>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</si>
  <si>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</si>
  <si>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</si>
  <si>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</si>
  <si>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</si>
  <si>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</si>
  <si>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</si>
  <si>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</si>
  <si>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</si>
  <si>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Provisions</t>
  </si>
  <si>
    <t>Other liabilities</t>
  </si>
  <si>
    <t>Total liabilities</t>
  </si>
  <si>
    <t>Equity</t>
  </si>
  <si>
    <t xml:space="preserve">Share capital </t>
  </si>
  <si>
    <t xml:space="preserve">   Issued and paid-up share capital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</si>
  <si>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</si>
  <si>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</si>
  <si>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</si>
  <si>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</si>
  <si>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</si>
  <si>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</si>
  <si>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</si>
  <si>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</si>
  <si>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</si>
  <si>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</si>
  <si>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</si>
  <si>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</si>
  <si>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</si>
  <si>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</si>
  <si>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</si>
  <si>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</si>
  <si>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</si>
  <si>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</si>
  <si>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</si>
  <si>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</si>
  <si>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</si>
  <si>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</si>
  <si>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</si>
  <si>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</si>
  <si>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</si>
  <si>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</si>
  <si>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Other comprehensive income</t>
  </si>
  <si>
    <t>Items that will be reclassified subsequently to profit or loss</t>
  </si>
  <si>
    <t>Earnings per share</t>
  </si>
  <si>
    <t>Mr. Winyou Chaiyawan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</si>
  <si>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</si>
  <si>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</si>
  <si>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</si>
  <si>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</si>
  <si>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</si>
  <si>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</si>
  <si>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</si>
  <si>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</si>
  <si>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</si>
  <si>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</si>
  <si>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</si>
  <si>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</si>
  <si>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</si>
  <si>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</si>
  <si>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</si>
  <si>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</si>
  <si>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</si>
  <si>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Contributions by owners of the Bank</t>
  </si>
  <si>
    <t>Total contributions by owners of the Bank</t>
  </si>
  <si>
    <t xml:space="preserve">   Other comprehensive income</t>
  </si>
  <si>
    <t>Cash flows from operating activities</t>
  </si>
  <si>
    <t xml:space="preserve">Adjustments to reconcile profit from operations before </t>
  </si>
  <si>
    <t>Loans to customers</t>
  </si>
  <si>
    <t>Properties for sale</t>
  </si>
  <si>
    <t>Other assets</t>
  </si>
  <si>
    <t xml:space="preserve">Deposits </t>
  </si>
  <si>
    <t>Cash flows from investing activities</t>
  </si>
  <si>
    <t xml:space="preserve">Interest received  </t>
  </si>
  <si>
    <t>Cash flows from financing activities</t>
  </si>
  <si>
    <t xml:space="preserve">Cash at 1 January </t>
  </si>
  <si>
    <t>Non-cash transactions:</t>
  </si>
  <si>
    <t xml:space="preserve">   Increase in properties for sale due to debts settlement</t>
  </si>
  <si>
    <t>at fair value through other comprehensive income</t>
  </si>
  <si>
    <t>designated at</t>
  </si>
  <si>
    <t>(Unaudited)</t>
  </si>
  <si>
    <t>Statements of changes in equity (Unaudited)</t>
  </si>
  <si>
    <t xml:space="preserve">Statements of cash flows (Unaudited) </t>
  </si>
  <si>
    <t>Statements of cash flows (Unaudited)</t>
  </si>
  <si>
    <t>Statements of profit or loss and other comprehensive income (Unaudited)</t>
  </si>
  <si>
    <t>Total comprehensive income for the period</t>
  </si>
  <si>
    <t>Comprehensive income for the period</t>
  </si>
  <si>
    <t>Premium</t>
  </si>
  <si>
    <t>Items that will not be reclassified subsequently to profit or loss</t>
  </si>
  <si>
    <t>on share capital</t>
  </si>
  <si>
    <t>Exercise of stock options</t>
  </si>
  <si>
    <t>Intangible assets, net</t>
  </si>
  <si>
    <t>Premium on share capital</t>
  </si>
  <si>
    <t xml:space="preserve">Premises and equipment, net </t>
  </si>
  <si>
    <t>Debt issued and borrowings</t>
  </si>
  <si>
    <t xml:space="preserve">   Authorised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</si>
  <si>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</si>
  <si>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</si>
  <si>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Total comprehensive income</t>
  </si>
  <si>
    <t xml:space="preserve">   Net profit</t>
  </si>
  <si>
    <t>Net profit</t>
  </si>
  <si>
    <t xml:space="preserve">   Depreciation and amortisation</t>
  </si>
  <si>
    <t>Profit from operations before changes in operating assets and liabilities</t>
  </si>
  <si>
    <t xml:space="preserve">   Provision for employee benefits </t>
  </si>
  <si>
    <t xml:space="preserve">   Contract liabilities</t>
  </si>
  <si>
    <t xml:space="preserve">   Net interest income</t>
  </si>
  <si>
    <t xml:space="preserve">   Interest received</t>
  </si>
  <si>
    <t xml:space="preserve">   Interest paid</t>
  </si>
  <si>
    <t xml:space="preserve">   Income tax paid</t>
  </si>
  <si>
    <t xml:space="preserve">   measured at fair value through other comprehensive income</t>
  </si>
  <si>
    <t xml:space="preserve">      other comprehensive income</t>
  </si>
  <si>
    <t xml:space="preserve">      fair value through other comprehensive income</t>
  </si>
  <si>
    <t xml:space="preserve">   other comprehensive income</t>
  </si>
  <si>
    <t>Acquisition of premises and equipment</t>
  </si>
  <si>
    <t>Acquisition of intangible assets</t>
  </si>
  <si>
    <t>Payment of lease liabilities</t>
  </si>
  <si>
    <t>Proceeds from issuing share capital</t>
  </si>
  <si>
    <t>Gains on</t>
  </si>
  <si>
    <t>investments in</t>
  </si>
  <si>
    <t>Income tax relating to components of other comprehensive income</t>
  </si>
  <si>
    <t xml:space="preserve">   income tax to net cash receipts (payments) from operating activities</t>
  </si>
  <si>
    <t xml:space="preserve">   Expected credit loss</t>
  </si>
  <si>
    <t xml:space="preserve">   Provision for dismantling of leasehold improvement</t>
  </si>
  <si>
    <t xml:space="preserve">   Gains on disposal of premises and equipment</t>
  </si>
  <si>
    <t xml:space="preserve">   Gains on write-off of right-of-use assets and lease liabilities</t>
  </si>
  <si>
    <t>Proceeds from disposal of premises and equipment</t>
  </si>
  <si>
    <t xml:space="preserve">      1,234,839,222 ordinary shares of Baht 5 each</t>
  </si>
  <si>
    <t>Net fees and service expenses</t>
  </si>
  <si>
    <t>Gains on investment, net</t>
  </si>
  <si>
    <t xml:space="preserve">    </t>
  </si>
  <si>
    <t>will be reclassified subsequently to profit or loss</t>
  </si>
  <si>
    <t>will not be reclassified subsequently to profit or loss</t>
  </si>
  <si>
    <t>Premium on</t>
  </si>
  <si>
    <t xml:space="preserve">Thai Credit Bank Public Company Limited and its Subsidiary </t>
  </si>
  <si>
    <t>cash flow hedges</t>
  </si>
  <si>
    <t xml:space="preserve">   Decrease in payable for acquisition of equipment</t>
  </si>
  <si>
    <t>Total other comprehensive income, net</t>
  </si>
  <si>
    <t>Proceeds from disposal and redemption of investments</t>
  </si>
  <si>
    <t>Derivative liabilities</t>
  </si>
  <si>
    <t>Balance at 1 January 2024</t>
  </si>
  <si>
    <t>Issue of ordinary shares</t>
  </si>
  <si>
    <t>Other</t>
  </si>
  <si>
    <t>equity interest</t>
  </si>
  <si>
    <t>(Losses) gains on</t>
  </si>
  <si>
    <t xml:space="preserve">   Net amortisation of discount on investments</t>
  </si>
  <si>
    <t>Increase (decrease) in operating liabilities</t>
  </si>
  <si>
    <t xml:space="preserve">Acquisition of investments measured at fair value through </t>
  </si>
  <si>
    <t>Net cash used in investing activities</t>
  </si>
  <si>
    <t>Proceeds from exercising of stock options</t>
  </si>
  <si>
    <t>Deferred tax assets, net</t>
  </si>
  <si>
    <t>(Losses) gains on foreign exchange transactions, net</t>
  </si>
  <si>
    <t xml:space="preserve">   Losses (gains) on foreign currency translation</t>
  </si>
  <si>
    <t xml:space="preserve">   (Decrease) increase in payable for acquisition of intangible assets</t>
  </si>
  <si>
    <t>31 March</t>
  </si>
  <si>
    <t>For the three-month period ended 31 March 2024</t>
  </si>
  <si>
    <t>For the three-month period ended 31 March 2025</t>
  </si>
  <si>
    <t>Balance at 1 January 2025</t>
  </si>
  <si>
    <t>Balance at 31 March 2024</t>
  </si>
  <si>
    <t>Balance at 31 March 2025</t>
  </si>
  <si>
    <t>Issue of odinary shares</t>
  </si>
  <si>
    <t>Cash at 31 March</t>
  </si>
  <si>
    <t xml:space="preserve">Three-month periods ended </t>
  </si>
  <si>
    <t>6, 10</t>
  </si>
  <si>
    <t xml:space="preserve">Gains on investments in debt instruments </t>
  </si>
  <si>
    <t>(Losses) gains on cash flow hedges</t>
  </si>
  <si>
    <t>Gains on investments in equity instruments designated</t>
  </si>
  <si>
    <t>Losses on</t>
  </si>
  <si>
    <t xml:space="preserve">   Gains on investments</t>
  </si>
  <si>
    <t>(Increase) decrease in operating assets</t>
  </si>
  <si>
    <t>Net cash from operating activities</t>
  </si>
  <si>
    <t>Net cash (used in) from financing activities</t>
  </si>
  <si>
    <t xml:space="preserve">Net increase in cash </t>
  </si>
  <si>
    <t xml:space="preserve">   Gains on investments in debt instruments at fair value through</t>
  </si>
  <si>
    <t xml:space="preserve">   Gains on investments in equity instruments designated at </t>
  </si>
  <si>
    <t xml:space="preserve">   (Losses) gains on cash flow hedges</t>
  </si>
  <si>
    <t>Financial assets measured at fair value through profit or loss</t>
  </si>
  <si>
    <t>Supplementary disclosures of cash flows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</si>
</sst>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</numFmts>
  <fonts count="39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3"/>
      <color rgb="FFFF0000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  <xf numFmtId="188" fontId="6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right"/>
    </xf>
    <xf numFmtId="192" fontId="3" fillId="0" borderId="0" xfId="10" applyNumberFormat="1" applyFont="1"/>
    <xf numFmtId="188" fontId="3" fillId="0" borderId="0" xfId="10" applyNumberFormat="1" applyFont="1"/>
    <xf numFmtId="192" fontId="5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189" fontId="23" fillId="0" borderId="0" xfId="10" applyNumberFormat="1" applyFont="1"/>
    <xf numFmtId="0" fontId="25" fillId="0" borderId="0" xfId="10" applyFont="1"/>
    <xf numFmtId="0" fontId="21" fillId="0" borderId="0" xfId="10" applyFont="1"/>
    <xf numFmtId="0" fontId="22" fillId="0" borderId="0" xfId="10" applyFont="1" applyAlignment="1">
      <alignment horizontal="center"/>
    </xf>
    <xf numFmtId="192" fontId="2" fillId="0" borderId="0" xfId="10" applyNumberFormat="1" applyFont="1"/>
    <xf numFmtId="188" fontId="2" fillId="0" borderId="0" xfId="10" applyNumberFormat="1" applyFont="1"/>
    <xf numFmtId="192" fontId="21" fillId="0" borderId="0" xfId="10" applyNumberFormat="1" applyFont="1"/>
    <xf numFmtId="189" fontId="17" fillId="0" borderId="0" xfId="3" applyNumberFormat="1" applyFont="1" applyFill="1" applyBorder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41" fontId="14" fillId="0" borderId="0" xfId="10" applyNumberFormat="1" applyFont="1"/>
    <xf numFmtId="0" fontId="3" fillId="0" borderId="0" xfId="0" applyFont="1"/>
    <xf numFmtId="38" fontId="26" fillId="0" borderId="0" xfId="0" applyNumberFormat="1" applyFont="1" applyAlignment="1">
      <alignment horizontal="left" vertical="center"/>
    </xf>
    <xf numFmtId="0" fontId="27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41" fontId="23" fillId="0" borderId="0" xfId="10" applyNumberFormat="1" applyFont="1"/>
    <xf numFmtId="189" fontId="17" fillId="0" borderId="0" xfId="8" applyNumberFormat="1" applyFont="1" applyFill="1" applyBorder="1" applyAlignment="1">
      <alignment horizontal="center"/>
    </xf>
    <xf numFmtId="189" fontId="17" fillId="0" borderId="0" xfId="8" applyNumberFormat="1" applyFont="1" applyFill="1" applyBorder="1" applyAlignment="1">
      <alignment horizontal="left"/>
    </xf>
    <xf numFmtId="189" fontId="15" fillId="0" borderId="0" xfId="8" applyNumberFormat="1" applyFont="1" applyFill="1" applyBorder="1" applyAlignment="1">
      <alignment horizontal="center"/>
    </xf>
    <xf numFmtId="189" fontId="7" fillId="0" borderId="0" xfId="10" applyNumberFormat="1" applyFont="1" applyAlignment="1">
      <alignment horizontal="right"/>
    </xf>
    <xf numFmtId="41" fontId="28" fillId="0" borderId="0" xfId="10" applyNumberFormat="1" applyFont="1"/>
    <xf numFmtId="187" fontId="12" fillId="0" borderId="0" xfId="10" applyNumberFormat="1" applyFont="1" applyAlignment="1">
      <alignment horizontal="right"/>
    </xf>
    <xf numFmtId="43" fontId="12" fillId="0" borderId="4" xfId="10" applyNumberFormat="1" applyFont="1" applyBorder="1"/>
    <xf numFmtId="0" fontId="32" fillId="0" borderId="0" xfId="10" applyFont="1"/>
    <xf numFmtId="0" fontId="33" fillId="0" borderId="0" xfId="10" applyFont="1" applyAlignment="1">
      <alignment horizontal="center"/>
    </xf>
    <xf numFmtId="189" fontId="34" fillId="0" borderId="0" xfId="10" applyNumberFormat="1" applyFont="1"/>
    <xf numFmtId="189" fontId="34" fillId="0" borderId="0" xfId="10" applyNumberFormat="1" applyFont="1" applyAlignment="1">
      <alignment horizontal="right"/>
    </xf>
    <xf numFmtId="41" fontId="28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0" fontId="16" fillId="0" borderId="0" xfId="10" applyFont="1"/>
    <xf numFmtId="0" fontId="17" fillId="0" borderId="0" xfId="10" applyFont="1" applyAlignment="1">
      <alignment horizontal="left" vertical="center"/>
    </xf>
    <xf numFmtId="0" fontId="14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187" fontId="12" fillId="0" borderId="1" xfId="10" applyNumberFormat="1" applyFont="1" applyBorder="1"/>
    <xf numFmtId="0" fontId="29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0" fontId="30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3" fontId="12" fillId="0" borderId="0" xfId="10" applyNumberFormat="1" applyFont="1"/>
    <xf numFmtId="193" fontId="12" fillId="0" borderId="0" xfId="10" applyNumberFormat="1" applyFont="1" applyAlignment="1">
      <alignment horizontal="right"/>
    </xf>
    <xf numFmtId="193" fontId="14" fillId="0" borderId="0" xfId="10" applyNumberFormat="1" applyFont="1"/>
    <xf numFmtId="0" fontId="12" fillId="2" borderId="0" xfId="10" applyFont="1" applyFill="1"/>
    <xf numFmtId="193" fontId="12" fillId="0" borderId="1" xfId="10" applyNumberFormat="1" applyFont="1" applyBorder="1"/>
    <xf numFmtId="193" fontId="35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30" fillId="0" borderId="2" xfId="10" applyNumberFormat="1" applyFont="1" applyBorder="1"/>
    <xf numFmtId="41" fontId="35" fillId="0" borderId="0" xfId="10" applyNumberFormat="1" applyFont="1"/>
    <xf numFmtId="41" fontId="24" fillId="0" borderId="0" xfId="10" applyNumberFormat="1" applyFont="1"/>
    <xf numFmtId="41" fontId="31" fillId="0" borderId="0" xfId="10" applyNumberFormat="1" applyFont="1"/>
    <xf numFmtId="38" fontId="36" fillId="0" borderId="0" xfId="0" applyNumberFormat="1" applyFont="1" applyAlignment="1">
      <alignment horizontal="left" vertical="center"/>
    </xf>
    <xf numFmtId="0" fontId="28" fillId="0" borderId="0" xfId="10" applyFont="1"/>
    <xf numFmtId="49" fontId="12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7" fontId="31" fillId="0" borderId="0" xfId="1" applyNumberFormat="1" applyFont="1" applyFill="1" applyBorder="1" applyAlignment="1">
      <alignment horizontal="right"/>
    </xf>
    <xf numFmtId="188" fontId="31" fillId="0" borderId="0" xfId="10" applyNumberFormat="1" applyFont="1"/>
    <xf numFmtId="0" fontId="31" fillId="0" borderId="0" xfId="10" applyFont="1"/>
    <xf numFmtId="188" fontId="31" fillId="0" borderId="4" xfId="10" applyNumberFormat="1" applyFont="1" applyBorder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189" fontId="12" fillId="0" borderId="0" xfId="1" applyNumberFormat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87" fontId="30" fillId="0" borderId="4" xfId="10" applyNumberFormat="1" applyFont="1" applyBorder="1"/>
    <xf numFmtId="189" fontId="30" fillId="0" borderId="4" xfId="1" applyNumberFormat="1" applyFont="1" applyBorder="1"/>
    <xf numFmtId="41" fontId="30" fillId="0" borderId="3" xfId="10" applyNumberFormat="1" applyFont="1" applyBorder="1"/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0" fontId="12" fillId="0" borderId="0" xfId="12" applyAlignment="1">
      <alignment horizontal="center"/>
    </xf>
    <xf numFmtId="189" fontId="17" fillId="0" borderId="0" xfId="10" applyNumberFormat="1" applyFont="1"/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/>
    <xf numFmtId="0" fontId="8" fillId="0" borderId="0" xfId="10" applyFont="1" applyAlignment="1">
      <alignment horizontal="left"/>
    </xf>
    <xf numFmtId="187" fontId="14" fillId="0" borderId="1" xfId="10" applyNumberFormat="1" applyFont="1" applyBorder="1" applyAlignment="1">
      <alignment horizontal="right"/>
    </xf>
    <xf numFmtId="187" fontId="12" fillId="0" borderId="0" xfId="1" applyNumberFormat="1" applyFont="1" applyFill="1" applyBorder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/>
    <xf numFmtId="187" fontId="38" fillId="0" borderId="0" xfId="1" applyNumberFormat="1" applyFont="1" applyFill="1" applyBorder="1" applyAlignment="1">
      <alignment horizontal="right"/>
    </xf>
    <xf numFmtId="187" fontId="14" fillId="0" borderId="4" xfId="1" applyNumberFormat="1" applyFont="1" applyFill="1" applyBorder="1" applyAlignment="1"/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187" fontId="14" fillId="0" borderId="1" xfId="1" applyNumberFormat="1" applyFont="1" applyFill="1" applyBorder="1" applyAlignment="1">
      <alignment horizontal="right"/>
    </xf>
    <xf numFmtId="189" fontId="5" fillId="0" borderId="0" xfId="10" applyNumberFormat="1" applyFont="1"/>
    <xf numFmtId="49" fontId="12" fillId="0" borderId="0" xfId="10" applyNumberFormat="1" applyFont="1"/>
    <xf numFmtId="0" fontId="23" fillId="0" borderId="0" xfId="10" applyFont="1" applyAlignment="1">
      <alignment horizontal="left"/>
    </xf>
    <xf numFmtId="0" fontId="10" fillId="0" borderId="0" xfId="10" applyFont="1"/>
    <xf numFmtId="0" fontId="15" fillId="0" borderId="0" xfId="10" applyFont="1"/>
    <xf numFmtId="37" fontId="14" fillId="0" borderId="0" xfId="8" applyNumberFormat="1" applyFont="1" applyFill="1" applyBorder="1" applyAlignment="1"/>
    <xf numFmtId="37" fontId="14" fillId="0" borderId="0" xfId="11" applyNumberFormat="1" applyFont="1" applyBorder="1"/>
    <xf numFmtId="37" fontId="12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188" fontId="14" fillId="0" borderId="2" xfId="1" applyFont="1" applyFill="1" applyBorder="1" applyAlignment="1">
      <alignment horizontal="right"/>
    </xf>
    <xf numFmtId="0" fontId="11" fillId="0" borderId="0" xfId="10" applyFont="1"/>
    <xf numFmtId="189" fontId="17" fillId="0" borderId="0" xfId="8" applyNumberFormat="1" applyFont="1" applyFill="1" applyBorder="1" applyAlignment="1"/>
    <xf numFmtId="189" fontId="15" fillId="0" borderId="0" xfId="8" applyNumberFormat="1" applyFont="1" applyFill="1" applyBorder="1" applyAlignment="1"/>
    <xf numFmtId="37" fontId="37" fillId="0" borderId="0" xfId="1" applyNumberFormat="1" applyFont="1" applyFill="1" applyBorder="1" applyAlignment="1"/>
    <xf numFmtId="37" fontId="37" fillId="0" borderId="0" xfId="0" applyNumberFormat="1" applyFont="1"/>
    <xf numFmtId="37" fontId="38" fillId="0" borderId="0" xfId="1" applyNumberFormat="1" applyFont="1" applyFill="1" applyBorder="1" applyAlignment="1"/>
    <xf numFmtId="37" fontId="38" fillId="0" borderId="0" xfId="0" applyNumberFormat="1" applyFont="1"/>
    <xf numFmtId="37" fontId="37" fillId="0" borderId="0" xfId="8" applyNumberFormat="1" applyFont="1" applyFill="1" applyBorder="1" applyAlignment="1"/>
    <xf numFmtId="37" fontId="12" fillId="0" borderId="0" xfId="8" applyNumberFormat="1" applyFont="1" applyFill="1" applyBorder="1" applyAlignment="1"/>
    <xf numFmtId="37" fontId="38" fillId="0" borderId="0" xfId="11" applyNumberFormat="1" applyFont="1" applyBorder="1"/>
    <xf numFmtId="37" fontId="38" fillId="0" borderId="0" xfId="8" applyNumberFormat="1" applyFont="1" applyFill="1" applyBorder="1" applyAlignment="1"/>
    <xf numFmtId="187" fontId="14" fillId="0" borderId="4" xfId="3" applyNumberFormat="1" applyFont="1" applyFill="1" applyBorder="1" applyAlignment="1"/>
    <xf numFmtId="37" fontId="37" fillId="0" borderId="0" xfId="10" applyNumberFormat="1" applyFont="1"/>
    <xf numFmtId="37" fontId="14" fillId="0" borderId="4" xfId="3" applyNumberFormat="1" applyFont="1" applyFill="1" applyBorder="1" applyAlignment="1"/>
    <xf numFmtId="189" fontId="10" fillId="0" borderId="0" xfId="10" applyNumberFormat="1" applyFont="1" applyAlignment="1">
      <alignment horizontal="right"/>
    </xf>
    <xf numFmtId="188" fontId="37" fillId="0" borderId="0" xfId="1" applyFont="1" applyBorder="1" applyAlignment="1"/>
    <xf numFmtId="187" fontId="14" fillId="0" borderId="2" xfId="3" applyNumberFormat="1" applyFont="1" applyFill="1" applyBorder="1" applyAlignment="1"/>
    <xf numFmtId="187" fontId="14" fillId="0" borderId="3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center"/>
    </xf>
    <xf numFmtId="37" fontId="37" fillId="0" borderId="0" xfId="11" applyNumberFormat="1" applyFont="1" applyBorder="1"/>
    <xf numFmtId="187" fontId="12" fillId="0" borderId="1" xfId="1" applyNumberFormat="1" applyFont="1" applyFill="1" applyBorder="1" applyAlignment="1">
      <alignment horizontal="center"/>
    </xf>
    <xf numFmtId="187" fontId="31" fillId="0" borderId="4" xfId="10" applyNumberFormat="1" applyFont="1" applyBorder="1"/>
    <xf numFmtId="187" fontId="12" fillId="0" borderId="0" xfId="1" applyNumberFormat="1" applyFont="1" applyFill="1" applyAlignment="1">
      <alignment horizontal="right"/>
    </xf>
    <xf numFmtId="187" fontId="31" fillId="0" borderId="0" xfId="10" applyNumberFormat="1" applyFont="1"/>
    <xf numFmtId="189" fontId="14" fillId="0" borderId="0" xfId="8" applyNumberFormat="1" applyFont="1" applyFill="1" applyBorder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189" fontId="17" fillId="0" borderId="0" xfId="10" applyNumberFormat="1" applyFont="1" applyAlignment="1">
      <alignment horizontal="center"/>
    </xf>
    <xf numFmtId="187" fontId="12" fillId="0" borderId="0" xfId="8" applyNumberFormat="1" applyFont="1" applyFill="1" applyBorder="1" applyAlignment="1">
      <alignment horizontal="right"/>
    </xf>
    <xf numFmtId="187" fontId="12" fillId="0" borderId="0" xfId="11" applyNumberFormat="1" applyBorder="1" applyAlignment="1">
      <alignment horizontal="right"/>
    </xf>
    <xf numFmtId="189" fontId="12" fillId="0" borderId="0" xfId="11" applyNumberFormat="1" applyBorder="1" applyAlignment="1">
      <alignment horizontal="right"/>
    </xf>
    <xf numFmtId="187" fontId="14" fillId="0" borderId="0" xfId="8" applyNumberFormat="1" applyFont="1" applyFill="1" applyBorder="1" applyAlignment="1">
      <alignment horizontal="right"/>
    </xf>
    <xf numFmtId="187" fontId="14" fillId="0" borderId="0" xfId="10" applyNumberFormat="1" applyFont="1" applyAlignment="1">
      <alignment horizontal="center"/>
    </xf>
    <xf numFmtId="189" fontId="37" fillId="0" borderId="0" xfId="1" applyNumberFormat="1" applyFont="1" applyFill="1" applyBorder="1" applyAlignment="1"/>
    <xf numFmtId="189" fontId="37" fillId="0" borderId="0" xfId="0" applyNumberFormat="1" applyFont="1"/>
    <xf numFmtId="187" fontId="37" fillId="0" borderId="0" xfId="0" applyNumberFormat="1" applyFont="1"/>
    <xf numFmtId="187" fontId="38" fillId="0" borderId="0" xfId="1" applyNumberFormat="1" applyFont="1" applyFill="1" applyBorder="1" applyAlignment="1"/>
    <xf numFmtId="189" fontId="38" fillId="0" borderId="0" xfId="0" applyNumberFormat="1" applyFont="1"/>
    <xf numFmtId="187" fontId="38" fillId="0" borderId="0" xfId="0" applyNumberFormat="1" applyFont="1"/>
    <xf numFmtId="187" fontId="14" fillId="0" borderId="2" xfId="8" applyNumberFormat="1" applyFont="1" applyFill="1" applyBorder="1" applyAlignment="1">
      <alignment horizontal="right"/>
    </xf>
    <xf numFmtId="187" fontId="37" fillId="0" borderId="0" xfId="11" applyNumberFormat="1" applyFont="1" applyBorder="1" applyAlignment="1">
      <alignment horizontal="right"/>
    </xf>
    <xf numFmtId="189" fontId="37" fillId="0" borderId="0" xfId="11" applyNumberFormat="1" applyFont="1" applyBorder="1" applyAlignment="1">
      <alignment horizontal="right"/>
    </xf>
    <xf numFmtId="187" fontId="37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189" fontId="38" fillId="0" borderId="0" xfId="11" applyNumberFormat="1" applyFont="1" applyBorder="1" applyAlignment="1">
      <alignment horizontal="right"/>
    </xf>
    <xf numFmtId="189" fontId="38" fillId="0" borderId="0" xfId="8" applyNumberFormat="1" applyFont="1" applyFill="1" applyBorder="1" applyAlignment="1">
      <alignment horizontal="right"/>
    </xf>
    <xf numFmtId="189" fontId="14" fillId="0" borderId="4" xfId="3" applyNumberFormat="1" applyFont="1" applyFill="1" applyBorder="1" applyAlignment="1"/>
    <xf numFmtId="189" fontId="37" fillId="0" borderId="0" xfId="10" applyNumberFormat="1" applyFont="1" applyAlignment="1">
      <alignment horizontal="right"/>
    </xf>
    <xf numFmtId="187" fontId="37" fillId="0" borderId="0" xfId="10" applyNumberFormat="1" applyFont="1" applyAlignment="1">
      <alignment horizontal="right"/>
    </xf>
    <xf numFmtId="187" fontId="17" fillId="0" borderId="1" xfId="10" applyNumberFormat="1" applyFont="1" applyBorder="1" applyAlignment="1">
      <alignment horizontal="center"/>
    </xf>
    <xf numFmtId="187" fontId="12" fillId="0" borderId="1" xfId="1" applyNumberFormat="1" applyFont="1" applyFill="1" applyBorder="1" applyAlignment="1">
      <alignment horizontal="right"/>
    </xf>
    <xf numFmtId="0" fontId="28" fillId="0" borderId="0" xfId="0" applyFont="1"/>
    <xf numFmtId="0" fontId="4" fillId="0" borderId="0" xfId="10" applyFont="1"/>
    <xf numFmtId="187" fontId="28" fillId="0" borderId="0" xfId="1" applyNumberFormat="1" applyFont="1" applyFill="1" applyAlignment="1"/>
    <xf numFmtId="187" fontId="28" fillId="0" borderId="0" xfId="1" applyNumberFormat="1" applyFont="1" applyAlignment="1"/>
    <xf numFmtId="187" fontId="28" fillId="0" borderId="1" xfId="1" applyNumberFormat="1" applyFont="1" applyBorder="1" applyAlignment="1"/>
    <xf numFmtId="187" fontId="5" fillId="0" borderId="0" xfId="1" applyNumberFormat="1" applyFont="1" applyFill="1" applyBorder="1" applyAlignment="1">
      <alignment horizontal="right"/>
    </xf>
    <xf numFmtId="0" fontId="8" fillId="0" borderId="0" xfId="10" applyFont="1"/>
    <xf numFmtId="0" fontId="29" fillId="0" borderId="0" xfId="0" applyFont="1"/>
    <xf numFmtId="187" fontId="3" fillId="0" borderId="2" xfId="1" applyNumberFormat="1" applyFont="1" applyFill="1" applyBorder="1" applyAlignment="1"/>
    <xf numFmtId="187" fontId="3" fillId="0" borderId="0" xfId="1" applyNumberFormat="1" applyFont="1" applyAlignment="1"/>
    <xf numFmtId="187" fontId="3" fillId="0" borderId="0" xfId="1" applyNumberFormat="1" applyFont="1" applyFill="1" applyAlignment="1"/>
    <xf numFmtId="187" fontId="5" fillId="0" borderId="0" xfId="1" applyNumberFormat="1" applyFont="1" applyAlignment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/>
    <xf numFmtId="187" fontId="3" fillId="0" borderId="3" xfId="1" applyNumberFormat="1" applyFont="1" applyFill="1" applyBorder="1" applyAlignment="1"/>
    <xf numFmtId="41" fontId="12" fillId="0" borderId="0" xfId="10" applyNumberFormat="1" applyFont="1" applyAlignment="1">
      <alignment horizontal="center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49" fontId="12" fillId="0" borderId="0" xfId="10" applyNumberFormat="1" applyFont="1" applyAlignment="1">
      <alignment horizontal="center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/>
    <xf numFmtId="37" fontId="15" fillId="0" borderId="0" xfId="10" applyNumberFormat="1" applyFont="1" applyAlignment="1">
      <alignment horizontal="center"/>
    </xf>
    <xf numFmtId="49" fontId="5" fillId="0" borderId="0" xfId="10" applyNumberFormat="1" applyFont="1" applyAlignment="1">
      <alignment horizontal="center"/>
    </xf>
    <xf numFmtId="190" fontId="8" fillId="0" borderId="0" xfId="10" applyNumberFormat="1" applyFont="1" applyAlignment="1">
      <alignment horizontal="center"/>
    </xf>
    <xf numFmtId="0" fontId="3" fillId="0" borderId="0" xfId="10" applyFont="1" applyAlignment="1">
      <alignment horizontal="center"/>
    </xf>
    <xf numFmtId="49" fontId="5" fillId="0" borderId="0" xfId="10" applyNumberFormat="1" applyFont="1" applyAlignment="1">
      <alignment horizontal="center" wrapText="1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Comma 3 2 5" xfId="13" xr:uid="{3DC62198-67DD-4CEE-907B-435682FF9ABC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59</xdr:row>
      <xdr:rowOff>0</xdr:rowOff>
    </xdr:from>
    <xdr:to>
      <xdr:col>10</xdr:col>
      <xdr:colOff>460605</xdr:colOff>
      <xdr:row>59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198119</xdr:colOff>
      <xdr:row>58</xdr:row>
      <xdr:rowOff>244475</xdr:rowOff>
    </xdr:from>
    <xdr:to>
      <xdr:col>2</xdr:col>
      <xdr:colOff>279630</xdr:colOff>
      <xdr:row>58</xdr:row>
      <xdr:rowOff>244475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71445A2-F96D-46CA-8A35-D4965839F907}"/>
            </a:ext>
          </a:extLst>
        </xdr:cNvPr>
        <xdr:cNvCxnSpPr/>
      </xdr:nvCxnSpPr>
      <xdr:spPr>
        <a:xfrm>
          <a:off x="1341119" y="15341600"/>
          <a:ext cx="21579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71</xdr:row>
      <xdr:rowOff>14288</xdr:rowOff>
    </xdr:from>
    <xdr:to>
      <xdr:col>2</xdr:col>
      <xdr:colOff>13812</xdr:colOff>
      <xdr:row>71</xdr:row>
      <xdr:rowOff>14288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45DA21-CD79-4110-A4B7-DF12FB081052}"/>
            </a:ext>
          </a:extLst>
        </xdr:cNvPr>
        <xdr:cNvCxnSpPr/>
      </xdr:nvCxnSpPr>
      <xdr:spPr>
        <a:xfrm>
          <a:off x="382112" y="36253738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70</xdr:row>
      <xdr:rowOff>247650</xdr:rowOff>
    </xdr:from>
    <xdr:to>
      <xdr:col>2</xdr:col>
      <xdr:colOff>2924175</xdr:colOff>
      <xdr:row>70</xdr:row>
      <xdr:rowOff>247650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9A7555-432A-4DE9-A2AD-A3794EFA0512}"/>
            </a:ext>
          </a:extLst>
        </xdr:cNvPr>
        <xdr:cNvCxnSpPr/>
      </xdr:nvCxnSpPr>
      <xdr:spPr>
        <a:xfrm>
          <a:off x="854075" y="36233100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245268</xdr:colOff>
      <xdr:row>70</xdr:row>
      <xdr:rowOff>253999</xdr:rowOff>
    </xdr:from>
    <xdr:to>
      <xdr:col>8</xdr:col>
      <xdr:colOff>659606</xdr:colOff>
      <xdr:row>70</xdr:row>
      <xdr:rowOff>253999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713C034-4D05-4CDB-B06E-5BBFC6806F08}"/>
            </a:ext>
          </a:extLst>
        </xdr:cNvPr>
        <xdr:cNvCxnSpPr/>
      </xdr:nvCxnSpPr>
      <xdr:spPr>
        <a:xfrm>
          <a:off x="4902993" y="36242624"/>
          <a:ext cx="2563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view="pageBreakPreview" topLeftCell="A17" zoomScale="90" zoomScaleNormal="90" zoomScaleSheetLayoutView="90" workbookViewId="0">
      <selection activeCell="A65" sqref="A65:XFD1048576"/>
    </sheetView>
  </sheetViews>
  <sheetFormatPr defaultRowHeight="19.5" customHeight="1" x14ac:dyDescent="0.25"/>
  <cols>
    <col min="1" max="1" width="17.25" style="4" customWidth="1"/>
    <col min="2" max="2" width="34.375" style="4" customWidth="1"/>
    <col min="3" max="3" width="7.375" style="10" customWidth="1"/>
    <col min="4" max="4" width="1.25" style="4" customWidth="1"/>
    <col min="5" max="5" width="15.25" style="4" customWidth="1"/>
    <col min="6" max="6" width="1.25" style="4" customWidth="1"/>
    <col min="7" max="7" width="15.25" style="4" customWidth="1"/>
    <col min="8" max="8" width="1.25" style="4" customWidth="1"/>
    <col min="9" max="9" width="15.25" style="4" customWidth="1"/>
    <col min="10" max="10" width="1.25" style="4" customWidth="1"/>
    <col min="11" max="11" width="15.25" style="97" customWidth="1"/>
    <col min="12" max="16384" width="9" style="4"/>
  </cols>
  <sheetData>
    <row r="1" spans="1:11" ht="20.25" customHeight="1" x14ac:dyDescent="0.3">
      <c r="A1" s="1" t="s">
        <v>143</v>
      </c>
      <c r="B1" s="2"/>
      <c r="C1" s="3"/>
      <c r="D1" s="2"/>
      <c r="E1" s="2"/>
      <c r="F1" s="2"/>
      <c r="G1" s="2"/>
      <c r="H1" s="2"/>
      <c r="I1" s="2"/>
      <c r="J1" s="2"/>
      <c r="K1" s="74"/>
    </row>
    <row r="2" spans="1:11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  <c r="K2" s="74"/>
    </row>
    <row r="3" spans="1:11" s="16" customFormat="1" ht="20.25" customHeight="1" x14ac:dyDescent="0.25">
      <c r="A3" s="75"/>
      <c r="B3" s="75"/>
      <c r="C3" s="65"/>
      <c r="D3" s="75"/>
      <c r="E3" s="75"/>
      <c r="F3" s="75"/>
      <c r="G3" s="75"/>
      <c r="H3" s="75"/>
      <c r="I3" s="75"/>
      <c r="J3" s="75"/>
      <c r="K3" s="76"/>
    </row>
    <row r="4" spans="1:11" s="75" customFormat="1" ht="20.25" customHeight="1" x14ac:dyDescent="0.25">
      <c r="C4" s="77"/>
      <c r="E4" s="221" t="s">
        <v>1</v>
      </c>
      <c r="F4" s="221"/>
      <c r="G4" s="221"/>
      <c r="H4" s="64"/>
      <c r="I4" s="221" t="s">
        <v>2</v>
      </c>
      <c r="J4" s="221"/>
      <c r="K4" s="221"/>
    </row>
    <row r="5" spans="1:11" s="16" customFormat="1" ht="20.25" customHeight="1" x14ac:dyDescent="0.25">
      <c r="C5" s="17"/>
      <c r="E5" s="98" t="s">
        <v>163</v>
      </c>
      <c r="F5" s="98"/>
      <c r="G5" s="98" t="s">
        <v>3</v>
      </c>
      <c r="H5" s="98"/>
      <c r="I5" s="98" t="s">
        <v>163</v>
      </c>
      <c r="J5" s="98"/>
      <c r="K5" s="98" t="s">
        <v>3</v>
      </c>
    </row>
    <row r="6" spans="1:11" s="16" customFormat="1" ht="20.25" customHeight="1" x14ac:dyDescent="0.25">
      <c r="A6" s="5" t="s">
        <v>4</v>
      </c>
      <c r="C6" s="17" t="s">
        <v>5</v>
      </c>
      <c r="E6" s="78">
        <v>2025</v>
      </c>
      <c r="F6" s="79"/>
      <c r="G6" s="78">
        <v>2024</v>
      </c>
      <c r="H6" s="79"/>
      <c r="I6" s="78">
        <v>2025</v>
      </c>
      <c r="J6" s="79"/>
      <c r="K6" s="78">
        <v>2024</v>
      </c>
    </row>
    <row r="7" spans="1:11" s="16" customFormat="1" ht="20.25" customHeight="1" x14ac:dyDescent="0.25">
      <c r="E7" s="27" t="s">
        <v>90</v>
      </c>
      <c r="I7" s="27" t="s">
        <v>90</v>
      </c>
    </row>
    <row r="8" spans="1:11" s="16" customFormat="1" ht="20.25" customHeight="1" x14ac:dyDescent="0.25">
      <c r="A8" s="80"/>
      <c r="B8" s="80"/>
      <c r="C8" s="81"/>
      <c r="D8" s="82"/>
      <c r="E8" s="222" t="s">
        <v>6</v>
      </c>
      <c r="F8" s="222"/>
      <c r="G8" s="222"/>
      <c r="H8" s="222"/>
      <c r="I8" s="222"/>
      <c r="J8" s="222"/>
      <c r="K8" s="222"/>
    </row>
    <row r="9" spans="1:11" s="16" customFormat="1" ht="20.25" customHeight="1" x14ac:dyDescent="0.25">
      <c r="A9" s="83" t="s">
        <v>7</v>
      </c>
      <c r="C9" s="17"/>
      <c r="D9" s="28"/>
      <c r="E9" s="111">
        <v>655477</v>
      </c>
      <c r="F9" s="28"/>
      <c r="G9" s="132">
        <v>535223</v>
      </c>
      <c r="H9" s="85"/>
      <c r="I9" s="100">
        <v>655477</v>
      </c>
      <c r="J9" s="84"/>
      <c r="K9" s="132">
        <v>535223</v>
      </c>
    </row>
    <row r="10" spans="1:11" s="64" customFormat="1" ht="20.25" customHeight="1" x14ac:dyDescent="0.25">
      <c r="A10" s="16" t="s">
        <v>8</v>
      </c>
      <c r="C10" s="17"/>
      <c r="E10" s="28">
        <v>17464997</v>
      </c>
      <c r="G10" s="132">
        <v>16346703</v>
      </c>
      <c r="H10" s="84"/>
      <c r="I10" s="100">
        <v>17460608</v>
      </c>
      <c r="J10" s="84"/>
      <c r="K10" s="132">
        <v>16343306</v>
      </c>
    </row>
    <row r="11" spans="1:11" s="64" customFormat="1" ht="20.25" customHeight="1" x14ac:dyDescent="0.25">
      <c r="A11" s="16" t="s">
        <v>185</v>
      </c>
      <c r="C11" s="17">
        <v>3</v>
      </c>
      <c r="E11" s="28">
        <v>20457</v>
      </c>
      <c r="G11" s="132">
        <v>20457</v>
      </c>
      <c r="H11" s="84"/>
      <c r="I11" s="100">
        <v>20457</v>
      </c>
      <c r="J11" s="84"/>
      <c r="K11" s="132">
        <v>20457</v>
      </c>
    </row>
    <row r="12" spans="1:11" s="64" customFormat="1" ht="20.25" customHeight="1" x14ac:dyDescent="0.25">
      <c r="A12" s="16" t="s">
        <v>9</v>
      </c>
      <c r="C12" s="17">
        <v>5</v>
      </c>
      <c r="E12" s="28">
        <v>2735883</v>
      </c>
      <c r="G12" s="132">
        <v>2149411</v>
      </c>
      <c r="H12" s="86"/>
      <c r="I12" s="100">
        <v>2735883</v>
      </c>
      <c r="J12" s="84"/>
      <c r="K12" s="132">
        <v>2149411</v>
      </c>
    </row>
    <row r="13" spans="1:11" s="64" customFormat="1" ht="20.25" customHeight="1" x14ac:dyDescent="0.25">
      <c r="A13" s="16" t="s">
        <v>10</v>
      </c>
      <c r="C13" s="17"/>
      <c r="E13" s="103">
        <v>0</v>
      </c>
      <c r="G13" s="103">
        <v>0</v>
      </c>
      <c r="H13" s="16"/>
      <c r="I13" s="100">
        <v>350000</v>
      </c>
      <c r="J13" s="84"/>
      <c r="K13" s="132">
        <v>350000</v>
      </c>
    </row>
    <row r="14" spans="1:11" s="16" customFormat="1" ht="20.25" customHeight="1" x14ac:dyDescent="0.25">
      <c r="A14" s="83" t="s">
        <v>11</v>
      </c>
      <c r="C14" s="17" t="s">
        <v>172</v>
      </c>
      <c r="E14" s="28">
        <v>162394090</v>
      </c>
      <c r="G14" s="132">
        <v>159731345</v>
      </c>
      <c r="H14" s="84"/>
      <c r="I14" s="100">
        <v>162394090</v>
      </c>
      <c r="J14" s="84"/>
      <c r="K14" s="132">
        <v>159731345</v>
      </c>
    </row>
    <row r="15" spans="1:11" s="16" customFormat="1" ht="20.25" customHeight="1" x14ac:dyDescent="0.25">
      <c r="A15" s="83" t="s">
        <v>12</v>
      </c>
      <c r="B15" s="64"/>
      <c r="C15" s="17"/>
      <c r="D15" s="64"/>
      <c r="E15" s="28">
        <v>1068379</v>
      </c>
      <c r="F15" s="64"/>
      <c r="G15" s="132">
        <v>1073842</v>
      </c>
      <c r="H15" s="84"/>
      <c r="I15" s="100">
        <v>1068379</v>
      </c>
      <c r="J15" s="84"/>
      <c r="K15" s="132">
        <v>1073842</v>
      </c>
    </row>
    <row r="16" spans="1:11" s="16" customFormat="1" ht="20.25" customHeight="1" x14ac:dyDescent="0.25">
      <c r="A16" s="83" t="s">
        <v>103</v>
      </c>
      <c r="B16" s="64"/>
      <c r="C16" s="17"/>
      <c r="D16" s="64"/>
      <c r="E16" s="111">
        <v>1498608</v>
      </c>
      <c r="F16" s="64"/>
      <c r="G16" s="132">
        <v>1479737</v>
      </c>
      <c r="H16" s="84"/>
      <c r="I16" s="100">
        <v>1496242</v>
      </c>
      <c r="J16" s="84"/>
      <c r="K16" s="132">
        <v>1476389</v>
      </c>
    </row>
    <row r="17" spans="1:11" s="16" customFormat="1" ht="20.25" customHeight="1" x14ac:dyDescent="0.25">
      <c r="A17" s="83" t="s">
        <v>101</v>
      </c>
      <c r="B17" s="64"/>
      <c r="C17" s="17"/>
      <c r="D17" s="64"/>
      <c r="E17" s="44">
        <v>284853</v>
      </c>
      <c r="F17" s="64"/>
      <c r="G17" s="132">
        <v>281860</v>
      </c>
      <c r="H17" s="84"/>
      <c r="I17" s="100">
        <v>258034</v>
      </c>
      <c r="J17" s="86"/>
      <c r="K17" s="132">
        <v>254402</v>
      </c>
    </row>
    <row r="18" spans="1:11" s="87" customFormat="1" ht="20.25" customHeight="1" x14ac:dyDescent="0.25">
      <c r="A18" s="83" t="s">
        <v>159</v>
      </c>
      <c r="B18" s="64"/>
      <c r="C18" s="17"/>
      <c r="D18" s="64"/>
      <c r="E18" s="28">
        <v>96401</v>
      </c>
      <c r="F18" s="64"/>
      <c r="G18" s="132">
        <v>81003</v>
      </c>
      <c r="H18" s="84"/>
      <c r="I18" s="100">
        <v>95811</v>
      </c>
      <c r="J18" s="86"/>
      <c r="K18" s="132">
        <v>80481</v>
      </c>
    </row>
    <row r="19" spans="1:11" s="16" customFormat="1" ht="20.25" customHeight="1" x14ac:dyDescent="0.25">
      <c r="A19" s="16" t="s">
        <v>13</v>
      </c>
      <c r="B19" s="64"/>
      <c r="C19" s="17">
        <v>10</v>
      </c>
      <c r="D19" s="64"/>
      <c r="E19" s="88">
        <v>1787603</v>
      </c>
      <c r="F19" s="64"/>
      <c r="G19" s="173">
        <v>1402217</v>
      </c>
      <c r="H19" s="84"/>
      <c r="I19" s="112">
        <v>1806175</v>
      </c>
      <c r="J19" s="84"/>
      <c r="K19" s="173">
        <v>1411331</v>
      </c>
    </row>
    <row r="20" spans="1:11" s="64" customFormat="1" ht="20.25" customHeight="1" thickBot="1" x14ac:dyDescent="0.3">
      <c r="A20" s="64" t="s">
        <v>14</v>
      </c>
      <c r="C20" s="65"/>
      <c r="E20" s="113">
        <f>SUM(E9:E19)</f>
        <v>188006748</v>
      </c>
      <c r="G20" s="113">
        <f>SUM(G9:G19)</f>
        <v>183101798</v>
      </c>
      <c r="H20" s="89"/>
      <c r="I20" s="114">
        <f>SUM(I9:I19)</f>
        <v>188341156</v>
      </c>
      <c r="J20" s="89"/>
      <c r="K20" s="114">
        <f>SUM(K9:K19)</f>
        <v>183426187</v>
      </c>
    </row>
    <row r="21" spans="1:11" s="11" customFormat="1" ht="19.149999999999999" customHeight="1" thickTop="1" x14ac:dyDescent="0.3">
      <c r="C21" s="3"/>
      <c r="G21" s="31"/>
      <c r="H21" s="31"/>
      <c r="I21" s="31"/>
      <c r="J21" s="31"/>
      <c r="K21" s="31"/>
    </row>
    <row r="22" spans="1:11" ht="20.25" customHeight="1" x14ac:dyDescent="0.3">
      <c r="A22" s="1" t="s">
        <v>143</v>
      </c>
      <c r="B22" s="2"/>
      <c r="C22" s="3"/>
      <c r="D22" s="2"/>
      <c r="E22" s="2"/>
      <c r="F22" s="2"/>
      <c r="G22" s="2"/>
      <c r="H22" s="2"/>
      <c r="I22" s="2"/>
      <c r="J22" s="2"/>
      <c r="K22" s="74"/>
    </row>
    <row r="23" spans="1:11" ht="20.25" customHeight="1" x14ac:dyDescent="0.3">
      <c r="A23" s="5" t="s">
        <v>0</v>
      </c>
      <c r="B23" s="2"/>
      <c r="C23" s="3"/>
      <c r="D23" s="2"/>
      <c r="E23" s="2"/>
      <c r="F23" s="2"/>
      <c r="G23" s="2"/>
      <c r="H23" s="2"/>
      <c r="I23" s="2"/>
      <c r="J23" s="2"/>
      <c r="K23" s="74"/>
    </row>
    <row r="24" spans="1:11" s="16" customFormat="1" ht="20.25" customHeight="1" x14ac:dyDescent="0.25">
      <c r="A24" s="75"/>
      <c r="B24" s="75"/>
      <c r="C24" s="65"/>
      <c r="D24" s="75"/>
      <c r="E24" s="75"/>
      <c r="F24" s="75"/>
      <c r="G24" s="75"/>
      <c r="H24" s="75"/>
      <c r="I24" s="75"/>
      <c r="J24" s="75"/>
      <c r="K24" s="76"/>
    </row>
    <row r="25" spans="1:11" s="75" customFormat="1" ht="20.25" customHeight="1" x14ac:dyDescent="0.25">
      <c r="C25" s="77"/>
      <c r="E25" s="221" t="s">
        <v>1</v>
      </c>
      <c r="F25" s="221"/>
      <c r="G25" s="221"/>
      <c r="H25" s="64"/>
      <c r="I25" s="221" t="s">
        <v>2</v>
      </c>
      <c r="J25" s="221"/>
      <c r="K25" s="221"/>
    </row>
    <row r="26" spans="1:11" s="16" customFormat="1" ht="20.25" customHeight="1" x14ac:dyDescent="0.25">
      <c r="C26" s="17"/>
      <c r="E26" s="98" t="s">
        <v>163</v>
      </c>
      <c r="F26" s="98"/>
      <c r="G26" s="98" t="s">
        <v>3</v>
      </c>
      <c r="H26" s="98"/>
      <c r="I26" s="98" t="s">
        <v>163</v>
      </c>
      <c r="J26" s="98"/>
      <c r="K26" s="98" t="s">
        <v>3</v>
      </c>
    </row>
    <row r="27" spans="1:11" s="16" customFormat="1" ht="20.25" customHeight="1" x14ac:dyDescent="0.25">
      <c r="A27" s="5" t="s">
        <v>15</v>
      </c>
      <c r="C27" s="17" t="s">
        <v>5</v>
      </c>
      <c r="E27" s="78">
        <v>2025</v>
      </c>
      <c r="F27" s="79"/>
      <c r="G27" s="78">
        <v>2024</v>
      </c>
      <c r="H27" s="79"/>
      <c r="I27" s="78">
        <v>2025</v>
      </c>
      <c r="J27" s="79"/>
      <c r="K27" s="78">
        <v>2024</v>
      </c>
    </row>
    <row r="28" spans="1:11" s="16" customFormat="1" ht="20.25" customHeight="1" x14ac:dyDescent="0.25">
      <c r="E28" s="27" t="s">
        <v>90</v>
      </c>
      <c r="I28" s="27" t="s">
        <v>90</v>
      </c>
    </row>
    <row r="29" spans="1:11" s="16" customFormat="1" ht="20.25" customHeight="1" x14ac:dyDescent="0.25">
      <c r="A29" s="80"/>
      <c r="B29" s="80"/>
      <c r="C29" s="81"/>
      <c r="D29" s="82"/>
      <c r="E29" s="222" t="s">
        <v>6</v>
      </c>
      <c r="F29" s="222"/>
      <c r="G29" s="222"/>
      <c r="H29" s="222"/>
      <c r="I29" s="222"/>
      <c r="J29" s="222"/>
      <c r="K29" s="222"/>
    </row>
    <row r="30" spans="1:11" s="16" customFormat="1" ht="20.25" customHeight="1" x14ac:dyDescent="0.25">
      <c r="A30" s="77" t="s">
        <v>16</v>
      </c>
      <c r="C30" s="17"/>
      <c r="H30" s="91"/>
      <c r="I30" s="90"/>
      <c r="J30" s="91"/>
      <c r="K30" s="90"/>
    </row>
    <row r="31" spans="1:11" s="16" customFormat="1" ht="20.25" customHeight="1" x14ac:dyDescent="0.25">
      <c r="A31" s="16" t="s">
        <v>17</v>
      </c>
      <c r="C31" s="17">
        <v>10</v>
      </c>
      <c r="E31" s="100">
        <v>136779502</v>
      </c>
      <c r="G31" s="132">
        <v>132599489</v>
      </c>
      <c r="H31" s="30"/>
      <c r="I31" s="100">
        <v>136993746</v>
      </c>
      <c r="J31" s="30"/>
      <c r="K31" s="132">
        <v>132818643</v>
      </c>
    </row>
    <row r="32" spans="1:11" s="16" customFormat="1" ht="20.25" customHeight="1" x14ac:dyDescent="0.25">
      <c r="A32" s="83" t="s">
        <v>18</v>
      </c>
      <c r="C32" s="17">
        <v>10</v>
      </c>
      <c r="E32" s="100">
        <v>19744174</v>
      </c>
      <c r="G32" s="132">
        <v>20257742</v>
      </c>
      <c r="H32" s="30"/>
      <c r="I32" s="100">
        <v>19744174</v>
      </c>
      <c r="J32" s="30"/>
      <c r="K32" s="132">
        <v>20257742</v>
      </c>
    </row>
    <row r="33" spans="1:11" s="16" customFormat="1" ht="20.25" customHeight="1" x14ac:dyDescent="0.25">
      <c r="A33" s="16" t="s">
        <v>19</v>
      </c>
      <c r="C33" s="17"/>
      <c r="E33" s="100">
        <v>119126</v>
      </c>
      <c r="G33" s="132">
        <v>45092</v>
      </c>
      <c r="H33" s="31"/>
      <c r="I33" s="100">
        <v>119126</v>
      </c>
      <c r="J33" s="30"/>
      <c r="K33" s="132">
        <v>45092</v>
      </c>
    </row>
    <row r="34" spans="1:11" s="16" customFormat="1" ht="20.25" customHeight="1" x14ac:dyDescent="0.25">
      <c r="A34" s="16" t="s">
        <v>148</v>
      </c>
      <c r="C34" s="17"/>
      <c r="E34" s="100">
        <v>172717</v>
      </c>
      <c r="G34" s="132">
        <v>165198</v>
      </c>
      <c r="H34" s="31"/>
      <c r="I34" s="100">
        <v>172717</v>
      </c>
      <c r="J34" s="30"/>
      <c r="K34" s="132">
        <v>165198</v>
      </c>
    </row>
    <row r="35" spans="1:11" s="16" customFormat="1" ht="20.25" customHeight="1" x14ac:dyDescent="0.25">
      <c r="A35" s="16" t="s">
        <v>104</v>
      </c>
      <c r="C35" s="17">
        <v>10</v>
      </c>
      <c r="E35" s="100">
        <v>2641879</v>
      </c>
      <c r="G35" s="132">
        <v>2635669</v>
      </c>
      <c r="H35" s="31"/>
      <c r="I35" s="100">
        <v>2641879</v>
      </c>
      <c r="J35" s="30"/>
      <c r="K35" s="132">
        <v>2635669</v>
      </c>
    </row>
    <row r="36" spans="1:11" s="16" customFormat="1" ht="20.25" customHeight="1" x14ac:dyDescent="0.25">
      <c r="A36" s="16" t="s">
        <v>20</v>
      </c>
      <c r="C36" s="17"/>
      <c r="E36" s="100">
        <v>402404</v>
      </c>
      <c r="G36" s="132">
        <v>379171</v>
      </c>
      <c r="H36" s="30"/>
      <c r="I36" s="100">
        <v>400206</v>
      </c>
      <c r="J36" s="30"/>
      <c r="K36" s="132">
        <v>377277</v>
      </c>
    </row>
    <row r="37" spans="1:11" s="16" customFormat="1" ht="20.25" customHeight="1" x14ac:dyDescent="0.25">
      <c r="A37" s="83" t="s">
        <v>21</v>
      </c>
      <c r="C37" s="17">
        <v>10</v>
      </c>
      <c r="E37" s="100">
        <v>4212134</v>
      </c>
      <c r="G37" s="132">
        <v>3987157</v>
      </c>
      <c r="H37" s="30"/>
      <c r="I37" s="100">
        <v>4128127</v>
      </c>
      <c r="J37" s="30"/>
      <c r="K37" s="132">
        <v>3897847</v>
      </c>
    </row>
    <row r="38" spans="1:11" s="16" customFormat="1" ht="20.25" customHeight="1" x14ac:dyDescent="0.25">
      <c r="A38" s="64" t="s">
        <v>22</v>
      </c>
      <c r="C38" s="17"/>
      <c r="E38" s="92">
        <f>SUM(E31:E37)</f>
        <v>164071936</v>
      </c>
      <c r="G38" s="92">
        <f>SUM(G31:G37)</f>
        <v>160069518</v>
      </c>
      <c r="H38" s="93"/>
      <c r="I38" s="92">
        <f>SUM(I31:I37)</f>
        <v>164199975</v>
      </c>
      <c r="J38" s="93"/>
      <c r="K38" s="92">
        <f>SUM(K31:K37)</f>
        <v>160197468</v>
      </c>
    </row>
    <row r="39" spans="1:11" s="16" customFormat="1" ht="20.25" customHeight="1" x14ac:dyDescent="0.25">
      <c r="C39" s="17"/>
      <c r="E39" s="30"/>
      <c r="G39" s="30"/>
      <c r="H39" s="30"/>
      <c r="I39" s="30"/>
      <c r="J39" s="30"/>
      <c r="K39" s="30"/>
    </row>
    <row r="40" spans="1:11" s="16" customFormat="1" ht="20.25" customHeight="1" x14ac:dyDescent="0.25">
      <c r="A40" s="63" t="s">
        <v>23</v>
      </c>
      <c r="C40" s="17"/>
      <c r="E40" s="30"/>
      <c r="G40" s="30"/>
      <c r="H40" s="30"/>
      <c r="I40" s="30"/>
      <c r="J40" s="30"/>
      <c r="K40" s="30"/>
    </row>
    <row r="41" spans="1:11" s="16" customFormat="1" ht="20.25" customHeight="1" x14ac:dyDescent="0.25">
      <c r="A41" s="83" t="s">
        <v>24</v>
      </c>
      <c r="C41" s="17"/>
      <c r="E41" s="30"/>
      <c r="G41" s="30"/>
      <c r="H41" s="30"/>
      <c r="I41" s="30"/>
      <c r="J41" s="30"/>
      <c r="K41" s="30"/>
    </row>
    <row r="42" spans="1:11" s="16" customFormat="1" ht="20.25" customHeight="1" x14ac:dyDescent="0.25">
      <c r="A42" s="83" t="s">
        <v>105</v>
      </c>
      <c r="C42" s="17"/>
      <c r="E42" s="30"/>
      <c r="G42" s="30"/>
      <c r="H42" s="30"/>
      <c r="I42" s="30"/>
      <c r="J42" s="30"/>
      <c r="K42" s="30"/>
    </row>
    <row r="43" spans="1:11" s="16" customFormat="1" ht="20.25" customHeight="1" thickBot="1" x14ac:dyDescent="0.3">
      <c r="A43" s="83" t="s">
        <v>136</v>
      </c>
      <c r="C43" s="17"/>
      <c r="E43" s="101">
        <v>6174196</v>
      </c>
      <c r="G43" s="174">
        <v>6174196</v>
      </c>
      <c r="H43" s="102"/>
      <c r="I43" s="101">
        <v>6174196</v>
      </c>
      <c r="J43" s="102"/>
      <c r="K43" s="174">
        <v>6174196</v>
      </c>
    </row>
    <row r="44" spans="1:11" s="16" customFormat="1" ht="20.25" customHeight="1" thickTop="1" x14ac:dyDescent="0.25">
      <c r="A44" s="83" t="s">
        <v>25</v>
      </c>
      <c r="C44" s="17"/>
      <c r="E44" s="30"/>
      <c r="G44" s="18"/>
      <c r="H44" s="30"/>
      <c r="I44" s="30"/>
      <c r="J44" s="30"/>
      <c r="K44" s="18"/>
    </row>
    <row r="45" spans="1:11" s="16" customFormat="1" ht="20.25" customHeight="1" x14ac:dyDescent="0.25">
      <c r="A45" s="83" t="s">
        <v>136</v>
      </c>
      <c r="C45" s="17"/>
      <c r="E45" s="102">
        <v>6174196</v>
      </c>
      <c r="G45" s="132">
        <v>6174196</v>
      </c>
      <c r="H45" s="30"/>
      <c r="I45" s="102">
        <v>6174196</v>
      </c>
      <c r="J45" s="30"/>
      <c r="K45" s="132">
        <v>6174196</v>
      </c>
    </row>
    <row r="46" spans="1:11" s="16" customFormat="1" ht="20.25" customHeight="1" x14ac:dyDescent="0.25">
      <c r="A46" s="83" t="s">
        <v>102</v>
      </c>
      <c r="C46" s="17"/>
      <c r="E46" s="132">
        <v>2329329</v>
      </c>
      <c r="F46" s="18"/>
      <c r="G46" s="175">
        <v>2329329</v>
      </c>
      <c r="H46" s="18"/>
      <c r="I46" s="132">
        <v>2329329</v>
      </c>
      <c r="K46" s="132">
        <v>2329329</v>
      </c>
    </row>
    <row r="47" spans="1:11" s="16" customFormat="1" ht="20.25" customHeight="1" x14ac:dyDescent="0.25">
      <c r="A47" s="83" t="s">
        <v>26</v>
      </c>
      <c r="C47" s="17"/>
      <c r="E47" s="100">
        <v>-13437</v>
      </c>
      <c r="G47" s="132">
        <v>-12931</v>
      </c>
      <c r="H47" s="30"/>
      <c r="I47" s="100">
        <v>-13437</v>
      </c>
      <c r="J47" s="30"/>
      <c r="K47" s="132">
        <v>-12931</v>
      </c>
    </row>
    <row r="48" spans="1:11" s="16" customFormat="1" ht="20.25" customHeight="1" x14ac:dyDescent="0.25">
      <c r="A48" s="83" t="s">
        <v>27</v>
      </c>
      <c r="C48" s="17"/>
      <c r="E48" s="102"/>
      <c r="G48" s="176"/>
      <c r="H48" s="30"/>
      <c r="I48" s="102"/>
      <c r="J48" s="30"/>
      <c r="K48" s="176"/>
    </row>
    <row r="49" spans="1:11" s="16" customFormat="1" ht="20.25" customHeight="1" x14ac:dyDescent="0.25">
      <c r="A49" s="83" t="s">
        <v>28</v>
      </c>
      <c r="C49" s="17"/>
      <c r="E49" s="102"/>
      <c r="G49" s="176"/>
      <c r="H49" s="30"/>
      <c r="I49" s="102"/>
      <c r="J49" s="30"/>
      <c r="K49" s="176"/>
    </row>
    <row r="50" spans="1:11" s="16" customFormat="1" ht="20.25" customHeight="1" x14ac:dyDescent="0.25">
      <c r="A50" s="83" t="s">
        <v>29</v>
      </c>
      <c r="C50" s="17"/>
      <c r="E50" s="100">
        <v>617420</v>
      </c>
      <c r="G50" s="132">
        <v>617420</v>
      </c>
      <c r="H50" s="30"/>
      <c r="I50" s="100">
        <v>617420</v>
      </c>
      <c r="J50" s="30"/>
      <c r="K50" s="132">
        <v>617420</v>
      </c>
    </row>
    <row r="51" spans="1:11" s="16" customFormat="1" ht="20.25" customHeight="1" x14ac:dyDescent="0.25">
      <c r="A51" s="83" t="s">
        <v>30</v>
      </c>
      <c r="C51" s="17"/>
      <c r="E51" s="100">
        <v>14827304</v>
      </c>
      <c r="G51" s="173">
        <v>13924266</v>
      </c>
      <c r="H51" s="30"/>
      <c r="I51" s="100">
        <v>15033673</v>
      </c>
      <c r="J51" s="30"/>
      <c r="K51" s="173">
        <v>14120705</v>
      </c>
    </row>
    <row r="52" spans="1:11" s="16" customFormat="1" ht="20.25" customHeight="1" x14ac:dyDescent="0.25">
      <c r="A52" s="75" t="s">
        <v>31</v>
      </c>
      <c r="B52" s="64"/>
      <c r="C52" s="17"/>
      <c r="D52" s="64"/>
      <c r="E52" s="92">
        <f>SUM(E45:E51)</f>
        <v>23934812</v>
      </c>
      <c r="F52" s="64"/>
      <c r="G52" s="92">
        <f>SUM(G45:G51)</f>
        <v>23032280</v>
      </c>
      <c r="H52" s="30"/>
      <c r="I52" s="92">
        <f>SUM(I45:I51)</f>
        <v>24141181</v>
      </c>
      <c r="J52" s="93"/>
      <c r="K52" s="92">
        <f>SUM(K45:K51)</f>
        <v>23228719</v>
      </c>
    </row>
    <row r="53" spans="1:11" s="16" customFormat="1" ht="20.25" customHeight="1" thickBot="1" x14ac:dyDescent="0.3">
      <c r="A53" s="75" t="s">
        <v>32</v>
      </c>
      <c r="C53" s="17"/>
      <c r="E53" s="115">
        <f>E38+E52</f>
        <v>188006748</v>
      </c>
      <c r="G53" s="115">
        <f>G38+G52</f>
        <v>183101798</v>
      </c>
      <c r="H53" s="93"/>
      <c r="I53" s="115">
        <f>I38+I52</f>
        <v>188341156</v>
      </c>
      <c r="J53" s="93"/>
      <c r="K53" s="115">
        <f>K38+K52</f>
        <v>183426187</v>
      </c>
    </row>
    <row r="54" spans="1:11" s="16" customFormat="1" ht="19.5" customHeight="1" thickTop="1" x14ac:dyDescent="0.25">
      <c r="A54" s="75"/>
      <c r="C54" s="17"/>
      <c r="H54" s="31"/>
      <c r="I54" s="31"/>
      <c r="J54" s="94"/>
      <c r="K54" s="31"/>
    </row>
    <row r="55" spans="1:11" s="16" customFormat="1" ht="20.100000000000001" customHeight="1" x14ac:dyDescent="0.25">
      <c r="C55" s="17"/>
      <c r="G55" s="30"/>
      <c r="I55" s="30"/>
      <c r="K55" s="30"/>
    </row>
    <row r="56" spans="1:11" s="16" customFormat="1" ht="20.100000000000001" customHeight="1" x14ac:dyDescent="0.25">
      <c r="C56" s="17"/>
      <c r="G56" s="30"/>
      <c r="I56" s="30"/>
      <c r="K56" s="30"/>
    </row>
    <row r="57" spans="1:11" s="16" customFormat="1" ht="20.100000000000001" customHeight="1" x14ac:dyDescent="0.25">
      <c r="C57" s="17"/>
      <c r="G57" s="30"/>
      <c r="I57" s="30"/>
      <c r="K57" s="95"/>
    </row>
    <row r="58" spans="1:11" s="16" customFormat="1" ht="20.100000000000001" customHeight="1" x14ac:dyDescent="0.25">
      <c r="C58" s="17"/>
      <c r="G58" s="30"/>
      <c r="I58" s="30"/>
      <c r="K58" s="95"/>
    </row>
    <row r="59" spans="1:11" s="96" customFormat="1" ht="20.100000000000001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1" s="96" customFormat="1" ht="20.100000000000001" customHeight="1" x14ac:dyDescent="0.25">
      <c r="B60" s="219" t="s">
        <v>55</v>
      </c>
      <c r="C60" s="219"/>
      <c r="D60" s="30"/>
      <c r="E60" s="30"/>
      <c r="F60" s="30"/>
      <c r="G60" s="220" t="s">
        <v>33</v>
      </c>
      <c r="H60" s="220"/>
      <c r="I60" s="220"/>
      <c r="J60" s="220"/>
      <c r="K60" s="220"/>
    </row>
    <row r="61" spans="1:11" s="96" customFormat="1" ht="20.100000000000001" customHeight="1" x14ac:dyDescent="0.25">
      <c r="B61" s="219" t="s">
        <v>34</v>
      </c>
      <c r="C61" s="219"/>
      <c r="D61" s="30"/>
      <c r="E61" s="30"/>
      <c r="F61" s="30"/>
      <c r="G61" s="220" t="s">
        <v>34</v>
      </c>
      <c r="H61" s="220"/>
      <c r="I61" s="220"/>
      <c r="J61" s="220"/>
      <c r="K61" s="220"/>
    </row>
    <row r="62" spans="1:11" ht="20.100000000000001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</row>
  </sheetData>
  <mergeCells count="10">
    <mergeCell ref="B60:C60"/>
    <mergeCell ref="B61:C61"/>
    <mergeCell ref="G61:K61"/>
    <mergeCell ref="G60:K60"/>
    <mergeCell ref="E4:G4"/>
    <mergeCell ref="I4:K4"/>
    <mergeCell ref="E8:K8"/>
    <mergeCell ref="E25:G25"/>
    <mergeCell ref="I25:K25"/>
    <mergeCell ref="E29:K29"/>
  </mergeCells>
  <phoneticPr fontId="19" type="noConversion"/>
  <pageMargins left="0.8" right="0.8" top="0.48" bottom="0.5" header="0.5" footer="0.5"/>
  <pageSetup paperSize="9" scale="63" firstPageNumber="2" fitToHeight="0" orientation="portrait" useFirstPageNumber="1" r:id="rId1"/>
  <headerFooter>
    <oddFooter>&amp;L&amp;"Times New Roman,Regular"  The accompanying notes form an integral part of the interim financial statements.
&amp;10
&amp;C&amp;"Times New Roman,Regular"&amp;P</oddFooter>
  </headerFooter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6AB0-9546-4D90-A3C6-AB8430187A57}">
  <dimension ref="A1:K74"/>
  <sheetViews>
    <sheetView view="pageBreakPreview" topLeftCell="A59" zoomScale="90" zoomScaleNormal="85" zoomScaleSheetLayoutView="90" workbookViewId="0">
      <selection activeCell="A75" sqref="A75:XFD1048576"/>
    </sheetView>
  </sheetViews>
  <sheetFormatPr defaultColWidth="9.25" defaultRowHeight="20.100000000000001" customHeight="1" x14ac:dyDescent="0.25"/>
  <cols>
    <col min="1" max="1" width="2.375" style="4" customWidth="1"/>
    <col min="2" max="2" width="2.75" style="4" customWidth="1"/>
    <col min="3" max="3" width="53.75" style="4" customWidth="1"/>
    <col min="4" max="4" width="7.375" style="10" customWidth="1"/>
    <col min="5" max="5" width="13.75" style="4" customWidth="1"/>
    <col min="6" max="6" width="1.375" style="4" customWidth="1"/>
    <col min="7" max="7" width="13.75" style="4" customWidth="1"/>
    <col min="8" max="8" width="1.375" style="4" customWidth="1"/>
    <col min="9" max="9" width="13.75" style="4" customWidth="1"/>
    <col min="10" max="10" width="1.375" style="4" customWidth="1"/>
    <col min="11" max="11" width="13.75" style="4" customWidth="1"/>
    <col min="12" max="16384" width="9.25" style="4"/>
  </cols>
  <sheetData>
    <row r="1" spans="1:11" s="33" customFormat="1" ht="20.100000000000001" customHeight="1" x14ac:dyDescent="0.3">
      <c r="A1" s="1" t="s">
        <v>143</v>
      </c>
      <c r="B1" s="21"/>
      <c r="C1" s="21"/>
      <c r="D1" s="22"/>
      <c r="E1" s="23"/>
      <c r="F1" s="23"/>
      <c r="G1" s="23"/>
      <c r="H1" s="25"/>
      <c r="I1" s="24"/>
      <c r="J1" s="23"/>
      <c r="K1" s="24"/>
    </row>
    <row r="2" spans="1:11" s="33" customFormat="1" ht="20.100000000000001" customHeight="1" x14ac:dyDescent="0.25">
      <c r="A2" s="5" t="s">
        <v>94</v>
      </c>
      <c r="B2" s="4"/>
      <c r="C2" s="4"/>
      <c r="D2" s="10"/>
      <c r="E2" s="13"/>
      <c r="F2" s="13"/>
      <c r="G2" s="13"/>
      <c r="H2" s="15"/>
      <c r="I2" s="14"/>
      <c r="J2" s="13"/>
      <c r="K2" s="14"/>
    </row>
    <row r="3" spans="1:11" s="33" customFormat="1" ht="20.100000000000001" customHeight="1" x14ac:dyDescent="0.3">
      <c r="A3" s="5"/>
      <c r="B3" s="2"/>
      <c r="C3" s="2"/>
      <c r="D3" s="3"/>
      <c r="E3" s="2"/>
      <c r="F3" s="2"/>
      <c r="G3" s="12"/>
      <c r="H3" s="4"/>
      <c r="I3" s="12"/>
      <c r="J3" s="2"/>
      <c r="K3" s="12"/>
    </row>
    <row r="4" spans="1:11" s="33" customFormat="1" ht="20.100000000000001" customHeight="1" x14ac:dyDescent="0.25">
      <c r="A4" s="11"/>
      <c r="B4" s="2"/>
      <c r="C4" s="2"/>
      <c r="D4" s="16"/>
      <c r="E4" s="221" t="s">
        <v>1</v>
      </c>
      <c r="F4" s="221"/>
      <c r="G4" s="221"/>
      <c r="H4" s="16"/>
      <c r="I4" s="221" t="s">
        <v>2</v>
      </c>
      <c r="J4" s="221"/>
      <c r="K4" s="221"/>
    </row>
    <row r="5" spans="1:11" s="33" customFormat="1" ht="20.100000000000001" customHeight="1" x14ac:dyDescent="0.25">
      <c r="A5" s="6"/>
      <c r="B5" s="4"/>
      <c r="C5" s="4"/>
      <c r="D5" s="16"/>
      <c r="E5" s="223" t="s">
        <v>171</v>
      </c>
      <c r="F5" s="223"/>
      <c r="G5" s="223"/>
      <c r="H5" s="27"/>
      <c r="I5" s="223" t="s">
        <v>171</v>
      </c>
      <c r="J5" s="223"/>
      <c r="K5" s="223"/>
    </row>
    <row r="6" spans="1:11" ht="20.100000000000001" customHeight="1" x14ac:dyDescent="0.25">
      <c r="A6" s="6"/>
      <c r="D6" s="16"/>
      <c r="E6" s="224" t="s">
        <v>163</v>
      </c>
      <c r="F6" s="224"/>
      <c r="G6" s="224"/>
      <c r="H6" s="16"/>
      <c r="I6" s="224" t="s">
        <v>163</v>
      </c>
      <c r="J6" s="224"/>
      <c r="K6" s="224"/>
    </row>
    <row r="7" spans="1:11" ht="20.100000000000001" customHeight="1" x14ac:dyDescent="0.25">
      <c r="A7" s="6"/>
      <c r="D7" s="17" t="s">
        <v>5</v>
      </c>
      <c r="E7" s="78">
        <v>2025</v>
      </c>
      <c r="F7" s="79"/>
      <c r="G7" s="78">
        <v>2024</v>
      </c>
      <c r="H7" s="16"/>
      <c r="I7" s="78">
        <v>2025</v>
      </c>
      <c r="J7" s="79"/>
      <c r="K7" s="78">
        <v>2024</v>
      </c>
    </row>
    <row r="8" spans="1:11" ht="20.100000000000001" customHeight="1" x14ac:dyDescent="0.25">
      <c r="D8" s="17"/>
      <c r="E8" s="222" t="s">
        <v>6</v>
      </c>
      <c r="F8" s="222"/>
      <c r="G8" s="222"/>
      <c r="H8" s="222"/>
      <c r="I8" s="222"/>
      <c r="J8" s="222"/>
      <c r="K8" s="222"/>
    </row>
    <row r="9" spans="1:11" ht="20.100000000000001" customHeight="1" x14ac:dyDescent="0.25">
      <c r="A9" s="16" t="s">
        <v>35</v>
      </c>
      <c r="B9" s="16"/>
      <c r="C9" s="16"/>
      <c r="D9" s="17">
        <v>10</v>
      </c>
      <c r="E9" s="28">
        <v>4500763</v>
      </c>
      <c r="F9" s="28"/>
      <c r="G9" s="28">
        <v>4352621</v>
      </c>
      <c r="H9" s="28"/>
      <c r="I9" s="28">
        <v>4500763</v>
      </c>
      <c r="J9" s="28"/>
      <c r="K9" s="28">
        <v>4352621</v>
      </c>
    </row>
    <row r="10" spans="1:11" ht="20.100000000000001" customHeight="1" x14ac:dyDescent="0.25">
      <c r="A10" s="16" t="s">
        <v>36</v>
      </c>
      <c r="B10" s="16"/>
      <c r="C10" s="16"/>
      <c r="D10" s="17">
        <v>10</v>
      </c>
      <c r="E10" s="37">
        <v>-901425</v>
      </c>
      <c r="F10" s="28"/>
      <c r="G10" s="37">
        <v>-808317</v>
      </c>
      <c r="H10" s="28"/>
      <c r="I10" s="37">
        <v>-901456</v>
      </c>
      <c r="J10" s="28"/>
      <c r="K10" s="37">
        <v>-808363</v>
      </c>
    </row>
    <row r="11" spans="1:11" ht="20.100000000000001" customHeight="1" x14ac:dyDescent="0.25">
      <c r="A11" s="64" t="s">
        <v>37</v>
      </c>
      <c r="B11" s="16"/>
      <c r="C11" s="16"/>
      <c r="D11" s="17"/>
      <c r="E11" s="130">
        <f>E9+E10</f>
        <v>3599338</v>
      </c>
      <c r="F11" s="29"/>
      <c r="G11" s="130">
        <f>G9+G10</f>
        <v>3544304</v>
      </c>
      <c r="H11" s="29"/>
      <c r="I11" s="130">
        <f>I9+I10</f>
        <v>3599307</v>
      </c>
      <c r="J11" s="29"/>
      <c r="K11" s="130">
        <f>K9+K10</f>
        <v>3544258</v>
      </c>
    </row>
    <row r="12" spans="1:11" ht="20.100000000000001" customHeight="1" x14ac:dyDescent="0.25">
      <c r="A12" s="83" t="s">
        <v>38</v>
      </c>
      <c r="B12" s="16"/>
      <c r="C12" s="16"/>
      <c r="D12" s="17">
        <v>10</v>
      </c>
      <c r="E12" s="28">
        <v>107147</v>
      </c>
      <c r="F12" s="28"/>
      <c r="G12" s="28">
        <v>121012</v>
      </c>
      <c r="H12" s="28"/>
      <c r="I12" s="28">
        <v>115451</v>
      </c>
      <c r="J12" s="28"/>
      <c r="K12" s="28">
        <v>127659</v>
      </c>
    </row>
    <row r="13" spans="1:11" ht="20.100000000000001" customHeight="1" x14ac:dyDescent="0.25">
      <c r="A13" s="83" t="s">
        <v>39</v>
      </c>
      <c r="B13" s="16"/>
      <c r="C13" s="16"/>
      <c r="D13" s="17"/>
      <c r="E13" s="37">
        <v>-157092</v>
      </c>
      <c r="F13" s="28"/>
      <c r="G13" s="37">
        <v>-151189</v>
      </c>
      <c r="H13" s="28"/>
      <c r="I13" s="37">
        <v>-177443</v>
      </c>
      <c r="J13" s="28"/>
      <c r="K13" s="37">
        <v>-172284</v>
      </c>
    </row>
    <row r="14" spans="1:11" ht="20.100000000000001" customHeight="1" x14ac:dyDescent="0.25">
      <c r="A14" s="75" t="s">
        <v>137</v>
      </c>
      <c r="B14" s="16"/>
      <c r="C14" s="16"/>
      <c r="D14" s="17"/>
      <c r="E14" s="130">
        <f>E12+E13</f>
        <v>-49945</v>
      </c>
      <c r="F14" s="29"/>
      <c r="G14" s="130">
        <f>G12+G13</f>
        <v>-30177</v>
      </c>
      <c r="H14" s="29"/>
      <c r="I14" s="130">
        <f>I12+I13</f>
        <v>-61992</v>
      </c>
      <c r="J14" s="29"/>
      <c r="K14" s="130">
        <f>K12+K13</f>
        <v>-44625</v>
      </c>
    </row>
    <row r="15" spans="1:11" ht="20.100000000000001" customHeight="1" x14ac:dyDescent="0.25">
      <c r="A15" s="83" t="s">
        <v>160</v>
      </c>
      <c r="B15" s="16"/>
      <c r="C15" s="16"/>
      <c r="D15" s="17"/>
      <c r="E15" s="44">
        <v>-311</v>
      </c>
      <c r="F15" s="28"/>
      <c r="G15" s="44">
        <v>10690</v>
      </c>
      <c r="H15" s="16"/>
      <c r="I15" s="44">
        <v>-314</v>
      </c>
      <c r="J15" s="28"/>
      <c r="K15" s="44">
        <v>10705</v>
      </c>
    </row>
    <row r="16" spans="1:11" ht="20.100000000000001" customHeight="1" x14ac:dyDescent="0.25">
      <c r="A16" s="83" t="s">
        <v>138</v>
      </c>
      <c r="B16" s="16"/>
      <c r="C16" s="16"/>
      <c r="D16" s="17"/>
      <c r="E16" s="44">
        <v>258</v>
      </c>
      <c r="F16" s="28"/>
      <c r="G16" s="44">
        <v>0</v>
      </c>
      <c r="H16" s="16"/>
      <c r="I16" s="44">
        <v>258</v>
      </c>
      <c r="J16" s="28"/>
      <c r="K16" s="44">
        <v>0</v>
      </c>
    </row>
    <row r="17" spans="1:11" ht="20.100000000000001" customHeight="1" x14ac:dyDescent="0.25">
      <c r="A17" s="83" t="s">
        <v>40</v>
      </c>
      <c r="B17" s="16"/>
      <c r="C17" s="16"/>
      <c r="D17" s="17">
        <v>10</v>
      </c>
      <c r="E17" s="37">
        <v>43882</v>
      </c>
      <c r="F17" s="28"/>
      <c r="G17" s="37">
        <v>39097</v>
      </c>
      <c r="H17" s="28"/>
      <c r="I17" s="37">
        <v>45132</v>
      </c>
      <c r="J17" s="28"/>
      <c r="K17" s="37">
        <v>40329</v>
      </c>
    </row>
    <row r="18" spans="1:11" ht="20.100000000000001" customHeight="1" x14ac:dyDescent="0.25">
      <c r="A18" s="75" t="s">
        <v>41</v>
      </c>
      <c r="B18" s="16"/>
      <c r="C18" s="16"/>
      <c r="D18" s="17"/>
      <c r="E18" s="130">
        <f>E11+E14+SUM(E15:E17)</f>
        <v>3593222</v>
      </c>
      <c r="F18" s="28"/>
      <c r="G18" s="130">
        <f>G11+G14+SUM(G15:G17)</f>
        <v>3563914</v>
      </c>
      <c r="H18" s="28"/>
      <c r="I18" s="130">
        <f>I11+I14+SUM(I15:I17)</f>
        <v>3582391</v>
      </c>
      <c r="J18" s="28"/>
      <c r="K18" s="130">
        <f>K11+K14+SUM(K15:K17)</f>
        <v>3550667</v>
      </c>
    </row>
    <row r="19" spans="1:11" ht="20.100000000000001" customHeight="1" x14ac:dyDescent="0.25">
      <c r="A19" s="75" t="s">
        <v>42</v>
      </c>
      <c r="B19" s="16"/>
      <c r="C19" s="16"/>
      <c r="D19" s="17"/>
      <c r="E19" s="28"/>
      <c r="F19" s="28"/>
      <c r="G19" s="28"/>
      <c r="H19" s="28"/>
      <c r="I19" s="28"/>
      <c r="J19" s="28"/>
      <c r="K19" s="28"/>
    </row>
    <row r="20" spans="1:11" ht="20.100000000000001" customHeight="1" x14ac:dyDescent="0.25">
      <c r="A20" s="83" t="s">
        <v>43</v>
      </c>
      <c r="B20" s="16"/>
      <c r="C20" s="16"/>
      <c r="D20" s="17"/>
      <c r="E20" s="28">
        <v>1017231</v>
      </c>
      <c r="F20" s="28"/>
      <c r="G20" s="28">
        <v>909924</v>
      </c>
      <c r="H20" s="28"/>
      <c r="I20" s="28">
        <v>1004805</v>
      </c>
      <c r="J20" s="28"/>
      <c r="K20" s="28">
        <v>898611</v>
      </c>
    </row>
    <row r="21" spans="1:11" ht="20.100000000000001" customHeight="1" x14ac:dyDescent="0.25">
      <c r="A21" s="83" t="s">
        <v>44</v>
      </c>
      <c r="B21" s="16"/>
      <c r="C21" s="16"/>
      <c r="D21" s="17"/>
      <c r="E21" s="28">
        <v>8660</v>
      </c>
      <c r="F21" s="28"/>
      <c r="G21" s="28">
        <v>8900</v>
      </c>
      <c r="H21" s="28"/>
      <c r="I21" s="28">
        <v>8660</v>
      </c>
      <c r="J21" s="28"/>
      <c r="K21" s="28">
        <v>8900</v>
      </c>
    </row>
    <row r="22" spans="1:11" ht="20.100000000000001" customHeight="1" x14ac:dyDescent="0.25">
      <c r="A22" s="83" t="s">
        <v>45</v>
      </c>
      <c r="B22" s="16"/>
      <c r="C22" s="16"/>
      <c r="E22" s="28">
        <v>179920</v>
      </c>
      <c r="F22" s="28"/>
      <c r="G22" s="28">
        <v>166634</v>
      </c>
      <c r="H22" s="28"/>
      <c r="I22" s="28">
        <v>178410</v>
      </c>
      <c r="J22" s="28"/>
      <c r="K22" s="28">
        <v>164824</v>
      </c>
    </row>
    <row r="23" spans="1:11" ht="20.100000000000001" customHeight="1" x14ac:dyDescent="0.25">
      <c r="A23" s="83" t="s">
        <v>46</v>
      </c>
      <c r="B23" s="16"/>
      <c r="C23" s="16"/>
      <c r="D23" s="17"/>
      <c r="E23" s="28">
        <v>151868</v>
      </c>
      <c r="F23" s="28"/>
      <c r="G23" s="28">
        <v>147562</v>
      </c>
      <c r="H23" s="28"/>
      <c r="I23" s="28">
        <v>151868</v>
      </c>
      <c r="J23" s="28"/>
      <c r="K23" s="28">
        <v>147385</v>
      </c>
    </row>
    <row r="24" spans="1:11" ht="20.100000000000001" customHeight="1" x14ac:dyDescent="0.25">
      <c r="A24" s="83" t="s">
        <v>47</v>
      </c>
      <c r="B24" s="16"/>
      <c r="C24" s="16"/>
      <c r="D24" s="17">
        <v>10</v>
      </c>
      <c r="E24" s="37">
        <v>159849</v>
      </c>
      <c r="F24" s="28"/>
      <c r="G24" s="37">
        <v>125091</v>
      </c>
      <c r="H24" s="28"/>
      <c r="I24" s="37">
        <v>152956</v>
      </c>
      <c r="J24" s="28"/>
      <c r="K24" s="37">
        <v>120235</v>
      </c>
    </row>
    <row r="25" spans="1:11" ht="20.100000000000001" customHeight="1" x14ac:dyDescent="0.25">
      <c r="A25" s="75" t="s">
        <v>48</v>
      </c>
      <c r="B25" s="16"/>
      <c r="C25" s="16"/>
      <c r="D25" s="17"/>
      <c r="E25" s="130">
        <f>SUM(E20:E24)</f>
        <v>1517528</v>
      </c>
      <c r="F25" s="29"/>
      <c r="G25" s="130">
        <f>SUM(G20:G24)</f>
        <v>1358111</v>
      </c>
      <c r="H25" s="29"/>
      <c r="I25" s="130">
        <f>SUM(I20:I24)</f>
        <v>1496699</v>
      </c>
      <c r="J25" s="29"/>
      <c r="K25" s="130">
        <f>SUM(K20:K24)</f>
        <v>1339955</v>
      </c>
    </row>
    <row r="26" spans="1:11" ht="20.100000000000001" customHeight="1" x14ac:dyDescent="0.25">
      <c r="A26" s="83" t="s">
        <v>49</v>
      </c>
      <c r="B26" s="16"/>
      <c r="C26" s="16"/>
      <c r="D26" s="17"/>
      <c r="E26" s="37">
        <v>944276</v>
      </c>
      <c r="F26" s="28"/>
      <c r="G26" s="37">
        <v>1643012</v>
      </c>
      <c r="H26" s="28"/>
      <c r="I26" s="37">
        <v>944276</v>
      </c>
      <c r="J26" s="28"/>
      <c r="K26" s="37">
        <v>1643012</v>
      </c>
    </row>
    <row r="27" spans="1:11" ht="20.100000000000001" customHeight="1" x14ac:dyDescent="0.25">
      <c r="A27" s="64" t="s">
        <v>50</v>
      </c>
      <c r="B27" s="16"/>
      <c r="C27" s="16"/>
      <c r="D27" s="17"/>
      <c r="E27" s="169">
        <f>E18-E25-E26</f>
        <v>1131418</v>
      </c>
      <c r="F27" s="29"/>
      <c r="G27" s="169">
        <f>G18-G25-G26</f>
        <v>562791</v>
      </c>
      <c r="H27" s="29"/>
      <c r="I27" s="169">
        <f>I18-I25-I26</f>
        <v>1141416</v>
      </c>
      <c r="J27" s="29"/>
      <c r="K27" s="169">
        <f>K18-K25-K26</f>
        <v>567700</v>
      </c>
    </row>
    <row r="28" spans="1:11" ht="20.100000000000001" customHeight="1" x14ac:dyDescent="0.25">
      <c r="A28" s="16" t="s">
        <v>51</v>
      </c>
      <c r="B28" s="16"/>
      <c r="C28" s="16"/>
      <c r="D28" s="17"/>
      <c r="E28" s="37">
        <v>228380</v>
      </c>
      <c r="F28" s="28"/>
      <c r="G28" s="37">
        <v>113208</v>
      </c>
      <c r="H28" s="28"/>
      <c r="I28" s="37">
        <v>228448</v>
      </c>
      <c r="J28" s="28"/>
      <c r="K28" s="37">
        <v>113235</v>
      </c>
    </row>
    <row r="29" spans="1:11" ht="20.100000000000001" customHeight="1" x14ac:dyDescent="0.25">
      <c r="A29" s="64" t="s">
        <v>110</v>
      </c>
      <c r="B29" s="16"/>
      <c r="C29" s="16"/>
      <c r="D29" s="17"/>
      <c r="E29" s="130">
        <f>E27-E28</f>
        <v>903038</v>
      </c>
      <c r="F29" s="29"/>
      <c r="G29" s="130">
        <f>G27-G28</f>
        <v>449583</v>
      </c>
      <c r="H29" s="29"/>
      <c r="I29" s="130">
        <f>I27-I28</f>
        <v>912968</v>
      </c>
      <c r="J29" s="29"/>
      <c r="K29" s="130">
        <f>K27-K28</f>
        <v>454465</v>
      </c>
    </row>
    <row r="30" spans="1:11" ht="20.100000000000001" customHeight="1" x14ac:dyDescent="0.3">
      <c r="A30" s="7"/>
      <c r="D30" s="17"/>
      <c r="E30" s="35"/>
      <c r="F30" s="36"/>
      <c r="G30" s="35"/>
      <c r="H30" s="36"/>
      <c r="I30" s="35"/>
      <c r="J30" s="36"/>
      <c r="K30" s="35"/>
    </row>
    <row r="31" spans="1:11" ht="20.100000000000001" customHeight="1" x14ac:dyDescent="0.25">
      <c r="A31" s="32"/>
      <c r="D31" s="17"/>
      <c r="E31" s="29"/>
      <c r="F31" s="29"/>
      <c r="G31" s="42"/>
      <c r="H31" s="29"/>
      <c r="I31" s="42"/>
      <c r="J31" s="29"/>
      <c r="K31" s="42"/>
    </row>
    <row r="32" spans="1:11" ht="20.100000000000001" customHeight="1" x14ac:dyDescent="0.25">
      <c r="A32" s="6"/>
      <c r="E32" s="140"/>
      <c r="F32" s="140"/>
      <c r="G32" s="140"/>
      <c r="H32" s="140"/>
      <c r="I32" s="140"/>
      <c r="J32" s="140"/>
      <c r="K32" s="140"/>
    </row>
    <row r="33" spans="1:11" ht="20.100000000000001" customHeight="1" x14ac:dyDescent="0.3">
      <c r="A33" s="1" t="s">
        <v>143</v>
      </c>
      <c r="B33" s="21"/>
      <c r="C33" s="21"/>
      <c r="D33" s="22"/>
      <c r="E33" s="23"/>
      <c r="F33" s="23"/>
      <c r="G33" s="23"/>
      <c r="H33" s="25"/>
      <c r="I33" s="24"/>
      <c r="J33" s="23"/>
      <c r="K33" s="24"/>
    </row>
    <row r="34" spans="1:11" ht="20.100000000000001" customHeight="1" x14ac:dyDescent="0.25">
      <c r="A34" s="5" t="s">
        <v>94</v>
      </c>
      <c r="E34" s="13"/>
      <c r="F34" s="13"/>
      <c r="G34" s="13"/>
      <c r="H34" s="15"/>
      <c r="I34" s="14"/>
      <c r="J34" s="13"/>
      <c r="K34" s="14"/>
    </row>
    <row r="35" spans="1:11" ht="20.100000000000001" customHeight="1" x14ac:dyDescent="0.3">
      <c r="A35" s="5"/>
      <c r="B35" s="2"/>
      <c r="C35" s="2"/>
      <c r="D35" s="3"/>
      <c r="E35" s="2"/>
      <c r="F35" s="2"/>
      <c r="G35" s="12"/>
      <c r="I35" s="12"/>
      <c r="J35" s="2"/>
      <c r="K35" s="12"/>
    </row>
    <row r="36" spans="1:11" ht="20.100000000000001" customHeight="1" x14ac:dyDescent="0.25">
      <c r="A36" s="11"/>
      <c r="B36" s="2"/>
      <c r="C36" s="2"/>
      <c r="D36" s="77"/>
      <c r="E36" s="221" t="s">
        <v>1</v>
      </c>
      <c r="F36" s="221"/>
      <c r="G36" s="221"/>
      <c r="H36" s="16"/>
      <c r="I36" s="221" t="s">
        <v>2</v>
      </c>
      <c r="J36" s="221"/>
      <c r="K36" s="221"/>
    </row>
    <row r="37" spans="1:11" ht="20.100000000000001" customHeight="1" x14ac:dyDescent="0.25">
      <c r="A37" s="6"/>
      <c r="D37" s="141"/>
      <c r="E37" s="223" t="s">
        <v>171</v>
      </c>
      <c r="F37" s="223"/>
      <c r="G37" s="223"/>
      <c r="H37" s="27"/>
      <c r="I37" s="223" t="s">
        <v>171</v>
      </c>
      <c r="J37" s="223"/>
      <c r="K37" s="223"/>
    </row>
    <row r="38" spans="1:11" ht="20.100000000000001" customHeight="1" x14ac:dyDescent="0.25">
      <c r="A38" s="6"/>
      <c r="D38" s="141"/>
      <c r="E38" s="224" t="s">
        <v>163</v>
      </c>
      <c r="F38" s="224"/>
      <c r="G38" s="224"/>
      <c r="H38" s="16"/>
      <c r="I38" s="224" t="s">
        <v>163</v>
      </c>
      <c r="J38" s="224"/>
      <c r="K38" s="224"/>
    </row>
    <row r="39" spans="1:11" ht="20.100000000000001" customHeight="1" x14ac:dyDescent="0.25">
      <c r="A39" s="6"/>
      <c r="D39" s="17" t="s">
        <v>5</v>
      </c>
      <c r="E39" s="78">
        <v>2025</v>
      </c>
      <c r="F39" s="79"/>
      <c r="G39" s="78">
        <v>2024</v>
      </c>
      <c r="H39" s="16"/>
      <c r="I39" s="78">
        <v>2025</v>
      </c>
      <c r="J39" s="79"/>
      <c r="K39" s="78">
        <v>2024</v>
      </c>
    </row>
    <row r="40" spans="1:11" ht="20.100000000000001" customHeight="1" x14ac:dyDescent="0.25">
      <c r="D40" s="17"/>
      <c r="E40" s="222" t="s">
        <v>6</v>
      </c>
      <c r="F40" s="222"/>
      <c r="G40" s="222"/>
      <c r="H40" s="222"/>
      <c r="I40" s="222"/>
      <c r="J40" s="222"/>
      <c r="K40" s="222"/>
    </row>
    <row r="41" spans="1:11" ht="20.100000000000001" customHeight="1" x14ac:dyDescent="0.25">
      <c r="A41" s="75" t="s">
        <v>52</v>
      </c>
      <c r="D41" s="17"/>
      <c r="E41" s="35"/>
      <c r="F41" s="36"/>
      <c r="G41" s="35"/>
      <c r="H41" s="36"/>
      <c r="I41" s="35"/>
      <c r="J41" s="36"/>
      <c r="K41" s="35"/>
    </row>
    <row r="42" spans="1:11" ht="20.100000000000001" customHeight="1" x14ac:dyDescent="0.25">
      <c r="A42" s="108" t="s">
        <v>53</v>
      </c>
      <c r="D42" s="17"/>
      <c r="E42" s="35"/>
      <c r="F42" s="36"/>
      <c r="G42" s="35"/>
      <c r="H42" s="36"/>
      <c r="I42" s="35"/>
      <c r="J42" s="36"/>
      <c r="K42" s="35"/>
    </row>
    <row r="43" spans="1:11" ht="20.100000000000001" customHeight="1" x14ac:dyDescent="0.25">
      <c r="A43" s="107" t="s">
        <v>173</v>
      </c>
      <c r="B43" s="16"/>
      <c r="C43" s="16"/>
      <c r="D43" s="27"/>
      <c r="E43" s="36"/>
      <c r="F43" s="36"/>
      <c r="G43" s="36"/>
      <c r="H43" s="36"/>
      <c r="I43" s="36"/>
      <c r="J43" s="36"/>
      <c r="K43" s="36"/>
    </row>
    <row r="44" spans="1:11" ht="20.100000000000001" customHeight="1" x14ac:dyDescent="0.25">
      <c r="A44" s="108"/>
      <c r="B44" s="16" t="s">
        <v>88</v>
      </c>
      <c r="C44" s="16"/>
      <c r="D44" s="17"/>
      <c r="E44" s="18">
        <v>421</v>
      </c>
      <c r="F44" s="18"/>
      <c r="G44" s="18">
        <v>680</v>
      </c>
      <c r="H44" s="18"/>
      <c r="I44" s="18">
        <v>421</v>
      </c>
      <c r="J44" s="18"/>
      <c r="K44" s="18">
        <v>680</v>
      </c>
    </row>
    <row r="45" spans="1:11" s="16" customFormat="1" ht="21" customHeight="1" x14ac:dyDescent="0.25">
      <c r="A45" s="107" t="s">
        <v>174</v>
      </c>
      <c r="D45" s="27"/>
      <c r="E45" s="171">
        <v>-1072</v>
      </c>
      <c r="F45" s="18">
        <v>-21493</v>
      </c>
      <c r="G45" s="171">
        <v>33835</v>
      </c>
      <c r="H45" s="103">
        <v>0</v>
      </c>
      <c r="I45" s="18">
        <v>-1072</v>
      </c>
      <c r="J45" s="18">
        <v>-21493</v>
      </c>
      <c r="K45" s="18">
        <v>33835</v>
      </c>
    </row>
    <row r="46" spans="1:11" ht="20.100000000000001" customHeight="1" x14ac:dyDescent="0.25">
      <c r="A46" s="109" t="s">
        <v>129</v>
      </c>
      <c r="B46" s="16"/>
      <c r="C46" s="16"/>
      <c r="D46" s="17"/>
      <c r="E46" s="18"/>
      <c r="F46" s="18"/>
      <c r="G46" s="18"/>
      <c r="H46" s="18"/>
      <c r="I46" s="18"/>
      <c r="J46" s="18"/>
      <c r="K46" s="18"/>
    </row>
    <row r="47" spans="1:11" ht="20.100000000000001" customHeight="1" x14ac:dyDescent="0.25">
      <c r="A47" s="16" t="s">
        <v>139</v>
      </c>
      <c r="B47" s="16" t="s">
        <v>140</v>
      </c>
      <c r="C47" s="16"/>
      <c r="D47" s="17"/>
      <c r="E47" s="170">
        <v>131</v>
      </c>
      <c r="F47" s="169"/>
      <c r="G47" s="170">
        <v>-6903</v>
      </c>
      <c r="H47" s="44"/>
      <c r="I47" s="170">
        <v>131</v>
      </c>
      <c r="J47" s="44"/>
      <c r="K47" s="170">
        <v>-6903</v>
      </c>
    </row>
    <row r="48" spans="1:11" ht="20.100000000000001" customHeight="1" x14ac:dyDescent="0.25">
      <c r="A48" s="75"/>
      <c r="B48" s="16"/>
      <c r="C48" s="16"/>
      <c r="D48" s="34"/>
      <c r="E48" s="130">
        <f>E44+E45+E47</f>
        <v>-520</v>
      </c>
      <c r="F48" s="169"/>
      <c r="G48" s="130">
        <f>G44+G45+G47</f>
        <v>27612</v>
      </c>
      <c r="H48" s="169"/>
      <c r="I48" s="130">
        <f>I44+I45+I47</f>
        <v>-520</v>
      </c>
      <c r="J48" s="169"/>
      <c r="K48" s="130">
        <f>K44+K45+K47</f>
        <v>27612</v>
      </c>
    </row>
    <row r="49" spans="1:11" ht="20.100000000000001" customHeight="1" x14ac:dyDescent="0.25">
      <c r="A49" s="6"/>
      <c r="D49" s="34"/>
      <c r="E49" s="169"/>
      <c r="F49" s="169"/>
      <c r="G49" s="169"/>
      <c r="H49" s="169"/>
      <c r="I49" s="169"/>
      <c r="J49" s="169"/>
      <c r="K49" s="169"/>
    </row>
    <row r="50" spans="1:11" ht="20.100000000000001" customHeight="1" x14ac:dyDescent="0.25">
      <c r="A50" s="77" t="s">
        <v>98</v>
      </c>
      <c r="D50" s="34"/>
      <c r="E50" s="44"/>
      <c r="F50" s="169"/>
      <c r="G50" s="44"/>
      <c r="H50" s="44"/>
      <c r="I50" s="44"/>
      <c r="J50" s="44"/>
      <c r="K50" s="44"/>
    </row>
    <row r="51" spans="1:11" ht="20.100000000000001" customHeight="1" x14ac:dyDescent="0.25">
      <c r="A51" s="107" t="s">
        <v>175</v>
      </c>
      <c r="B51" s="16"/>
      <c r="C51" s="16"/>
      <c r="D51" s="34"/>
      <c r="E51" s="44"/>
      <c r="F51" s="169"/>
      <c r="G51" s="44"/>
      <c r="H51" s="44"/>
      <c r="I51" s="44"/>
      <c r="J51" s="44"/>
      <c r="K51" s="44"/>
    </row>
    <row r="52" spans="1:11" ht="20.100000000000001" customHeight="1" x14ac:dyDescent="0.25">
      <c r="A52" s="108"/>
      <c r="B52" s="16" t="s">
        <v>88</v>
      </c>
      <c r="C52" s="16"/>
      <c r="D52" s="17">
        <v>3</v>
      </c>
      <c r="E52" s="18">
        <v>18</v>
      </c>
      <c r="F52" s="18"/>
      <c r="G52" s="18">
        <v>8</v>
      </c>
      <c r="H52" s="18"/>
      <c r="I52" s="18">
        <v>18</v>
      </c>
      <c r="J52" s="18"/>
      <c r="K52" s="18">
        <v>8</v>
      </c>
    </row>
    <row r="53" spans="1:11" ht="20.100000000000001" customHeight="1" x14ac:dyDescent="0.25">
      <c r="A53" s="109" t="s">
        <v>129</v>
      </c>
      <c r="B53" s="16"/>
      <c r="C53" s="16"/>
      <c r="D53" s="34"/>
      <c r="E53" s="18"/>
      <c r="F53" s="18"/>
      <c r="G53" s="18"/>
      <c r="H53" s="18"/>
      <c r="I53" s="18"/>
      <c r="J53" s="18"/>
      <c r="K53" s="18"/>
    </row>
    <row r="54" spans="1:11" ht="20.100000000000001" customHeight="1" x14ac:dyDescent="0.25">
      <c r="A54" s="83"/>
      <c r="B54" s="16" t="s">
        <v>141</v>
      </c>
      <c r="C54" s="16"/>
      <c r="D54" s="17"/>
      <c r="E54" s="73">
        <v>-4</v>
      </c>
      <c r="F54" s="18"/>
      <c r="G54" s="73">
        <v>-2</v>
      </c>
      <c r="H54" s="18"/>
      <c r="I54" s="73">
        <v>-4</v>
      </c>
      <c r="J54" s="18"/>
      <c r="K54" s="73">
        <v>-2</v>
      </c>
    </row>
    <row r="55" spans="1:11" ht="20.100000000000001" customHeight="1" x14ac:dyDescent="0.25">
      <c r="A55" s="75"/>
      <c r="D55" s="17"/>
      <c r="E55" s="130">
        <f>SUM(E52:E54)</f>
        <v>14</v>
      </c>
      <c r="F55" s="169"/>
      <c r="G55" s="130">
        <f>SUM(G52:G54)</f>
        <v>6</v>
      </c>
      <c r="H55" s="169"/>
      <c r="I55" s="130">
        <f>SUM(I52:I54)</f>
        <v>14</v>
      </c>
      <c r="J55" s="169"/>
      <c r="K55" s="130">
        <f>SUM(K52:K54)</f>
        <v>6</v>
      </c>
    </row>
    <row r="56" spans="1:11" ht="20.100000000000001" customHeight="1" x14ac:dyDescent="0.25">
      <c r="A56" s="75"/>
      <c r="D56" s="17"/>
      <c r="E56" s="169"/>
      <c r="F56" s="169"/>
      <c r="G56" s="169"/>
      <c r="H56" s="169"/>
      <c r="I56" s="169"/>
      <c r="J56" s="169"/>
      <c r="K56" s="169"/>
    </row>
    <row r="57" spans="1:11" ht="20.100000000000001" customHeight="1" x14ac:dyDescent="0.25">
      <c r="A57" s="110" t="s">
        <v>146</v>
      </c>
      <c r="B57" s="16"/>
      <c r="C57" s="16"/>
      <c r="D57" s="17"/>
      <c r="E57" s="130">
        <f>E48+E55</f>
        <v>-506</v>
      </c>
      <c r="F57" s="169"/>
      <c r="G57" s="130">
        <f>G48+G55</f>
        <v>27618</v>
      </c>
      <c r="H57" s="169"/>
      <c r="I57" s="130">
        <f>I48+I55</f>
        <v>-506</v>
      </c>
      <c r="J57" s="169"/>
      <c r="K57" s="130">
        <f>K48+K55</f>
        <v>27618</v>
      </c>
    </row>
    <row r="58" spans="1:11" ht="20.100000000000001" customHeight="1" thickBot="1" x14ac:dyDescent="0.3">
      <c r="A58" s="110" t="s">
        <v>108</v>
      </c>
      <c r="B58" s="16"/>
      <c r="C58" s="16"/>
      <c r="D58" s="17"/>
      <c r="E58" s="168">
        <f>E29+E57</f>
        <v>902532</v>
      </c>
      <c r="F58" s="169"/>
      <c r="G58" s="168">
        <f>G29+G57</f>
        <v>477201</v>
      </c>
      <c r="H58" s="169"/>
      <c r="I58" s="168">
        <f>I29+I57</f>
        <v>912462</v>
      </c>
      <c r="J58" s="169"/>
      <c r="K58" s="168">
        <f>K29+K57</f>
        <v>482083</v>
      </c>
    </row>
    <row r="59" spans="1:11" ht="20.100000000000001" customHeight="1" thickTop="1" x14ac:dyDescent="0.25">
      <c r="A59" s="32"/>
      <c r="D59" s="17"/>
      <c r="E59" s="29"/>
      <c r="F59" s="29"/>
      <c r="G59" s="29"/>
      <c r="H59" s="29"/>
      <c r="I59" s="42"/>
      <c r="J59" s="29"/>
      <c r="K59" s="42"/>
    </row>
    <row r="60" spans="1:11" ht="20.100000000000001" customHeight="1" x14ac:dyDescent="0.25">
      <c r="A60" s="75" t="s">
        <v>54</v>
      </c>
      <c r="D60" s="17">
        <v>13</v>
      </c>
      <c r="E60" s="104"/>
      <c r="F60" s="105"/>
      <c r="G60" s="104"/>
      <c r="H60" s="104"/>
      <c r="I60" s="104"/>
      <c r="J60" s="104"/>
      <c r="K60" s="104"/>
    </row>
    <row r="61" spans="1:11" ht="20.100000000000001" customHeight="1" thickBot="1" x14ac:dyDescent="0.3">
      <c r="A61" s="83" t="s">
        <v>106</v>
      </c>
      <c r="D61" s="17"/>
      <c r="E61" s="106">
        <v>0.73</v>
      </c>
      <c r="F61" s="105"/>
      <c r="G61" s="106">
        <v>0.37</v>
      </c>
      <c r="H61" s="104"/>
      <c r="I61" s="106">
        <v>0.74</v>
      </c>
      <c r="J61" s="104"/>
      <c r="K61" s="106">
        <v>0.37</v>
      </c>
    </row>
    <row r="62" spans="1:11" ht="20.100000000000001" customHeight="1" thickTop="1" thickBot="1" x14ac:dyDescent="0.3">
      <c r="A62" s="83" t="s">
        <v>107</v>
      </c>
      <c r="B62" s="46"/>
      <c r="C62" s="46"/>
      <c r="D62" s="47"/>
      <c r="E62" s="45">
        <v>0.73</v>
      </c>
      <c r="F62" s="48"/>
      <c r="G62" s="45">
        <v>0.37</v>
      </c>
      <c r="H62" s="49"/>
      <c r="I62" s="45">
        <v>0.74</v>
      </c>
      <c r="J62" s="49"/>
      <c r="K62" s="45">
        <v>0.37</v>
      </c>
    </row>
    <row r="63" spans="1:11" ht="20.100000000000001" customHeight="1" thickTop="1" x14ac:dyDescent="0.25">
      <c r="A63" s="142"/>
      <c r="B63" s="20"/>
      <c r="C63" s="20"/>
      <c r="D63" s="34"/>
      <c r="E63" s="19"/>
      <c r="F63" s="19"/>
      <c r="G63" s="19"/>
      <c r="H63" s="19"/>
      <c r="I63" s="38"/>
      <c r="J63" s="19"/>
      <c r="K63" s="38"/>
    </row>
    <row r="71" spans="1:11" ht="20.100000000000001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</row>
    <row r="72" spans="1:11" ht="20.100000000000001" customHeight="1" x14ac:dyDescent="0.25">
      <c r="A72" s="219" t="s">
        <v>55</v>
      </c>
      <c r="B72" s="219"/>
      <c r="C72" s="219"/>
      <c r="D72" s="30"/>
      <c r="E72" s="220" t="s">
        <v>33</v>
      </c>
      <c r="F72" s="220"/>
      <c r="G72" s="220"/>
      <c r="H72" s="220"/>
      <c r="I72" s="220"/>
      <c r="J72" s="43"/>
      <c r="K72" s="30"/>
    </row>
    <row r="73" spans="1:11" ht="20.100000000000001" customHeight="1" x14ac:dyDescent="0.25">
      <c r="A73" s="219" t="s">
        <v>34</v>
      </c>
      <c r="B73" s="219"/>
      <c r="C73" s="219"/>
      <c r="D73" s="30"/>
      <c r="E73" s="220" t="s">
        <v>34</v>
      </c>
      <c r="F73" s="220"/>
      <c r="G73" s="220"/>
      <c r="H73" s="220"/>
      <c r="I73" s="220"/>
      <c r="J73" s="43"/>
      <c r="K73" s="43"/>
    </row>
    <row r="74" spans="1:11" ht="20.100000000000001" customHeight="1" x14ac:dyDescent="0.25">
      <c r="A74" s="51"/>
      <c r="B74" s="51"/>
      <c r="C74" s="51"/>
      <c r="D74" s="30"/>
      <c r="E74" s="50"/>
      <c r="F74" s="50"/>
      <c r="G74" s="50"/>
      <c r="H74" s="50"/>
      <c r="I74" s="50"/>
      <c r="J74" s="50"/>
      <c r="K74" s="43"/>
    </row>
  </sheetData>
  <mergeCells count="18">
    <mergeCell ref="E36:G36"/>
    <mergeCell ref="I36:K36"/>
    <mergeCell ref="E4:G4"/>
    <mergeCell ref="I4:K4"/>
    <mergeCell ref="E5:G5"/>
    <mergeCell ref="I5:K5"/>
    <mergeCell ref="E6:G6"/>
    <mergeCell ref="I6:K6"/>
    <mergeCell ref="E8:K8"/>
    <mergeCell ref="A73:C73"/>
    <mergeCell ref="E73:I73"/>
    <mergeCell ref="E37:G37"/>
    <mergeCell ref="I37:K37"/>
    <mergeCell ref="E38:G38"/>
    <mergeCell ref="I38:K38"/>
    <mergeCell ref="E40:K40"/>
    <mergeCell ref="A72:C72"/>
    <mergeCell ref="E72:I72"/>
  </mergeCells>
  <pageMargins left="0.8" right="0.8" top="0.48" bottom="0.5" header="0.5" footer="0.5"/>
  <pageSetup paperSize="9" scale="63" firstPageNumber="4" fitToHeight="0" orientation="portrait" useFirstPageNumber="1" r:id="rId1"/>
  <headerFooter>
    <oddFooter>&amp;L&amp;"Times New Roman,Regular"  The accompanying notes form an integral part of the interim financial statements.
&amp;10
&amp;C&amp;"Times New Roman,Regular"&amp;P</oddFooter>
  </headerFooter>
  <rowBreaks count="1" manualBreakCount="1">
    <brk id="3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1A3-7169-4A9D-9D82-C0490249893A}">
  <sheetPr>
    <pageSetUpPr fitToPage="1"/>
  </sheetPr>
  <dimension ref="A1:V28"/>
  <sheetViews>
    <sheetView zoomScale="70" zoomScaleNormal="70" zoomScaleSheetLayoutView="70" workbookViewId="0">
      <selection activeCell="Z23" sqref="Z23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7.375" style="16" customWidth="1"/>
    <col min="4" max="4" width="6" style="27" customWidth="1"/>
    <col min="5" max="5" width="0.75" style="17" customWidth="1"/>
    <col min="6" max="6" width="15.75" style="16" customWidth="1"/>
    <col min="7" max="7" width="0.75" style="16" customWidth="1"/>
    <col min="8" max="8" width="14.625" style="16" customWidth="1"/>
    <col min="9" max="9" width="0.75" style="16" customWidth="1"/>
    <col min="10" max="10" width="17.75" style="16" customWidth="1"/>
    <col min="11" max="11" width="0.75" style="16" customWidth="1"/>
    <col min="12" max="12" width="17.75" style="16" customWidth="1"/>
    <col min="13" max="13" width="0.75" style="16" customWidth="1"/>
    <col min="14" max="14" width="17.75" style="16" customWidth="1"/>
    <col min="15" max="15" width="0.75" style="16" customWidth="1"/>
    <col min="16" max="16" width="12.75" style="16" customWidth="1"/>
    <col min="17" max="17" width="0.75" style="16" customWidth="1"/>
    <col min="18" max="18" width="12.75" style="16" customWidth="1"/>
    <col min="19" max="19" width="0.75" style="16" customWidth="1"/>
    <col min="20" max="20" width="15.25" style="18" customWidth="1"/>
    <col min="21" max="21" width="0.75" style="18" customWidth="1"/>
    <col min="22" max="22" width="17.25" style="16" customWidth="1"/>
    <col min="23" max="16384" width="9.375" style="16"/>
  </cols>
  <sheetData>
    <row r="1" spans="1:22" ht="19.899999999999999" customHeight="1" x14ac:dyDescent="0.3">
      <c r="A1" s="1" t="s">
        <v>143</v>
      </c>
      <c r="B1" s="21"/>
      <c r="C1" s="52"/>
      <c r="D1" s="53"/>
      <c r="E1" s="54"/>
      <c r="T1" s="55"/>
      <c r="U1" s="55"/>
    </row>
    <row r="2" spans="1:22" ht="19.899999999999999" customHeight="1" x14ac:dyDescent="0.25">
      <c r="A2" s="56" t="s">
        <v>91</v>
      </c>
      <c r="B2" s="52"/>
      <c r="C2" s="52"/>
      <c r="D2" s="53"/>
      <c r="E2" s="54"/>
      <c r="T2" s="55"/>
      <c r="U2" s="55"/>
    </row>
    <row r="3" spans="1:22" ht="19.899999999999999" customHeight="1" x14ac:dyDescent="0.25">
      <c r="A3" s="52"/>
      <c r="B3" s="52"/>
      <c r="C3" s="52"/>
      <c r="D3" s="53"/>
      <c r="E3" s="54"/>
      <c r="T3" s="55"/>
      <c r="U3" s="55"/>
    </row>
    <row r="4" spans="1:22" ht="19.899999999999999" customHeight="1" x14ac:dyDescent="0.25">
      <c r="A4" s="52"/>
      <c r="B4" s="52"/>
      <c r="C4" s="52"/>
      <c r="D4" s="53"/>
      <c r="E4" s="54"/>
      <c r="F4" s="221" t="s">
        <v>1</v>
      </c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1:22" ht="19.899999999999999" customHeight="1" x14ac:dyDescent="0.25">
      <c r="J5" s="225" t="s">
        <v>26</v>
      </c>
      <c r="K5" s="225"/>
      <c r="L5" s="225"/>
      <c r="M5" s="225"/>
      <c r="N5" s="225"/>
      <c r="O5" s="225"/>
      <c r="P5" s="225"/>
      <c r="Q5" s="27"/>
      <c r="R5" s="225" t="s">
        <v>56</v>
      </c>
      <c r="S5" s="225"/>
      <c r="T5" s="225"/>
      <c r="U5" s="16"/>
      <c r="V5" s="18"/>
    </row>
    <row r="6" spans="1:22" s="57" customFormat="1" ht="19.899999999999999" customHeight="1" x14ac:dyDescent="0.25">
      <c r="B6" s="58"/>
      <c r="D6" s="59"/>
      <c r="E6" s="60"/>
      <c r="F6" s="59"/>
      <c r="G6" s="59"/>
      <c r="H6" s="59"/>
      <c r="I6" s="59"/>
      <c r="J6" s="120"/>
      <c r="K6" s="120"/>
      <c r="L6" s="120"/>
      <c r="M6" s="120"/>
      <c r="N6" s="120" t="s">
        <v>127</v>
      </c>
      <c r="O6" s="39"/>
      <c r="Q6" s="61"/>
      <c r="R6" s="61"/>
      <c r="S6" s="61"/>
      <c r="T6" s="59"/>
      <c r="U6" s="59"/>
    </row>
    <row r="7" spans="1:22" s="57" customFormat="1" ht="19.899999999999999" customHeight="1" x14ac:dyDescent="0.25">
      <c r="B7" s="58"/>
      <c r="D7" s="59"/>
      <c r="E7" s="60"/>
      <c r="F7" s="59"/>
      <c r="G7" s="59"/>
      <c r="H7" s="59"/>
      <c r="I7" s="59"/>
      <c r="J7" s="59" t="s">
        <v>127</v>
      </c>
      <c r="K7" s="122"/>
      <c r="L7" s="122"/>
      <c r="M7" s="122"/>
      <c r="N7" s="122" t="s">
        <v>128</v>
      </c>
      <c r="O7" s="39"/>
      <c r="Q7" s="61"/>
      <c r="R7" s="61"/>
      <c r="S7" s="61"/>
      <c r="T7" s="59"/>
      <c r="U7" s="59"/>
      <c r="V7" s="61"/>
    </row>
    <row r="8" spans="1:22" s="57" customFormat="1" ht="19.899999999999999" customHeight="1" x14ac:dyDescent="0.25">
      <c r="B8" s="58"/>
      <c r="D8" s="59"/>
      <c r="E8" s="60"/>
      <c r="F8" s="59"/>
      <c r="G8" s="59"/>
      <c r="H8" s="59"/>
      <c r="I8" s="59"/>
      <c r="J8" s="122" t="s">
        <v>57</v>
      </c>
      <c r="K8" s="122"/>
      <c r="L8" s="59"/>
      <c r="M8" s="122"/>
      <c r="N8" s="59" t="s">
        <v>59</v>
      </c>
      <c r="O8" s="39"/>
      <c r="Q8" s="61"/>
      <c r="R8" s="61"/>
      <c r="S8" s="61"/>
      <c r="T8" s="59"/>
      <c r="U8" s="59"/>
      <c r="V8" s="61"/>
    </row>
    <row r="9" spans="1:22" s="57" customFormat="1" ht="19.899999999999999" customHeight="1" x14ac:dyDescent="0.25">
      <c r="B9" s="58"/>
      <c r="D9" s="59"/>
      <c r="E9" s="60"/>
      <c r="F9" s="59"/>
      <c r="G9" s="59"/>
      <c r="H9" s="59"/>
      <c r="I9" s="59"/>
      <c r="J9" s="122" t="s">
        <v>58</v>
      </c>
      <c r="K9" s="122"/>
      <c r="L9" s="59"/>
      <c r="M9" s="122"/>
      <c r="N9" s="59" t="s">
        <v>89</v>
      </c>
      <c r="O9" s="39"/>
      <c r="Q9" s="61"/>
      <c r="R9" s="61"/>
      <c r="S9" s="61"/>
      <c r="T9" s="59"/>
      <c r="U9" s="59"/>
      <c r="V9" s="61"/>
    </row>
    <row r="10" spans="1:22" s="57" customFormat="1" ht="19.899999999999999" customHeight="1" x14ac:dyDescent="0.25">
      <c r="B10" s="58"/>
      <c r="D10" s="59"/>
      <c r="E10" s="60"/>
      <c r="F10" s="59" t="s">
        <v>60</v>
      </c>
      <c r="G10" s="59"/>
      <c r="I10" s="59"/>
      <c r="J10" s="59" t="s">
        <v>62</v>
      </c>
      <c r="K10" s="122"/>
      <c r="L10" s="59"/>
      <c r="M10" s="122"/>
      <c r="N10" s="59" t="s">
        <v>62</v>
      </c>
      <c r="O10" s="39"/>
      <c r="Q10" s="61"/>
      <c r="R10" s="61"/>
      <c r="S10" s="61"/>
      <c r="T10" s="59"/>
      <c r="U10" s="59"/>
      <c r="V10" s="61"/>
    </row>
    <row r="11" spans="1:22" s="57" customFormat="1" ht="19.899999999999999" customHeight="1" x14ac:dyDescent="0.25">
      <c r="A11" s="58"/>
      <c r="B11" s="58"/>
      <c r="D11" s="59"/>
      <c r="E11" s="60"/>
      <c r="F11" s="26" t="s">
        <v>63</v>
      </c>
      <c r="G11" s="26"/>
      <c r="H11" s="26" t="s">
        <v>142</v>
      </c>
      <c r="I11" s="59"/>
      <c r="J11" s="59" t="s">
        <v>65</v>
      </c>
      <c r="K11" s="122"/>
      <c r="L11" s="59" t="s">
        <v>176</v>
      </c>
      <c r="M11" s="122"/>
      <c r="N11" s="59" t="s">
        <v>65</v>
      </c>
      <c r="O11" s="61"/>
      <c r="P11" s="61" t="s">
        <v>66</v>
      </c>
      <c r="Q11" s="61"/>
      <c r="R11" s="61"/>
      <c r="S11" s="61"/>
      <c r="T11" s="59"/>
      <c r="U11" s="59"/>
      <c r="V11" s="59"/>
    </row>
    <row r="12" spans="1:22" s="57" customFormat="1" ht="19.899999999999999" customHeight="1" x14ac:dyDescent="0.25">
      <c r="A12" s="58"/>
      <c r="B12" s="58"/>
      <c r="D12" s="17"/>
      <c r="E12" s="60"/>
      <c r="F12" s="26" t="s">
        <v>67</v>
      </c>
      <c r="G12" s="26"/>
      <c r="H12" s="26" t="s">
        <v>67</v>
      </c>
      <c r="I12" s="59"/>
      <c r="J12" s="26" t="s">
        <v>69</v>
      </c>
      <c r="K12" s="122"/>
      <c r="L12" s="59" t="s">
        <v>144</v>
      </c>
      <c r="M12" s="122"/>
      <c r="N12" s="59" t="s">
        <v>69</v>
      </c>
      <c r="O12" s="61"/>
      <c r="P12" s="61" t="s">
        <v>70</v>
      </c>
      <c r="Q12" s="61"/>
      <c r="R12" s="59" t="s">
        <v>71</v>
      </c>
      <c r="S12" s="59"/>
      <c r="T12" s="39" t="s">
        <v>72</v>
      </c>
      <c r="U12" s="59"/>
      <c r="V12" s="62" t="s">
        <v>31</v>
      </c>
    </row>
    <row r="13" spans="1:22" s="57" customFormat="1" ht="19.899999999999999" customHeight="1" x14ac:dyDescent="0.25">
      <c r="A13" s="58"/>
      <c r="B13" s="58"/>
      <c r="D13" s="59"/>
      <c r="E13" s="60"/>
      <c r="F13" s="226" t="s">
        <v>6</v>
      </c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</row>
    <row r="14" spans="1:22" s="71" customFormat="1" ht="19.899999999999999" customHeight="1" x14ac:dyDescent="0.25">
      <c r="A14" s="143" t="s">
        <v>165</v>
      </c>
      <c r="B14" s="57"/>
      <c r="C14" s="57"/>
      <c r="D14" s="144"/>
      <c r="E14" s="68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</row>
    <row r="15" spans="1:22" ht="19.899999999999999" customHeight="1" x14ac:dyDescent="0.25">
      <c r="A15" s="64" t="s">
        <v>166</v>
      </c>
      <c r="D15" s="17"/>
      <c r="E15" s="68"/>
      <c r="F15" s="165">
        <v>6174196</v>
      </c>
      <c r="G15" s="165"/>
      <c r="H15" s="125">
        <v>2329329</v>
      </c>
      <c r="I15" s="165"/>
      <c r="J15" s="125">
        <v>2834</v>
      </c>
      <c r="K15" s="165"/>
      <c r="L15" s="125">
        <v>-16062</v>
      </c>
      <c r="M15" s="165"/>
      <c r="N15" s="125">
        <v>297</v>
      </c>
      <c r="O15" s="165"/>
      <c r="P15" s="125">
        <f>SUM(J15:N15)</f>
        <v>-12931</v>
      </c>
      <c r="Q15" s="165"/>
      <c r="R15" s="165">
        <v>617420</v>
      </c>
      <c r="S15" s="165"/>
      <c r="T15" s="165">
        <v>13924266</v>
      </c>
      <c r="U15" s="165"/>
      <c r="V15" s="165">
        <f>SUM(P15:T15)+F15+H15</f>
        <v>23032280</v>
      </c>
    </row>
    <row r="16" spans="1:22" s="71" customFormat="1" ht="19.899999999999999" hidden="1" customHeight="1" x14ac:dyDescent="0.25">
      <c r="A16" s="143"/>
      <c r="B16" s="63"/>
      <c r="C16" s="64"/>
      <c r="D16" s="63"/>
      <c r="E16" s="68"/>
      <c r="F16" s="145"/>
      <c r="G16" s="146"/>
      <c r="H16" s="145"/>
      <c r="I16" s="146"/>
      <c r="J16" s="145"/>
      <c r="K16" s="145"/>
      <c r="L16" s="145"/>
      <c r="M16" s="145"/>
      <c r="N16" s="145"/>
      <c r="O16" s="145"/>
      <c r="P16" s="145"/>
      <c r="Q16" s="145"/>
      <c r="R16" s="145"/>
      <c r="S16" s="146"/>
      <c r="T16" s="145"/>
      <c r="U16" s="146"/>
      <c r="V16" s="145"/>
    </row>
    <row r="17" spans="1:22" s="71" customFormat="1" ht="19.899999999999999" hidden="1" customHeight="1" x14ac:dyDescent="0.25">
      <c r="A17" s="143" t="s">
        <v>73</v>
      </c>
      <c r="B17" s="63"/>
      <c r="C17" s="64"/>
      <c r="D17" s="63"/>
      <c r="E17" s="68"/>
      <c r="F17" s="145"/>
      <c r="G17" s="146"/>
      <c r="H17" s="145"/>
      <c r="I17" s="146"/>
      <c r="J17" s="145"/>
      <c r="K17" s="145"/>
      <c r="L17" s="145"/>
      <c r="M17" s="145"/>
      <c r="N17" s="145"/>
      <c r="O17" s="145"/>
      <c r="P17" s="145"/>
      <c r="Q17" s="145"/>
      <c r="R17" s="145"/>
      <c r="S17" s="146"/>
      <c r="T17" s="145"/>
      <c r="U17" s="146"/>
      <c r="V17" s="145"/>
    </row>
    <row r="18" spans="1:22" ht="20.25" hidden="1" customHeight="1" x14ac:dyDescent="0.25">
      <c r="A18" s="58"/>
      <c r="B18" s="16" t="s">
        <v>150</v>
      </c>
      <c r="D18" s="17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>
        <f>SUM(J18:N18)</f>
        <v>0</v>
      </c>
      <c r="Q18" s="126"/>
      <c r="R18" s="126"/>
      <c r="S18" s="126"/>
      <c r="T18" s="126"/>
      <c r="U18" s="179"/>
      <c r="V18" s="148">
        <f>SUM(P18:T18)+F18+H18</f>
        <v>0</v>
      </c>
    </row>
    <row r="19" spans="1:22" ht="20.25" hidden="1" customHeight="1" x14ac:dyDescent="0.25">
      <c r="A19" s="58"/>
      <c r="B19" s="16" t="s">
        <v>100</v>
      </c>
      <c r="D19" s="17"/>
      <c r="E19" s="180"/>
      <c r="F19" s="181"/>
      <c r="G19" s="180"/>
      <c r="H19" s="181"/>
      <c r="I19" s="180"/>
      <c r="J19" s="180"/>
      <c r="K19" s="180"/>
      <c r="L19" s="180"/>
      <c r="M19" s="180"/>
      <c r="N19" s="180"/>
      <c r="O19" s="126"/>
      <c r="P19" s="180">
        <f>SUM(J19:N19)</f>
        <v>0</v>
      </c>
      <c r="Q19" s="180"/>
      <c r="R19" s="181"/>
      <c r="S19" s="180"/>
      <c r="T19" s="126"/>
      <c r="U19" s="179"/>
      <c r="V19" s="126">
        <f>SUM(P19:T19)+F19+H19</f>
        <v>0</v>
      </c>
    </row>
    <row r="20" spans="1:22" s="71" customFormat="1" ht="19.899999999999999" hidden="1" customHeight="1" x14ac:dyDescent="0.25">
      <c r="A20" s="143" t="s">
        <v>74</v>
      </c>
      <c r="B20" s="63"/>
      <c r="C20" s="64"/>
      <c r="D20" s="63"/>
      <c r="E20" s="68"/>
      <c r="F20" s="167">
        <f>SUM(F18:F19)</f>
        <v>0</v>
      </c>
      <c r="G20" s="145"/>
      <c r="H20" s="167">
        <f>SUM(H18:H19)</f>
        <v>0</v>
      </c>
      <c r="I20" s="145"/>
      <c r="J20" s="167">
        <f>SUM(J18:J19)</f>
        <v>0</v>
      </c>
      <c r="K20" s="145"/>
      <c r="L20" s="167">
        <f>SUM(L18:L19)</f>
        <v>0</v>
      </c>
      <c r="M20" s="145"/>
      <c r="N20" s="167">
        <f>SUM(N18:N19)</f>
        <v>0</v>
      </c>
      <c r="O20" s="145"/>
      <c r="P20" s="167">
        <f>SUM(P18:P19)</f>
        <v>0</v>
      </c>
      <c r="Q20" s="145"/>
      <c r="R20" s="167">
        <f>SUM(R18:R19)</f>
        <v>0</v>
      </c>
      <c r="S20" s="150"/>
      <c r="T20" s="167">
        <f>SUM(T18:T19)</f>
        <v>0</v>
      </c>
      <c r="U20" s="145"/>
      <c r="V20" s="167">
        <f>SUM(V18:V19)</f>
        <v>0</v>
      </c>
    </row>
    <row r="21" spans="1:22" s="71" customFormat="1" ht="19.899999999999999" customHeight="1" x14ac:dyDescent="0.25">
      <c r="A21" s="151"/>
      <c r="B21" s="63"/>
      <c r="C21" s="64"/>
      <c r="D21" s="63"/>
      <c r="E21" s="68"/>
      <c r="F21" s="145"/>
      <c r="G21" s="146"/>
      <c r="H21" s="145"/>
      <c r="I21" s="146"/>
      <c r="J21" s="145"/>
      <c r="K21" s="145"/>
      <c r="L21" s="145"/>
      <c r="M21" s="145"/>
      <c r="N21" s="145"/>
      <c r="O21" s="145"/>
      <c r="P21" s="145"/>
      <c r="Q21" s="145"/>
      <c r="R21" s="145"/>
      <c r="S21" s="146"/>
      <c r="T21" s="145"/>
      <c r="U21" s="146"/>
      <c r="V21" s="145"/>
    </row>
    <row r="22" spans="1:22" s="71" customFormat="1" ht="19.899999999999999" customHeight="1" x14ac:dyDescent="0.25">
      <c r="A22" s="72" t="s">
        <v>96</v>
      </c>
      <c r="B22" s="57"/>
      <c r="C22" s="152"/>
      <c r="D22" s="153"/>
      <c r="E22" s="68"/>
      <c r="F22" s="35"/>
      <c r="G22" s="154"/>
      <c r="H22" s="35"/>
      <c r="I22" s="155"/>
      <c r="J22" s="35"/>
      <c r="K22" s="155"/>
      <c r="L22" s="35"/>
      <c r="M22" s="155"/>
      <c r="N22" s="35"/>
      <c r="O22" s="155"/>
      <c r="P22" s="35"/>
      <c r="Q22" s="155"/>
      <c r="R22" s="35"/>
      <c r="S22" s="155"/>
      <c r="T22" s="35"/>
      <c r="U22" s="155"/>
      <c r="V22" s="35"/>
    </row>
    <row r="23" spans="1:22" s="71" customFormat="1" ht="19.899999999999999" customHeight="1" x14ac:dyDescent="0.25">
      <c r="A23" s="69" t="s">
        <v>109</v>
      </c>
      <c r="B23" s="57" t="s">
        <v>110</v>
      </c>
      <c r="C23" s="152"/>
      <c r="D23" s="153"/>
      <c r="E23" s="68"/>
      <c r="F23" s="148">
        <v>0</v>
      </c>
      <c r="G23" s="156"/>
      <c r="H23" s="148">
        <v>0</v>
      </c>
      <c r="I23" s="157"/>
      <c r="J23" s="148">
        <v>0</v>
      </c>
      <c r="K23" s="157"/>
      <c r="L23" s="148">
        <v>0</v>
      </c>
      <c r="M23" s="157"/>
      <c r="N23" s="148">
        <v>0</v>
      </c>
      <c r="O23" s="157"/>
      <c r="P23" s="148">
        <f>SUM(J23:N23)</f>
        <v>0</v>
      </c>
      <c r="Q23" s="157"/>
      <c r="R23" s="148">
        <v>0</v>
      </c>
      <c r="S23" s="157"/>
      <c r="T23" s="148">
        <f>'PL3 4-5'!E29</f>
        <v>903038</v>
      </c>
      <c r="U23" s="157"/>
      <c r="V23" s="148">
        <f>SUM(P23:T23)+F23+H23</f>
        <v>903038</v>
      </c>
    </row>
    <row r="24" spans="1:22" ht="20.25" customHeight="1" x14ac:dyDescent="0.25">
      <c r="A24" s="58" t="s">
        <v>75</v>
      </c>
      <c r="B24" s="16" t="s">
        <v>52</v>
      </c>
      <c r="D24" s="17"/>
      <c r="E24" s="126"/>
      <c r="F24" s="126">
        <v>0</v>
      </c>
      <c r="G24" s="126"/>
      <c r="H24" s="126">
        <v>0</v>
      </c>
      <c r="I24" s="126"/>
      <c r="J24" s="126">
        <v>337</v>
      </c>
      <c r="K24" s="126"/>
      <c r="L24" s="126">
        <v>-857</v>
      </c>
      <c r="M24" s="126"/>
      <c r="N24" s="126">
        <f>'PL3 4-5'!E55</f>
        <v>14</v>
      </c>
      <c r="O24" s="126"/>
      <c r="P24" s="126">
        <f>SUM(J24:N24)</f>
        <v>-506</v>
      </c>
      <c r="Q24" s="126"/>
      <c r="R24" s="126">
        <v>0</v>
      </c>
      <c r="S24" s="126"/>
      <c r="T24" s="126">
        <v>0</v>
      </c>
      <c r="U24" s="179"/>
      <c r="V24" s="126">
        <f>SUM(P24:T24)+F24+H24</f>
        <v>-506</v>
      </c>
    </row>
    <row r="25" spans="1:22" ht="19.899999999999999" customHeight="1" x14ac:dyDescent="0.25">
      <c r="A25" s="52" t="s">
        <v>95</v>
      </c>
      <c r="D25" s="68"/>
      <c r="E25" s="68"/>
      <c r="F25" s="167">
        <f>SUM(F24,F23)</f>
        <v>0</v>
      </c>
      <c r="G25" s="166"/>
      <c r="H25" s="167">
        <f>SUM(H24,H23)</f>
        <v>0</v>
      </c>
      <c r="I25" s="166"/>
      <c r="J25" s="167">
        <f>SUM(J23:J24)</f>
        <v>337</v>
      </c>
      <c r="K25" s="158"/>
      <c r="L25" s="167">
        <f>SUM(L23:L24)</f>
        <v>-857</v>
      </c>
      <c r="M25" s="158"/>
      <c r="N25" s="167">
        <f>SUM(N23:N24)</f>
        <v>14</v>
      </c>
      <c r="O25" s="158"/>
      <c r="P25" s="167">
        <f>SUM(P23:P24)</f>
        <v>-506</v>
      </c>
      <c r="Q25" s="158"/>
      <c r="R25" s="167">
        <f>SUM(R24,R23)</f>
        <v>0</v>
      </c>
      <c r="S25" s="172"/>
      <c r="T25" s="167">
        <f>SUM(T23:T24)</f>
        <v>903038</v>
      </c>
      <c r="U25" s="172"/>
      <c r="V25" s="167">
        <f>SUM(V23:V24)</f>
        <v>902532</v>
      </c>
    </row>
    <row r="26" spans="1:22" ht="19.899999999999999" customHeight="1" x14ac:dyDescent="0.25">
      <c r="D26" s="68"/>
      <c r="E26" s="68"/>
      <c r="F26" s="159"/>
      <c r="G26" s="160"/>
      <c r="H26" s="159"/>
      <c r="I26" s="160"/>
      <c r="J26" s="159"/>
      <c r="K26" s="161"/>
      <c r="L26" s="159"/>
      <c r="M26" s="161"/>
      <c r="N26" s="159"/>
      <c r="O26" s="161"/>
      <c r="P26" s="159"/>
      <c r="Q26" s="161"/>
      <c r="R26" s="159"/>
      <c r="S26" s="160"/>
      <c r="T26" s="159"/>
      <c r="U26" s="160"/>
      <c r="V26" s="159"/>
    </row>
    <row r="27" spans="1:22" s="70" customFormat="1" ht="19.899999999999999" customHeight="1" thickBot="1" x14ac:dyDescent="0.3">
      <c r="A27" s="143" t="s">
        <v>168</v>
      </c>
      <c r="B27" s="64"/>
      <c r="C27" s="64"/>
      <c r="D27" s="64"/>
      <c r="E27" s="63"/>
      <c r="F27" s="164">
        <f>F25+F15+F20</f>
        <v>6174196</v>
      </c>
      <c r="G27" s="163"/>
      <c r="H27" s="162">
        <f>SUM(H15,H20,H25)</f>
        <v>2329329</v>
      </c>
      <c r="I27" s="163"/>
      <c r="J27" s="162">
        <f>SUM(J15,J20,J25)</f>
        <v>3171</v>
      </c>
      <c r="K27" s="163"/>
      <c r="L27" s="162">
        <f>SUM(L15,L20,L25)</f>
        <v>-16919</v>
      </c>
      <c r="M27" s="163"/>
      <c r="N27" s="162">
        <f>SUM(N15,N20,N25)</f>
        <v>311</v>
      </c>
      <c r="O27" s="163"/>
      <c r="P27" s="162">
        <f>SUM(P15,P20,P25)</f>
        <v>-13437</v>
      </c>
      <c r="Q27" s="163"/>
      <c r="R27" s="162">
        <f>SUM(R15,R20,R25)</f>
        <v>617420</v>
      </c>
      <c r="S27" s="163"/>
      <c r="T27" s="162">
        <f>SUM(T15,T20,T25)</f>
        <v>14827304</v>
      </c>
      <c r="U27" s="163"/>
      <c r="V27" s="162">
        <f>SUM(V15,V20,V25)</f>
        <v>23934812</v>
      </c>
    </row>
    <row r="28" spans="1:22" ht="15.75" thickTop="1" x14ac:dyDescent="0.25"/>
  </sheetData>
  <mergeCells count="4">
    <mergeCell ref="F4:V4"/>
    <mergeCell ref="J5:P5"/>
    <mergeCell ref="R5:T5"/>
    <mergeCell ref="F13:V13"/>
  </mergeCells>
  <pageMargins left="0.8" right="0.8" top="0.48" bottom="0.5" header="0.5" footer="0.5"/>
  <pageSetup paperSize="9" scale="62" firstPageNumber="6" fitToHeight="0" orientation="landscape" useFirstPageNumber="1" r:id="rId1"/>
  <headerFooter>
    <oddFooter>&amp;L&amp;"Times New Roman,Regular"  The accompanying notes form an integral part of the interim financial statements.
&amp;10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view="pageBreakPreview" topLeftCell="C8" zoomScale="70" zoomScaleNormal="70" zoomScaleSheetLayoutView="70" workbookViewId="0">
      <selection activeCell="C27" sqref="C27"/>
    </sheetView>
  </sheetViews>
  <sheetFormatPr defaultColWidth="9.375" defaultRowHeight="15" x14ac:dyDescent="0.2"/>
  <cols>
    <col min="1" max="1" width="2.25" style="71" customWidth="1"/>
    <col min="2" max="2" width="2.75" style="71" customWidth="1"/>
    <col min="3" max="3" width="47.375" style="71" customWidth="1"/>
    <col min="4" max="4" width="5.125" style="120" customWidth="1"/>
    <col min="5" max="5" width="14.25" style="71" bestFit="1" customWidth="1"/>
    <col min="6" max="6" width="0.75" style="71" customWidth="1"/>
    <col min="7" max="7" width="15" style="71" bestFit="1" customWidth="1"/>
    <col min="8" max="8" width="0.75" style="71" customWidth="1"/>
    <col min="9" max="9" width="14" style="71" customWidth="1"/>
    <col min="10" max="10" width="0.75" style="71" customWidth="1"/>
    <col min="11" max="11" width="12.25" style="71" bestFit="1" customWidth="1"/>
    <col min="12" max="12" width="0.75" style="71" customWidth="1"/>
    <col min="13" max="13" width="17.75" style="71" customWidth="1"/>
    <col min="14" max="14" width="0.75" style="71" customWidth="1"/>
    <col min="15" max="15" width="18.25" style="71" customWidth="1"/>
    <col min="16" max="16" width="0.75" style="71" customWidth="1"/>
    <col min="17" max="17" width="18.25" style="71" customWidth="1"/>
    <col min="18" max="18" width="0.75" style="71" customWidth="1"/>
    <col min="19" max="19" width="11.75" style="71" bestFit="1" customWidth="1"/>
    <col min="20" max="20" width="0.75" style="71" customWidth="1"/>
    <col min="21" max="21" width="13.25" style="71" bestFit="1" customWidth="1"/>
    <col min="22" max="22" width="0.75" style="71" customWidth="1"/>
    <col min="23" max="23" width="14.75" style="121" customWidth="1"/>
    <col min="24" max="24" width="0.75" style="121" customWidth="1"/>
    <col min="25" max="25" width="18.75" style="71" customWidth="1"/>
    <col min="26" max="16384" width="9.375" style="71"/>
  </cols>
  <sheetData>
    <row r="1" spans="1:25" ht="19.5" customHeight="1" x14ac:dyDescent="0.3">
      <c r="A1" s="1" t="s">
        <v>143</v>
      </c>
      <c r="B1" s="116"/>
      <c r="C1" s="72"/>
      <c r="D1" s="117"/>
      <c r="W1" s="118"/>
      <c r="X1" s="118"/>
    </row>
    <row r="2" spans="1:25" ht="19.5" customHeight="1" x14ac:dyDescent="0.2">
      <c r="A2" s="119" t="s">
        <v>91</v>
      </c>
      <c r="B2" s="72"/>
      <c r="C2" s="72"/>
      <c r="D2" s="117"/>
      <c r="W2" s="118"/>
      <c r="X2" s="118"/>
    </row>
    <row r="3" spans="1:25" ht="19.5" customHeight="1" x14ac:dyDescent="0.2">
      <c r="A3" s="72"/>
      <c r="B3" s="72"/>
      <c r="C3" s="72"/>
      <c r="D3" s="117"/>
      <c r="W3" s="118"/>
      <c r="X3" s="118"/>
    </row>
    <row r="4" spans="1:25" s="16" customFormat="1" ht="19.5" customHeight="1" x14ac:dyDescent="0.25">
      <c r="A4" s="52"/>
      <c r="B4" s="52"/>
      <c r="C4" s="52"/>
      <c r="D4" s="53"/>
      <c r="E4" s="221" t="s">
        <v>1</v>
      </c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</row>
    <row r="5" spans="1:25" s="16" customFormat="1" ht="19.5" customHeight="1" x14ac:dyDescent="0.25">
      <c r="D5" s="27"/>
      <c r="K5" s="225" t="s">
        <v>26</v>
      </c>
      <c r="L5" s="225"/>
      <c r="M5" s="225"/>
      <c r="N5" s="225"/>
      <c r="O5" s="225"/>
      <c r="P5" s="225"/>
      <c r="Q5" s="225"/>
      <c r="R5" s="225"/>
      <c r="S5" s="225"/>
      <c r="T5" s="27"/>
      <c r="U5" s="225" t="s">
        <v>56</v>
      </c>
      <c r="V5" s="225"/>
      <c r="W5" s="225"/>
    </row>
    <row r="6" spans="1:25" s="16" customFormat="1" ht="19.5" customHeight="1" x14ac:dyDescent="0.25">
      <c r="D6" s="27"/>
      <c r="K6" s="27"/>
      <c r="L6" s="27"/>
      <c r="M6" s="27"/>
      <c r="N6" s="27"/>
      <c r="O6" s="27"/>
      <c r="P6" s="27"/>
      <c r="Q6" s="27" t="s">
        <v>127</v>
      </c>
      <c r="R6" s="27"/>
      <c r="S6" s="27"/>
      <c r="T6" s="27"/>
      <c r="U6" s="27"/>
      <c r="V6" s="27"/>
      <c r="W6" s="27"/>
    </row>
    <row r="7" spans="1:25" s="57" customFormat="1" ht="19.5" customHeight="1" x14ac:dyDescent="0.25">
      <c r="B7" s="58"/>
      <c r="D7" s="59"/>
      <c r="E7" s="59"/>
      <c r="F7" s="59"/>
      <c r="G7" s="59"/>
      <c r="H7" s="59"/>
      <c r="I7" s="59"/>
      <c r="J7" s="59"/>
      <c r="L7" s="122"/>
      <c r="M7" s="59" t="s">
        <v>153</v>
      </c>
      <c r="N7" s="122"/>
      <c r="O7" s="122"/>
      <c r="P7" s="122"/>
      <c r="Q7" s="122" t="s">
        <v>128</v>
      </c>
      <c r="R7" s="39"/>
      <c r="T7" s="61"/>
      <c r="U7" s="61"/>
      <c r="V7" s="61"/>
      <c r="W7" s="59"/>
      <c r="X7" s="59"/>
    </row>
    <row r="8" spans="1:25" s="57" customFormat="1" ht="19.5" customHeight="1" x14ac:dyDescent="0.25">
      <c r="B8" s="58"/>
      <c r="D8" s="59"/>
      <c r="E8" s="59"/>
      <c r="F8" s="59"/>
      <c r="G8" s="59"/>
      <c r="H8" s="59"/>
      <c r="I8" s="59"/>
      <c r="J8" s="59"/>
      <c r="L8" s="122"/>
      <c r="M8" s="122" t="s">
        <v>57</v>
      </c>
      <c r="N8" s="122"/>
      <c r="O8" s="59"/>
      <c r="P8" s="122"/>
      <c r="Q8" s="59" t="s">
        <v>59</v>
      </c>
      <c r="R8" s="39"/>
      <c r="T8" s="61"/>
      <c r="U8" s="61"/>
      <c r="V8" s="61"/>
      <c r="W8" s="59"/>
      <c r="X8" s="59"/>
    </row>
    <row r="9" spans="1:25" s="57" customFormat="1" ht="19.5" customHeight="1" x14ac:dyDescent="0.25">
      <c r="B9" s="58"/>
      <c r="D9" s="59"/>
      <c r="E9" s="59"/>
      <c r="F9" s="59"/>
      <c r="G9" s="59"/>
      <c r="H9" s="59"/>
      <c r="I9" s="59"/>
      <c r="J9" s="59"/>
      <c r="L9" s="122"/>
      <c r="M9" s="122" t="s">
        <v>58</v>
      </c>
      <c r="N9" s="122"/>
      <c r="O9" s="59"/>
      <c r="P9" s="122"/>
      <c r="Q9" s="59" t="s">
        <v>89</v>
      </c>
      <c r="R9" s="39"/>
      <c r="T9" s="61"/>
      <c r="U9" s="61"/>
      <c r="V9" s="61"/>
      <c r="W9" s="59"/>
      <c r="X9" s="59"/>
    </row>
    <row r="10" spans="1:25" s="57" customFormat="1" ht="19.5" customHeight="1" x14ac:dyDescent="0.25">
      <c r="B10" s="58"/>
      <c r="D10" s="59"/>
      <c r="E10" s="59" t="s">
        <v>60</v>
      </c>
      <c r="F10" s="59"/>
      <c r="H10" s="59"/>
      <c r="I10" s="59"/>
      <c r="J10" s="59"/>
      <c r="K10" s="59" t="s">
        <v>61</v>
      </c>
      <c r="L10" s="122"/>
      <c r="M10" s="59" t="s">
        <v>62</v>
      </c>
      <c r="N10" s="122"/>
      <c r="O10" s="59"/>
      <c r="P10" s="122"/>
      <c r="Q10" s="59" t="s">
        <v>62</v>
      </c>
      <c r="R10" s="39"/>
      <c r="T10" s="61"/>
      <c r="U10" s="61"/>
      <c r="V10" s="61"/>
      <c r="W10" s="59"/>
      <c r="X10" s="59"/>
      <c r="Y10" s="62"/>
    </row>
    <row r="11" spans="1:25" s="57" customFormat="1" ht="19.5" customHeight="1" x14ac:dyDescent="0.25">
      <c r="A11" s="58"/>
      <c r="B11" s="58"/>
      <c r="D11" s="59"/>
      <c r="E11" s="26" t="s">
        <v>63</v>
      </c>
      <c r="F11" s="26"/>
      <c r="G11" s="59" t="s">
        <v>97</v>
      </c>
      <c r="H11" s="26"/>
      <c r="I11" s="26" t="s">
        <v>151</v>
      </c>
      <c r="J11" s="59"/>
      <c r="K11" s="59" t="s">
        <v>64</v>
      </c>
      <c r="L11" s="122"/>
      <c r="M11" s="59" t="s">
        <v>65</v>
      </c>
      <c r="N11" s="122"/>
      <c r="O11" s="59" t="s">
        <v>153</v>
      </c>
      <c r="P11" s="122"/>
      <c r="Q11" s="59" t="s">
        <v>65</v>
      </c>
      <c r="R11" s="61"/>
      <c r="S11" s="61" t="s">
        <v>66</v>
      </c>
      <c r="T11" s="61"/>
      <c r="U11" s="61"/>
      <c r="V11" s="61"/>
      <c r="W11" s="59"/>
      <c r="X11" s="59"/>
      <c r="Y11" s="62"/>
    </row>
    <row r="12" spans="1:25" s="57" customFormat="1" ht="19.5" customHeight="1" x14ac:dyDescent="0.25">
      <c r="A12" s="58"/>
      <c r="B12" s="58"/>
      <c r="D12" s="17"/>
      <c r="E12" s="26" t="s">
        <v>67</v>
      </c>
      <c r="F12" s="26"/>
      <c r="G12" s="26" t="s">
        <v>99</v>
      </c>
      <c r="H12" s="26"/>
      <c r="I12" s="26" t="s">
        <v>152</v>
      </c>
      <c r="J12" s="59"/>
      <c r="K12" s="26" t="s">
        <v>68</v>
      </c>
      <c r="L12" s="122"/>
      <c r="M12" s="26" t="s">
        <v>69</v>
      </c>
      <c r="N12" s="122"/>
      <c r="O12" s="59" t="s">
        <v>144</v>
      </c>
      <c r="P12" s="122"/>
      <c r="Q12" s="59" t="s">
        <v>69</v>
      </c>
      <c r="R12" s="61"/>
      <c r="S12" s="61" t="s">
        <v>70</v>
      </c>
      <c r="T12" s="61"/>
      <c r="U12" s="59" t="s">
        <v>71</v>
      </c>
      <c r="V12" s="59"/>
      <c r="W12" s="39" t="s">
        <v>72</v>
      </c>
      <c r="X12" s="59"/>
      <c r="Y12" s="62" t="s">
        <v>31</v>
      </c>
    </row>
    <row r="13" spans="1:25" s="57" customFormat="1" ht="19.5" customHeight="1" x14ac:dyDescent="0.25">
      <c r="A13" s="58"/>
      <c r="B13" s="58"/>
      <c r="D13" s="59"/>
      <c r="E13" s="226" t="s">
        <v>6</v>
      </c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</row>
    <row r="14" spans="1:25" s="16" customFormat="1" ht="20.25" customHeight="1" x14ac:dyDescent="0.25">
      <c r="A14" s="52" t="s">
        <v>164</v>
      </c>
      <c r="B14" s="58"/>
      <c r="C14" s="58"/>
      <c r="D14" s="60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</row>
    <row r="15" spans="1:25" s="16" customFormat="1" ht="20.25" customHeight="1" x14ac:dyDescent="0.25">
      <c r="A15" s="64" t="s">
        <v>149</v>
      </c>
      <c r="C15" s="64"/>
      <c r="D15" s="65"/>
      <c r="E15" s="124">
        <v>5822917</v>
      </c>
      <c r="F15" s="124"/>
      <c r="G15" s="125">
        <v>768239</v>
      </c>
      <c r="H15" s="124"/>
      <c r="I15" s="125">
        <v>0</v>
      </c>
      <c r="J15" s="124"/>
      <c r="K15" s="124">
        <v>14402</v>
      </c>
      <c r="L15" s="124"/>
      <c r="M15" s="125">
        <v>-1536</v>
      </c>
      <c r="N15" s="125"/>
      <c r="O15" s="125">
        <v>-25362</v>
      </c>
      <c r="P15" s="125"/>
      <c r="Q15" s="125">
        <v>305</v>
      </c>
      <c r="R15" s="124"/>
      <c r="S15" s="125">
        <f>SUM(K15:Q15)</f>
        <v>-12191</v>
      </c>
      <c r="T15" s="124"/>
      <c r="U15" s="124">
        <v>569398</v>
      </c>
      <c r="V15" s="124"/>
      <c r="W15" s="124">
        <v>10356767</v>
      </c>
      <c r="X15" s="124"/>
      <c r="Y15" s="124">
        <f>SUM(E15:I15,S15,U15:W15)</f>
        <v>17505130</v>
      </c>
    </row>
    <row r="16" spans="1:25" s="16" customFormat="1" ht="20.25" customHeight="1" x14ac:dyDescent="0.25">
      <c r="A16" s="52"/>
      <c r="B16" s="63"/>
      <c r="C16" s="64"/>
      <c r="D16" s="65"/>
      <c r="E16" s="177"/>
      <c r="F16" s="178"/>
      <c r="G16" s="177"/>
      <c r="H16" s="178"/>
      <c r="I16" s="177"/>
      <c r="J16" s="178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8"/>
      <c r="W16" s="177"/>
      <c r="X16" s="178"/>
      <c r="Y16" s="177"/>
    </row>
    <row r="17" spans="1:25" s="16" customFormat="1" ht="20.25" customHeight="1" x14ac:dyDescent="0.25">
      <c r="A17" s="52" t="s">
        <v>73</v>
      </c>
      <c r="B17" s="63"/>
      <c r="C17" s="64"/>
      <c r="D17" s="65"/>
      <c r="E17" s="177"/>
      <c r="F17" s="178"/>
      <c r="G17" s="177"/>
      <c r="H17" s="178"/>
      <c r="I17" s="177"/>
      <c r="J17" s="178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8"/>
      <c r="W17" s="177"/>
      <c r="X17" s="178"/>
      <c r="Y17" s="177"/>
    </row>
    <row r="18" spans="1:25" s="16" customFormat="1" ht="20.25" customHeight="1" x14ac:dyDescent="0.25">
      <c r="A18" s="58"/>
      <c r="B18" s="16" t="s">
        <v>169</v>
      </c>
      <c r="D18" s="17"/>
      <c r="E18" s="126">
        <v>323529</v>
      </c>
      <c r="F18" s="126"/>
      <c r="G18" s="126">
        <v>1511335</v>
      </c>
      <c r="H18" s="126"/>
      <c r="I18" s="126">
        <v>0</v>
      </c>
      <c r="J18" s="126"/>
      <c r="K18" s="126">
        <v>0</v>
      </c>
      <c r="L18" s="126"/>
      <c r="M18" s="126">
        <v>0</v>
      </c>
      <c r="N18" s="126"/>
      <c r="O18" s="126">
        <v>0</v>
      </c>
      <c r="P18" s="126"/>
      <c r="Q18" s="126">
        <v>0</v>
      </c>
      <c r="R18" s="126"/>
      <c r="S18" s="126">
        <v>0</v>
      </c>
      <c r="T18" s="126"/>
      <c r="U18" s="126">
        <v>0</v>
      </c>
      <c r="V18" s="126"/>
      <c r="W18" s="126">
        <v>0</v>
      </c>
      <c r="X18" s="126"/>
      <c r="Y18" s="179">
        <f>SUM(E18:I18,S18,U18:W18)</f>
        <v>1834864</v>
      </c>
    </row>
    <row r="19" spans="1:25" s="16" customFormat="1" ht="20.25" customHeight="1" x14ac:dyDescent="0.25">
      <c r="A19" s="58"/>
      <c r="B19" s="16" t="s">
        <v>100</v>
      </c>
      <c r="D19" s="17"/>
      <c r="E19" s="180">
        <v>0</v>
      </c>
      <c r="F19" s="181"/>
      <c r="G19" s="180">
        <v>0</v>
      </c>
      <c r="H19" s="181"/>
      <c r="I19" s="180">
        <v>11625</v>
      </c>
      <c r="J19" s="181"/>
      <c r="K19" s="180">
        <v>0</v>
      </c>
      <c r="L19" s="180"/>
      <c r="M19" s="180">
        <v>0</v>
      </c>
      <c r="N19" s="180"/>
      <c r="O19" s="180">
        <v>0</v>
      </c>
      <c r="P19" s="180"/>
      <c r="Q19" s="180">
        <v>0</v>
      </c>
      <c r="R19" s="180"/>
      <c r="S19" s="126">
        <f>SUM(K19:Q19)</f>
        <v>0</v>
      </c>
      <c r="T19" s="180"/>
      <c r="U19" s="180">
        <v>0</v>
      </c>
      <c r="V19" s="181"/>
      <c r="W19" s="180">
        <v>0</v>
      </c>
      <c r="X19" s="182"/>
      <c r="Y19" s="179">
        <f>SUM(E19:I19,S19,U19:W19)</f>
        <v>11625</v>
      </c>
    </row>
    <row r="20" spans="1:25" s="16" customFormat="1" ht="20.25" customHeight="1" x14ac:dyDescent="0.25">
      <c r="A20" s="52" t="s">
        <v>74</v>
      </c>
      <c r="B20" s="64"/>
      <c r="C20" s="64"/>
      <c r="D20" s="65"/>
      <c r="E20" s="191">
        <f>SUM(E18:E19)</f>
        <v>323529</v>
      </c>
      <c r="F20" s="183"/>
      <c r="G20" s="191">
        <f>SUM(G18:G19)</f>
        <v>1511335</v>
      </c>
      <c r="H20" s="183"/>
      <c r="I20" s="191">
        <f>SUM(I18:I19)</f>
        <v>11625</v>
      </c>
      <c r="J20" s="183"/>
      <c r="K20" s="191">
        <f>SUM(K18:K19)</f>
        <v>0</v>
      </c>
      <c r="L20" s="183"/>
      <c r="M20" s="191">
        <f>SUM(M18:M19)</f>
        <v>0</v>
      </c>
      <c r="N20" s="183"/>
      <c r="O20" s="191">
        <f>SUM(O18:O19)</f>
        <v>0</v>
      </c>
      <c r="P20" s="183"/>
      <c r="Q20" s="191">
        <f>SUM(Q18:Q19)</f>
        <v>0</v>
      </c>
      <c r="R20" s="183"/>
      <c r="S20" s="191">
        <f>SUM(S18:S19)</f>
        <v>0</v>
      </c>
      <c r="T20" s="183"/>
      <c r="U20" s="191">
        <f>SUM(U18:U19)</f>
        <v>0</v>
      </c>
      <c r="V20" s="183"/>
      <c r="W20" s="191">
        <f>SUM(W18:W19)</f>
        <v>0</v>
      </c>
      <c r="X20" s="183"/>
      <c r="Y20" s="191">
        <f>SUM(Y18:Y19)</f>
        <v>1846489</v>
      </c>
    </row>
    <row r="21" spans="1:25" s="16" customFormat="1" ht="20.25" customHeight="1" x14ac:dyDescent="0.25">
      <c r="A21" s="52"/>
      <c r="C21" s="64"/>
      <c r="D21" s="65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</row>
    <row r="22" spans="1:25" s="16" customFormat="1" ht="20.25" customHeight="1" x14ac:dyDescent="0.25">
      <c r="A22" s="52" t="s">
        <v>96</v>
      </c>
      <c r="B22" s="58"/>
      <c r="C22" s="40"/>
      <c r="D22" s="41"/>
      <c r="E22" s="184"/>
      <c r="F22" s="185"/>
      <c r="G22" s="184"/>
      <c r="H22" s="185"/>
      <c r="I22" s="184"/>
      <c r="J22" s="186"/>
      <c r="K22" s="184"/>
      <c r="L22" s="187"/>
      <c r="M22" s="184"/>
      <c r="N22" s="184"/>
      <c r="O22" s="184"/>
      <c r="P22" s="184"/>
      <c r="Q22" s="184"/>
      <c r="R22" s="187"/>
      <c r="S22" s="184"/>
      <c r="T22" s="187"/>
      <c r="U22" s="184"/>
      <c r="V22" s="187"/>
      <c r="W22" s="184"/>
      <c r="X22" s="187"/>
      <c r="Y22" s="184"/>
    </row>
    <row r="23" spans="1:25" s="16" customFormat="1" ht="20.25" customHeight="1" x14ac:dyDescent="0.25">
      <c r="A23" s="58" t="s">
        <v>109</v>
      </c>
      <c r="B23" s="58"/>
      <c r="C23" s="40"/>
      <c r="D23" s="41"/>
      <c r="E23" s="126">
        <v>0</v>
      </c>
      <c r="F23" s="188"/>
      <c r="G23" s="126">
        <v>0</v>
      </c>
      <c r="H23" s="188"/>
      <c r="I23" s="126">
        <v>0</v>
      </c>
      <c r="J23" s="189"/>
      <c r="K23" s="126">
        <v>0</v>
      </c>
      <c r="L23" s="190"/>
      <c r="M23" s="126">
        <v>0</v>
      </c>
      <c r="N23" s="126"/>
      <c r="O23" s="126">
        <v>0</v>
      </c>
      <c r="P23" s="126"/>
      <c r="Q23" s="126">
        <v>0</v>
      </c>
      <c r="R23" s="190"/>
      <c r="S23" s="126">
        <f>SUM(K23:Q23)</f>
        <v>0</v>
      </c>
      <c r="T23" s="190"/>
      <c r="U23" s="126">
        <v>0</v>
      </c>
      <c r="V23" s="190"/>
      <c r="W23" s="126">
        <f>'PL3 4-5'!G29</f>
        <v>449583</v>
      </c>
      <c r="X23" s="190"/>
      <c r="Y23" s="179">
        <f>SUM(E23:I23,S23,U23:W23)</f>
        <v>449583</v>
      </c>
    </row>
    <row r="24" spans="1:25" s="16" customFormat="1" ht="20.25" customHeight="1" x14ac:dyDescent="0.25">
      <c r="A24" s="57" t="s">
        <v>75</v>
      </c>
      <c r="D24" s="17"/>
      <c r="E24" s="126">
        <v>0</v>
      </c>
      <c r="F24" s="188"/>
      <c r="G24" s="126">
        <v>0</v>
      </c>
      <c r="I24" s="126">
        <v>0</v>
      </c>
      <c r="J24" s="189"/>
      <c r="K24" s="126">
        <v>0</v>
      </c>
      <c r="L24" s="190"/>
      <c r="M24" s="126">
        <v>543</v>
      </c>
      <c r="N24" s="126"/>
      <c r="O24" s="126">
        <v>27069</v>
      </c>
      <c r="P24" s="126"/>
      <c r="Q24" s="126">
        <v>6</v>
      </c>
      <c r="R24" s="190"/>
      <c r="S24" s="126">
        <f>SUM(K24:Q24)</f>
        <v>27618</v>
      </c>
      <c r="T24" s="190"/>
      <c r="U24" s="126">
        <v>0</v>
      </c>
      <c r="V24" s="190"/>
      <c r="W24" s="126">
        <v>0</v>
      </c>
      <c r="X24" s="190"/>
      <c r="Y24" s="179">
        <f>SUM(E24:I24,S24,U24:W24)</f>
        <v>27618</v>
      </c>
    </row>
    <row r="25" spans="1:25" s="16" customFormat="1" ht="20.25" customHeight="1" x14ac:dyDescent="0.25">
      <c r="A25" s="52" t="s">
        <v>95</v>
      </c>
      <c r="D25" s="17"/>
      <c r="E25" s="191">
        <f>SUM(E23:E24)</f>
        <v>0</v>
      </c>
      <c r="F25" s="192"/>
      <c r="G25" s="191">
        <f>SUM(G23:G23)</f>
        <v>0</v>
      </c>
      <c r="H25" s="192"/>
      <c r="I25" s="191">
        <f>SUM(I23:I23)</f>
        <v>0</v>
      </c>
      <c r="J25" s="193"/>
      <c r="K25" s="191">
        <f>SUM(K23:K24)</f>
        <v>0</v>
      </c>
      <c r="L25" s="194"/>
      <c r="M25" s="191">
        <f>SUM(M23:M24)</f>
        <v>543</v>
      </c>
      <c r="N25" s="183"/>
      <c r="O25" s="191">
        <f>SUM(O23:O24)</f>
        <v>27069</v>
      </c>
      <c r="P25" s="183"/>
      <c r="Q25" s="191">
        <f>SUM(Q23:Q24)</f>
        <v>6</v>
      </c>
      <c r="R25" s="194"/>
      <c r="S25" s="191">
        <f>SUM(S23:S24)</f>
        <v>27618</v>
      </c>
      <c r="T25" s="194"/>
      <c r="U25" s="191">
        <f>SUM(U23:U24)</f>
        <v>0</v>
      </c>
      <c r="V25" s="192"/>
      <c r="W25" s="191">
        <f>SUM(W23:W24)</f>
        <v>449583</v>
      </c>
      <c r="X25" s="192"/>
      <c r="Y25" s="191">
        <f>SUM(Y23:Y24)</f>
        <v>477201</v>
      </c>
    </row>
    <row r="26" spans="1:25" s="16" customFormat="1" ht="21" customHeight="1" x14ac:dyDescent="0.25">
      <c r="D26" s="17"/>
      <c r="E26" s="195"/>
      <c r="F26" s="196"/>
      <c r="G26" s="195"/>
      <c r="H26" s="196"/>
      <c r="I26" s="195"/>
      <c r="J26" s="196"/>
      <c r="K26" s="195"/>
      <c r="L26" s="197"/>
      <c r="M26" s="195"/>
      <c r="N26" s="195"/>
      <c r="O26" s="195"/>
      <c r="P26" s="195"/>
      <c r="Q26" s="195"/>
      <c r="R26" s="197"/>
      <c r="S26" s="195"/>
      <c r="T26" s="197"/>
      <c r="U26" s="195"/>
      <c r="V26" s="196"/>
      <c r="W26" s="195"/>
      <c r="X26" s="196"/>
      <c r="Y26" s="195"/>
    </row>
    <row r="27" spans="1:25" s="64" customFormat="1" ht="19.5" customHeight="1" thickBot="1" x14ac:dyDescent="0.25">
      <c r="A27" s="52" t="s">
        <v>167</v>
      </c>
      <c r="D27" s="67"/>
      <c r="E27" s="198">
        <f>E25+E15+E20</f>
        <v>6146446</v>
      </c>
      <c r="F27" s="199"/>
      <c r="G27" s="137">
        <f>G25+G15+G20</f>
        <v>2279574</v>
      </c>
      <c r="H27" s="199"/>
      <c r="I27" s="198">
        <f>I25+I15+I20</f>
        <v>11625</v>
      </c>
      <c r="J27" s="199"/>
      <c r="K27" s="198">
        <f>K25+K15+K20</f>
        <v>14402</v>
      </c>
      <c r="L27" s="199"/>
      <c r="M27" s="198">
        <f>M25+M15+M20</f>
        <v>-993</v>
      </c>
      <c r="N27" s="183"/>
      <c r="O27" s="198">
        <f>O25+O15+O20</f>
        <v>1707</v>
      </c>
      <c r="P27" s="183"/>
      <c r="Q27" s="198">
        <f>Q25+Q15+Q20</f>
        <v>311</v>
      </c>
      <c r="R27" s="199"/>
      <c r="S27" s="198">
        <f>S25+S15+S20</f>
        <v>15427</v>
      </c>
      <c r="T27" s="200"/>
      <c r="U27" s="198">
        <f>U25+U15+U20</f>
        <v>569398</v>
      </c>
      <c r="V27" s="200"/>
      <c r="W27" s="198">
        <f>W25+W15+W20</f>
        <v>10806350</v>
      </c>
      <c r="X27" s="199"/>
      <c r="Y27" s="198">
        <f>Y25+Y15+Y20</f>
        <v>19828820</v>
      </c>
    </row>
    <row r="28" spans="1:25" ht="15.75" thickTop="1" x14ac:dyDescent="0.2"/>
  </sheetData>
  <mergeCells count="4">
    <mergeCell ref="E4:Y4"/>
    <mergeCell ref="K5:S5"/>
    <mergeCell ref="U5:W5"/>
    <mergeCell ref="E13:Y13"/>
  </mergeCells>
  <pageMargins left="0.8" right="0.8" top="0.48" bottom="0.5" header="0.5" footer="0.5"/>
  <pageSetup paperSize="9" scale="51" firstPageNumber="7" fitToHeight="0" orientation="landscape" useFirstPageNumber="1" r:id="rId1"/>
  <headerFooter>
    <oddFooter>&amp;L&amp;"Times New Roman,Regular"  The accompanying notes form an integral part of the interim financial statements.
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02-B71F-4B06-8829-46C5EDCFAE71}">
  <sheetPr>
    <pageSetUpPr fitToPage="1"/>
  </sheetPr>
  <dimension ref="A1:V28"/>
  <sheetViews>
    <sheetView view="pageBreakPreview" topLeftCell="A6" zoomScale="80" zoomScaleNormal="85" zoomScaleSheetLayoutView="80" workbookViewId="0">
      <selection activeCell="L43" sqref="L43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4.375" style="16" customWidth="1"/>
    <col min="4" max="4" width="6" style="27" customWidth="1"/>
    <col min="5" max="5" width="0.75" style="17" customWidth="1"/>
    <col min="6" max="6" width="12.75" style="16" customWidth="1"/>
    <col min="7" max="7" width="0.75" style="16" customWidth="1"/>
    <col min="8" max="8" width="12.75" style="16" customWidth="1"/>
    <col min="9" max="9" width="0.75" style="16" customWidth="1"/>
    <col min="10" max="10" width="17.75" style="16" customWidth="1"/>
    <col min="11" max="11" width="0.75" style="16" customWidth="1"/>
    <col min="12" max="12" width="17.75" style="16" customWidth="1"/>
    <col min="13" max="13" width="0.75" style="16" customWidth="1"/>
    <col min="14" max="14" width="17.75" style="16" customWidth="1"/>
    <col min="15" max="15" width="1" style="16" customWidth="1"/>
    <col min="16" max="16" width="12.375" style="16" customWidth="1"/>
    <col min="17" max="17" width="0.75" style="16" customWidth="1"/>
    <col min="18" max="18" width="12.75" style="16" customWidth="1"/>
    <col min="19" max="19" width="0.75" style="16" customWidth="1"/>
    <col min="20" max="20" width="13.75" style="18" customWidth="1"/>
    <col min="21" max="21" width="0.75" style="18" customWidth="1"/>
    <col min="22" max="22" width="12.75" style="16" customWidth="1"/>
    <col min="23" max="16384" width="9.375" style="16"/>
  </cols>
  <sheetData>
    <row r="1" spans="1:22" ht="19.899999999999999" customHeight="1" x14ac:dyDescent="0.3">
      <c r="A1" s="1" t="s">
        <v>143</v>
      </c>
      <c r="B1" s="21"/>
      <c r="C1" s="52"/>
      <c r="D1" s="53"/>
      <c r="E1" s="54"/>
      <c r="T1" s="55"/>
      <c r="U1" s="55"/>
    </row>
    <row r="2" spans="1:22" ht="19.899999999999999" customHeight="1" x14ac:dyDescent="0.25">
      <c r="A2" s="56" t="s">
        <v>91</v>
      </c>
      <c r="B2" s="52"/>
      <c r="C2" s="52"/>
      <c r="D2" s="53"/>
      <c r="E2" s="54"/>
      <c r="T2" s="55"/>
      <c r="U2" s="55"/>
    </row>
    <row r="3" spans="1:22" ht="19.899999999999999" customHeight="1" x14ac:dyDescent="0.25">
      <c r="A3" s="56"/>
      <c r="B3" s="52"/>
      <c r="C3" s="52"/>
      <c r="D3" s="53"/>
      <c r="E3" s="54"/>
      <c r="T3" s="55"/>
      <c r="U3" s="55"/>
    </row>
    <row r="4" spans="1:22" ht="19.899999999999999" customHeight="1" x14ac:dyDescent="0.25">
      <c r="A4" s="52"/>
      <c r="B4" s="52"/>
      <c r="C4" s="52"/>
      <c r="D4" s="53"/>
      <c r="E4" s="54"/>
      <c r="F4" s="221" t="s">
        <v>2</v>
      </c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</row>
    <row r="5" spans="1:22" ht="19.899999999999999" customHeight="1" x14ac:dyDescent="0.25">
      <c r="J5" s="225" t="s">
        <v>26</v>
      </c>
      <c r="K5" s="225"/>
      <c r="L5" s="225"/>
      <c r="M5" s="225"/>
      <c r="N5" s="225"/>
      <c r="O5" s="225"/>
      <c r="P5" s="225"/>
      <c r="Q5" s="27"/>
      <c r="R5" s="225" t="s">
        <v>56</v>
      </c>
      <c r="S5" s="225"/>
      <c r="T5" s="225"/>
      <c r="U5" s="16"/>
      <c r="V5" s="18"/>
    </row>
    <row r="6" spans="1:22" s="57" customFormat="1" ht="19.899999999999999" customHeight="1" x14ac:dyDescent="0.25">
      <c r="B6" s="58"/>
      <c r="D6" s="59"/>
      <c r="E6" s="60"/>
      <c r="F6" s="59"/>
      <c r="G6" s="59"/>
      <c r="H6" s="59"/>
      <c r="I6" s="59"/>
      <c r="J6" s="122"/>
      <c r="K6" s="122"/>
      <c r="L6" s="59"/>
      <c r="M6" s="122"/>
      <c r="N6" s="120" t="s">
        <v>127</v>
      </c>
      <c r="O6" s="59"/>
      <c r="Q6" s="61"/>
      <c r="R6" s="61"/>
      <c r="S6" s="61"/>
      <c r="T6" s="59"/>
      <c r="U6" s="59"/>
      <c r="V6" s="61"/>
    </row>
    <row r="7" spans="1:22" s="57" customFormat="1" ht="19.899999999999999" customHeight="1" x14ac:dyDescent="0.25">
      <c r="B7" s="58"/>
      <c r="D7" s="59"/>
      <c r="E7" s="60"/>
      <c r="F7" s="59"/>
      <c r="G7" s="59"/>
      <c r="H7" s="59"/>
      <c r="I7" s="59"/>
      <c r="J7" s="59" t="s">
        <v>127</v>
      </c>
      <c r="K7" s="122"/>
      <c r="L7" s="59"/>
      <c r="M7" s="122"/>
      <c r="N7" s="122" t="s">
        <v>128</v>
      </c>
      <c r="O7" s="59"/>
      <c r="Q7" s="61"/>
      <c r="R7" s="61"/>
      <c r="S7" s="61"/>
      <c r="T7" s="59"/>
      <c r="U7" s="59"/>
      <c r="V7" s="61"/>
    </row>
    <row r="8" spans="1:22" s="57" customFormat="1" ht="19.899999999999999" customHeight="1" x14ac:dyDescent="0.25">
      <c r="B8" s="58"/>
      <c r="D8" s="59"/>
      <c r="E8" s="60"/>
      <c r="F8" s="59"/>
      <c r="G8" s="59"/>
      <c r="H8" s="59"/>
      <c r="I8" s="59"/>
      <c r="J8" s="122" t="s">
        <v>57</v>
      </c>
      <c r="K8" s="122"/>
      <c r="L8" s="59"/>
      <c r="M8" s="122"/>
      <c r="N8" s="59" t="s">
        <v>59</v>
      </c>
      <c r="O8" s="59"/>
      <c r="Q8" s="61"/>
      <c r="R8" s="61"/>
      <c r="S8" s="61"/>
      <c r="T8" s="59"/>
      <c r="U8" s="59"/>
      <c r="V8" s="61"/>
    </row>
    <row r="9" spans="1:22" s="57" customFormat="1" ht="19.899999999999999" customHeight="1" x14ac:dyDescent="0.25">
      <c r="B9" s="58"/>
      <c r="D9" s="59"/>
      <c r="E9" s="60"/>
      <c r="F9" s="59"/>
      <c r="G9" s="59"/>
      <c r="H9" s="59"/>
      <c r="I9" s="59"/>
      <c r="J9" s="122" t="s">
        <v>58</v>
      </c>
      <c r="K9" s="122"/>
      <c r="L9" s="59"/>
      <c r="M9" s="122"/>
      <c r="N9" s="59" t="s">
        <v>89</v>
      </c>
      <c r="O9" s="59"/>
      <c r="Q9" s="61"/>
      <c r="R9" s="61"/>
      <c r="S9" s="61"/>
      <c r="T9" s="59"/>
      <c r="U9" s="59"/>
      <c r="V9" s="61"/>
    </row>
    <row r="10" spans="1:22" s="57" customFormat="1" ht="19.899999999999999" customHeight="1" x14ac:dyDescent="0.25">
      <c r="B10" s="58"/>
      <c r="D10" s="59"/>
      <c r="E10" s="60"/>
      <c r="F10" s="59" t="s">
        <v>60</v>
      </c>
      <c r="G10" s="59"/>
      <c r="H10" s="59"/>
      <c r="I10" s="59"/>
      <c r="J10" s="59" t="s">
        <v>62</v>
      </c>
      <c r="K10" s="122"/>
      <c r="L10" s="59"/>
      <c r="M10" s="122"/>
      <c r="N10" s="59" t="s">
        <v>62</v>
      </c>
      <c r="O10" s="59"/>
      <c r="Q10" s="61"/>
      <c r="R10" s="61"/>
      <c r="S10" s="61"/>
      <c r="T10" s="59"/>
      <c r="U10" s="59"/>
      <c r="V10" s="61"/>
    </row>
    <row r="11" spans="1:22" s="57" customFormat="1" ht="19.899999999999999" customHeight="1" x14ac:dyDescent="0.25">
      <c r="A11" s="58"/>
      <c r="B11" s="58"/>
      <c r="D11" s="59"/>
      <c r="E11" s="60"/>
      <c r="F11" s="26" t="s">
        <v>63</v>
      </c>
      <c r="G11" s="26"/>
      <c r="H11" s="26" t="s">
        <v>142</v>
      </c>
      <c r="I11" s="26"/>
      <c r="J11" s="59" t="s">
        <v>65</v>
      </c>
      <c r="K11" s="122"/>
      <c r="L11" s="59" t="s">
        <v>176</v>
      </c>
      <c r="M11" s="122"/>
      <c r="N11" s="59" t="s">
        <v>65</v>
      </c>
      <c r="O11" s="59"/>
      <c r="P11" s="61" t="s">
        <v>66</v>
      </c>
      <c r="Q11" s="61"/>
      <c r="R11" s="61"/>
      <c r="S11" s="61"/>
      <c r="T11" s="59"/>
      <c r="U11" s="59"/>
      <c r="V11" s="59"/>
    </row>
    <row r="12" spans="1:22" s="57" customFormat="1" ht="19.899999999999999" customHeight="1" x14ac:dyDescent="0.25">
      <c r="A12" s="58"/>
      <c r="B12" s="58"/>
      <c r="D12" s="17"/>
      <c r="E12" s="60"/>
      <c r="F12" s="26" t="s">
        <v>67</v>
      </c>
      <c r="G12" s="26"/>
      <c r="H12" s="26" t="s">
        <v>67</v>
      </c>
      <c r="I12" s="26"/>
      <c r="J12" s="26" t="s">
        <v>69</v>
      </c>
      <c r="K12" s="122"/>
      <c r="L12" s="59" t="s">
        <v>144</v>
      </c>
      <c r="M12" s="122"/>
      <c r="N12" s="59" t="s">
        <v>69</v>
      </c>
      <c r="O12" s="59"/>
      <c r="P12" s="61" t="s">
        <v>70</v>
      </c>
      <c r="Q12" s="61"/>
      <c r="R12" s="59" t="s">
        <v>71</v>
      </c>
      <c r="S12" s="59"/>
      <c r="T12" s="39" t="s">
        <v>72</v>
      </c>
      <c r="U12" s="59"/>
      <c r="V12" s="62" t="s">
        <v>31</v>
      </c>
    </row>
    <row r="13" spans="1:22" s="57" customFormat="1" ht="19.899999999999999" customHeight="1" x14ac:dyDescent="0.25">
      <c r="A13" s="58"/>
      <c r="B13" s="58"/>
      <c r="D13" s="59"/>
      <c r="E13" s="60"/>
      <c r="F13" s="226" t="s">
        <v>6</v>
      </c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</row>
    <row r="14" spans="1:22" ht="19.899999999999999" customHeight="1" x14ac:dyDescent="0.25">
      <c r="A14" s="143" t="s">
        <v>165</v>
      </c>
      <c r="B14" s="57"/>
      <c r="C14" s="57"/>
      <c r="D14" s="60"/>
      <c r="E14" s="68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</row>
    <row r="15" spans="1:22" ht="19.899999999999999" customHeight="1" x14ac:dyDescent="0.25">
      <c r="A15" s="64" t="s">
        <v>166</v>
      </c>
      <c r="D15" s="17"/>
      <c r="E15" s="68"/>
      <c r="F15" s="165">
        <v>6174196</v>
      </c>
      <c r="G15" s="165"/>
      <c r="H15" s="125">
        <v>2329329</v>
      </c>
      <c r="I15" s="165"/>
      <c r="J15" s="125">
        <v>2834</v>
      </c>
      <c r="K15" s="165"/>
      <c r="L15" s="125">
        <v>-16062</v>
      </c>
      <c r="M15" s="165"/>
      <c r="N15" s="125">
        <v>297</v>
      </c>
      <c r="O15" s="165"/>
      <c r="P15" s="125">
        <f>SUM(J15:N15)</f>
        <v>-12931</v>
      </c>
      <c r="Q15" s="165"/>
      <c r="R15" s="165">
        <v>617420</v>
      </c>
      <c r="S15" s="165"/>
      <c r="T15" s="165">
        <v>14120705</v>
      </c>
      <c r="U15" s="165"/>
      <c r="V15" s="165">
        <f>SUM(F15:I15,P15,R15:T15)</f>
        <v>23228719</v>
      </c>
    </row>
    <row r="16" spans="1:22" ht="19.899999999999999" hidden="1" customHeight="1" x14ac:dyDescent="0.25">
      <c r="A16" s="57"/>
      <c r="B16" s="68"/>
      <c r="D16" s="17"/>
      <c r="E16" s="68"/>
      <c r="F16" s="165"/>
      <c r="G16" s="165"/>
      <c r="H16" s="165"/>
      <c r="I16" s="165"/>
      <c r="J16" s="125"/>
      <c r="K16" s="165"/>
      <c r="L16" s="125"/>
      <c r="M16" s="165"/>
      <c r="N16" s="125"/>
      <c r="O16" s="165"/>
      <c r="P16" s="125"/>
      <c r="Q16" s="165"/>
      <c r="R16" s="165"/>
      <c r="S16" s="165"/>
      <c r="T16" s="165"/>
      <c r="U16" s="165"/>
      <c r="V16" s="165"/>
    </row>
    <row r="17" spans="1:22" ht="19.899999999999999" hidden="1" customHeight="1" x14ac:dyDescent="0.25">
      <c r="A17" s="143" t="s">
        <v>73</v>
      </c>
      <c r="B17" s="63"/>
      <c r="C17" s="64"/>
      <c r="D17" s="63"/>
      <c r="E17" s="68"/>
      <c r="F17" s="145"/>
      <c r="G17" s="146"/>
      <c r="H17" s="145"/>
      <c r="I17" s="146"/>
      <c r="J17" s="145"/>
      <c r="K17" s="145"/>
      <c r="L17" s="145"/>
      <c r="M17" s="145"/>
      <c r="N17" s="145"/>
      <c r="O17" s="145"/>
      <c r="P17" s="145"/>
      <c r="Q17" s="145"/>
      <c r="R17" s="145"/>
      <c r="S17" s="146"/>
      <c r="T17" s="145"/>
      <c r="U17" s="146"/>
      <c r="V17" s="145"/>
    </row>
    <row r="18" spans="1:22" ht="19.899999999999999" hidden="1" customHeight="1" x14ac:dyDescent="0.25">
      <c r="A18" s="57"/>
      <c r="B18" s="16" t="s">
        <v>150</v>
      </c>
      <c r="D18" s="17"/>
      <c r="E18" s="128"/>
      <c r="F18" s="147"/>
      <c r="G18" s="147"/>
      <c r="H18" s="148"/>
      <c r="I18" s="147"/>
      <c r="J18" s="148"/>
      <c r="K18" s="147"/>
      <c r="L18" s="148"/>
      <c r="M18" s="147"/>
      <c r="N18" s="148"/>
      <c r="O18" s="147"/>
      <c r="P18" s="148">
        <f>SUM(J18:N18)</f>
        <v>0</v>
      </c>
      <c r="Q18" s="147"/>
      <c r="R18" s="148"/>
      <c r="S18" s="149"/>
      <c r="T18" s="148"/>
      <c r="U18" s="147"/>
      <c r="V18" s="148">
        <f>SUM(P18:T18)+F18+H18</f>
        <v>0</v>
      </c>
    </row>
    <row r="19" spans="1:22" ht="20.25" hidden="1" customHeight="1" x14ac:dyDescent="0.25">
      <c r="A19" s="58"/>
      <c r="B19" s="16" t="s">
        <v>100</v>
      </c>
      <c r="D19" s="17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>
        <f>SUM(J19:N19)</f>
        <v>0</v>
      </c>
      <c r="Q19" s="126"/>
      <c r="R19" s="126"/>
      <c r="S19" s="126"/>
      <c r="T19" s="126"/>
      <c r="U19" s="179"/>
      <c r="V19" s="126">
        <f>SUM(P19:T19)+F19+H19</f>
        <v>0</v>
      </c>
    </row>
    <row r="20" spans="1:22" ht="19.899999999999999" hidden="1" customHeight="1" x14ac:dyDescent="0.25">
      <c r="A20" s="143" t="s">
        <v>74</v>
      </c>
      <c r="B20" s="63"/>
      <c r="C20" s="64"/>
      <c r="D20" s="63"/>
      <c r="E20" s="68"/>
      <c r="F20" s="167">
        <f>SUM(F18:F19)</f>
        <v>0</v>
      </c>
      <c r="G20" s="145"/>
      <c r="H20" s="167">
        <f>SUM(H18:H19)</f>
        <v>0</v>
      </c>
      <c r="I20" s="145"/>
      <c r="J20" s="167">
        <f>SUM(J18:J19)</f>
        <v>0</v>
      </c>
      <c r="K20" s="145"/>
      <c r="L20" s="167">
        <f>SUM(L18:L19)</f>
        <v>0</v>
      </c>
      <c r="M20" s="145"/>
      <c r="N20" s="167">
        <f>SUM(N18:N19)</f>
        <v>0</v>
      </c>
      <c r="O20" s="145"/>
      <c r="P20" s="167">
        <f>SUM(P18:P19)</f>
        <v>0</v>
      </c>
      <c r="Q20" s="145"/>
      <c r="R20" s="167">
        <f>SUM(R18:R19)</f>
        <v>0</v>
      </c>
      <c r="S20" s="150"/>
      <c r="T20" s="167">
        <f>SUM(T18:T19)</f>
        <v>0</v>
      </c>
      <c r="U20" s="145"/>
      <c r="V20" s="167">
        <f>SUM(V18:V19)</f>
        <v>0</v>
      </c>
    </row>
    <row r="21" spans="1:22" ht="19.899999999999999" customHeight="1" x14ac:dyDescent="0.25">
      <c r="A21" s="151"/>
      <c r="B21" s="63"/>
      <c r="C21" s="64"/>
      <c r="D21" s="63"/>
      <c r="E21" s="68"/>
      <c r="F21" s="145"/>
      <c r="G21" s="146"/>
      <c r="H21" s="145"/>
      <c r="I21" s="146"/>
      <c r="J21" s="145"/>
      <c r="K21" s="145"/>
      <c r="L21" s="145"/>
      <c r="M21" s="145"/>
      <c r="N21" s="145"/>
      <c r="O21" s="145"/>
      <c r="P21" s="145"/>
      <c r="Q21" s="145"/>
      <c r="R21" s="145"/>
      <c r="S21" s="146"/>
      <c r="T21" s="145"/>
      <c r="U21" s="146"/>
      <c r="V21" s="145"/>
    </row>
    <row r="22" spans="1:22" ht="19.899999999999999" customHeight="1" x14ac:dyDescent="0.25">
      <c r="A22" s="72" t="s">
        <v>96</v>
      </c>
      <c r="B22" s="57"/>
      <c r="C22" s="152"/>
      <c r="D22" s="153"/>
      <c r="E22" s="68"/>
      <c r="F22" s="35"/>
      <c r="G22" s="154"/>
      <c r="H22" s="35"/>
      <c r="I22" s="154"/>
      <c r="J22" s="35"/>
      <c r="K22" s="155"/>
      <c r="L22" s="35"/>
      <c r="M22" s="155"/>
      <c r="N22" s="35"/>
      <c r="O22" s="155"/>
      <c r="P22" s="35"/>
      <c r="Q22" s="155"/>
      <c r="R22" s="35"/>
      <c r="S22" s="155"/>
      <c r="T22" s="35"/>
      <c r="U22" s="155"/>
      <c r="V22" s="35"/>
    </row>
    <row r="23" spans="1:22" ht="19.899999999999999" customHeight="1" x14ac:dyDescent="0.25">
      <c r="A23" s="69" t="s">
        <v>109</v>
      </c>
      <c r="B23" s="57" t="s">
        <v>110</v>
      </c>
      <c r="C23" s="152"/>
      <c r="D23" s="153"/>
      <c r="E23" s="68"/>
      <c r="F23" s="148">
        <v>0</v>
      </c>
      <c r="G23" s="156"/>
      <c r="H23" s="148">
        <v>0</v>
      </c>
      <c r="I23" s="156"/>
      <c r="J23" s="148">
        <v>0</v>
      </c>
      <c r="K23" s="157"/>
      <c r="L23" s="148">
        <v>0</v>
      </c>
      <c r="M23" s="157"/>
      <c r="N23" s="148">
        <v>0</v>
      </c>
      <c r="O23" s="157"/>
      <c r="P23" s="148">
        <f>SUM(J23:N23)</f>
        <v>0</v>
      </c>
      <c r="Q23" s="157"/>
      <c r="R23" s="148">
        <v>0</v>
      </c>
      <c r="S23" s="157"/>
      <c r="T23" s="148">
        <f>'PL3 4-5'!I29</f>
        <v>912968</v>
      </c>
      <c r="U23" s="157"/>
      <c r="V23" s="148">
        <f t="shared" ref="V23:V24" si="0">SUM(P23:T23)+F23+H23</f>
        <v>912968</v>
      </c>
    </row>
    <row r="24" spans="1:22" ht="20.25" customHeight="1" x14ac:dyDescent="0.25">
      <c r="A24" s="58" t="s">
        <v>75</v>
      </c>
      <c r="B24" s="16" t="s">
        <v>52</v>
      </c>
      <c r="D24" s="17"/>
      <c r="E24" s="126"/>
      <c r="F24" s="126">
        <v>0</v>
      </c>
      <c r="G24" s="126"/>
      <c r="H24" s="126">
        <v>0</v>
      </c>
      <c r="I24" s="126"/>
      <c r="J24" s="126">
        <v>337</v>
      </c>
      <c r="K24" s="126"/>
      <c r="L24" s="126">
        <v>-857</v>
      </c>
      <c r="M24" s="126"/>
      <c r="N24" s="126">
        <f>'PL3 4-5'!I55</f>
        <v>14</v>
      </c>
      <c r="O24" s="126"/>
      <c r="P24" s="126">
        <f>SUM(J24:N24)</f>
        <v>-506</v>
      </c>
      <c r="Q24" s="126"/>
      <c r="R24" s="126">
        <v>0</v>
      </c>
      <c r="S24" s="126"/>
      <c r="T24" s="126">
        <v>0</v>
      </c>
      <c r="U24" s="179"/>
      <c r="V24" s="126">
        <f t="shared" si="0"/>
        <v>-506</v>
      </c>
    </row>
    <row r="25" spans="1:22" ht="19.899999999999999" customHeight="1" x14ac:dyDescent="0.25">
      <c r="A25" s="52" t="s">
        <v>95</v>
      </c>
      <c r="D25" s="68"/>
      <c r="E25" s="68"/>
      <c r="F25" s="167">
        <f>SUM(F24,F23)</f>
        <v>0</v>
      </c>
      <c r="G25" s="166"/>
      <c r="H25" s="167">
        <f>SUM(H24,H23)</f>
        <v>0</v>
      </c>
      <c r="I25" s="166"/>
      <c r="J25" s="167">
        <f>SUM(J23:J24)</f>
        <v>337</v>
      </c>
      <c r="K25" s="158"/>
      <c r="L25" s="167">
        <f>SUM(L23:L24)</f>
        <v>-857</v>
      </c>
      <c r="M25" s="158"/>
      <c r="N25" s="167">
        <f>SUM(N23:N24)</f>
        <v>14</v>
      </c>
      <c r="O25" s="158"/>
      <c r="P25" s="167">
        <f>SUM(P23:P24)</f>
        <v>-506</v>
      </c>
      <c r="Q25" s="158"/>
      <c r="R25" s="167">
        <f>SUM(R24,R23)</f>
        <v>0</v>
      </c>
      <c r="S25" s="172"/>
      <c r="T25" s="167">
        <f>SUM(T23:T24)</f>
        <v>912968</v>
      </c>
      <c r="U25" s="172"/>
      <c r="V25" s="167">
        <f>SUM(V23:V24)</f>
        <v>912462</v>
      </c>
    </row>
    <row r="26" spans="1:22" ht="19.899999999999999" customHeight="1" x14ac:dyDescent="0.25">
      <c r="D26" s="68"/>
      <c r="E26" s="68"/>
      <c r="F26" s="159"/>
      <c r="G26" s="160"/>
      <c r="H26" s="159"/>
      <c r="I26" s="160"/>
      <c r="J26" s="159"/>
      <c r="K26" s="161"/>
      <c r="L26" s="159"/>
      <c r="M26" s="161"/>
      <c r="N26" s="159"/>
      <c r="O26" s="161"/>
      <c r="P26" s="159"/>
      <c r="Q26" s="161"/>
      <c r="R26" s="159"/>
      <c r="S26" s="160"/>
      <c r="T26" s="159"/>
      <c r="U26" s="160"/>
      <c r="V26" s="159"/>
    </row>
    <row r="27" spans="1:22" s="64" customFormat="1" ht="19.899999999999999" customHeight="1" thickBot="1" x14ac:dyDescent="0.3">
      <c r="A27" s="143" t="s">
        <v>168</v>
      </c>
      <c r="E27" s="63"/>
      <c r="F27" s="164">
        <f>F25+F15+F20</f>
        <v>6174196</v>
      </c>
      <c r="G27" s="163"/>
      <c r="H27" s="162">
        <f>SUM(H15,H20,H25)</f>
        <v>2329329</v>
      </c>
      <c r="I27" s="163"/>
      <c r="J27" s="162">
        <f>SUM(J15,J20,J25)</f>
        <v>3171</v>
      </c>
      <c r="K27" s="163"/>
      <c r="L27" s="162">
        <f>SUM(L15,L20,L25)</f>
        <v>-16919</v>
      </c>
      <c r="M27" s="163"/>
      <c r="N27" s="162">
        <f>SUM(N15,N20,N25)</f>
        <v>311</v>
      </c>
      <c r="O27" s="163"/>
      <c r="P27" s="162">
        <f>SUM(P15,P20,P25)</f>
        <v>-13437</v>
      </c>
      <c r="Q27" s="163"/>
      <c r="R27" s="162">
        <f>SUM(R15,R20,R25)</f>
        <v>617420</v>
      </c>
      <c r="S27" s="163"/>
      <c r="T27" s="162">
        <f>SUM(T15,T20,T25)</f>
        <v>15033673</v>
      </c>
      <c r="U27" s="163"/>
      <c r="V27" s="162">
        <f>SUM(V15,V20,V25)</f>
        <v>24141181</v>
      </c>
    </row>
    <row r="28" spans="1:22" ht="15.75" thickTop="1" x14ac:dyDescent="0.25"/>
  </sheetData>
  <mergeCells count="5">
    <mergeCell ref="F4:V4"/>
    <mergeCell ref="J5:P5"/>
    <mergeCell ref="R5:T5"/>
    <mergeCell ref="F13:V13"/>
    <mergeCell ref="F14:V14"/>
  </mergeCells>
  <pageMargins left="0.8" right="0.8" top="0.48" bottom="0.5" header="0.5" footer="0.5"/>
  <pageSetup paperSize="9" scale="62" firstPageNumber="8" fitToHeight="0" orientation="landscape" useFirstPageNumber="1" r:id="rId1"/>
  <headerFooter>
    <oddFooter>&amp;L&amp;"Times New Roman,Regular"  The accompanying notes form an integral part of the interim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28"/>
  <sheetViews>
    <sheetView topLeftCell="D5" zoomScale="60" zoomScaleNormal="60" workbookViewId="0">
      <selection activeCell="N33" sqref="N33"/>
    </sheetView>
  </sheetViews>
  <sheetFormatPr defaultColWidth="9.375" defaultRowHeight="15" x14ac:dyDescent="0.25"/>
  <cols>
    <col min="1" max="1" width="2" style="16" customWidth="1"/>
    <col min="2" max="2" width="2.75" style="16" customWidth="1"/>
    <col min="3" max="3" width="48.375" style="16" customWidth="1"/>
    <col min="4" max="4" width="4.375" style="27" customWidth="1"/>
    <col min="5" max="5" width="0.75" style="17" customWidth="1"/>
    <col min="6" max="6" width="13.25" style="16" customWidth="1"/>
    <col min="7" max="7" width="0.75" style="16" customWidth="1"/>
    <col min="8" max="8" width="15" style="16" bestFit="1" customWidth="1"/>
    <col min="9" max="9" width="0.75" style="16" customWidth="1"/>
    <col min="10" max="10" width="13.25" style="16" customWidth="1"/>
    <col min="11" max="11" width="0.75" style="16" customWidth="1"/>
    <col min="12" max="12" width="13.25" style="16" customWidth="1"/>
    <col min="13" max="13" width="0.75" style="16" customWidth="1"/>
    <col min="14" max="14" width="18.25" style="16" customWidth="1"/>
    <col min="15" max="15" width="0.75" style="16" customWidth="1"/>
    <col min="16" max="16" width="18.25" style="16" customWidth="1"/>
    <col min="17" max="17" width="0.75" style="16" customWidth="1"/>
    <col min="18" max="18" width="18.25" style="16" customWidth="1"/>
    <col min="19" max="19" width="1" style="16" customWidth="1"/>
    <col min="20" max="20" width="13.25" style="16" customWidth="1"/>
    <col min="21" max="21" width="0.75" style="16" customWidth="1"/>
    <col min="22" max="22" width="13.25" style="16" customWidth="1"/>
    <col min="23" max="23" width="0.75" style="16" customWidth="1"/>
    <col min="24" max="24" width="14.25" style="18" customWidth="1"/>
    <col min="25" max="25" width="0.75" style="18" customWidth="1"/>
    <col min="26" max="26" width="13.25" style="16" customWidth="1"/>
    <col min="27" max="16384" width="9.375" style="16"/>
  </cols>
  <sheetData>
    <row r="1" spans="1:26" ht="20.25" customHeight="1" x14ac:dyDescent="0.3">
      <c r="A1" s="1" t="s">
        <v>143</v>
      </c>
      <c r="B1" s="21"/>
      <c r="C1" s="52"/>
      <c r="D1" s="53"/>
      <c r="E1" s="54"/>
      <c r="X1" s="55"/>
      <c r="Y1" s="55"/>
    </row>
    <row r="2" spans="1:26" ht="20.25" customHeight="1" x14ac:dyDescent="0.25">
      <c r="A2" s="56" t="s">
        <v>91</v>
      </c>
      <c r="B2" s="52"/>
      <c r="C2" s="52"/>
      <c r="D2" s="53"/>
      <c r="E2" s="54"/>
      <c r="X2" s="55"/>
      <c r="Y2" s="55"/>
    </row>
    <row r="3" spans="1:26" ht="20.25" customHeight="1" x14ac:dyDescent="0.25">
      <c r="A3" s="56"/>
      <c r="B3" s="52"/>
      <c r="C3" s="52"/>
      <c r="D3" s="53"/>
      <c r="E3" s="54"/>
      <c r="X3" s="55"/>
      <c r="Y3" s="55"/>
    </row>
    <row r="4" spans="1:26" ht="20.25" customHeight="1" x14ac:dyDescent="0.25">
      <c r="A4" s="52"/>
      <c r="B4" s="52"/>
      <c r="C4" s="52"/>
      <c r="D4" s="53"/>
      <c r="E4" s="54"/>
      <c r="F4" s="221" t="s">
        <v>2</v>
      </c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</row>
    <row r="5" spans="1:26" ht="20.25" customHeight="1" x14ac:dyDescent="0.25">
      <c r="L5" s="225" t="s">
        <v>26</v>
      </c>
      <c r="M5" s="225"/>
      <c r="N5" s="225"/>
      <c r="O5" s="225"/>
      <c r="P5" s="225"/>
      <c r="Q5" s="225"/>
      <c r="R5" s="225"/>
      <c r="S5" s="225"/>
      <c r="T5" s="225"/>
      <c r="U5" s="27"/>
      <c r="V5" s="225" t="s">
        <v>56</v>
      </c>
      <c r="W5" s="225"/>
      <c r="X5" s="225"/>
      <c r="Y5" s="16"/>
      <c r="Z5" s="18"/>
    </row>
    <row r="6" spans="1:26" s="57" customFormat="1" ht="20.25" customHeight="1" x14ac:dyDescent="0.25">
      <c r="B6" s="58"/>
      <c r="D6" s="59"/>
      <c r="E6" s="60"/>
      <c r="F6" s="59"/>
      <c r="G6" s="59"/>
      <c r="H6" s="59"/>
      <c r="I6" s="59"/>
      <c r="J6" s="59"/>
      <c r="K6" s="59"/>
      <c r="M6" s="39"/>
      <c r="N6" s="122"/>
      <c r="O6" s="122"/>
      <c r="P6" s="59"/>
      <c r="Q6" s="122"/>
      <c r="R6" s="59" t="s">
        <v>127</v>
      </c>
      <c r="S6" s="59"/>
      <c r="U6" s="61"/>
      <c r="V6" s="61"/>
      <c r="W6" s="61"/>
      <c r="X6" s="59"/>
      <c r="Y6" s="59"/>
      <c r="Z6" s="61"/>
    </row>
    <row r="7" spans="1:26" s="57" customFormat="1" ht="20.25" customHeight="1" x14ac:dyDescent="0.25">
      <c r="B7" s="58"/>
      <c r="D7" s="59"/>
      <c r="E7" s="60"/>
      <c r="F7" s="59"/>
      <c r="G7" s="59"/>
      <c r="H7" s="59"/>
      <c r="I7" s="59"/>
      <c r="J7" s="59"/>
      <c r="K7" s="59"/>
      <c r="M7" s="39"/>
      <c r="N7" s="122" t="s">
        <v>153</v>
      </c>
      <c r="O7" s="122"/>
      <c r="P7" s="59"/>
      <c r="Q7" s="122"/>
      <c r="R7" s="59" t="s">
        <v>128</v>
      </c>
      <c r="S7" s="59"/>
      <c r="U7" s="61"/>
      <c r="V7" s="61"/>
      <c r="W7" s="61"/>
      <c r="X7" s="59"/>
      <c r="Y7" s="59"/>
      <c r="Z7" s="61"/>
    </row>
    <row r="8" spans="1:26" s="57" customFormat="1" ht="20.25" customHeight="1" x14ac:dyDescent="0.25">
      <c r="B8" s="58"/>
      <c r="D8" s="59"/>
      <c r="E8" s="60"/>
      <c r="F8" s="59"/>
      <c r="G8" s="59"/>
      <c r="H8" s="59"/>
      <c r="I8" s="59"/>
      <c r="J8" s="59"/>
      <c r="K8" s="59"/>
      <c r="M8" s="39"/>
      <c r="N8" s="122" t="s">
        <v>57</v>
      </c>
      <c r="O8" s="122"/>
      <c r="P8" s="59"/>
      <c r="Q8" s="122"/>
      <c r="R8" s="59" t="s">
        <v>59</v>
      </c>
      <c r="S8" s="59"/>
      <c r="U8" s="61"/>
      <c r="V8" s="61"/>
      <c r="W8" s="61"/>
      <c r="X8" s="59"/>
      <c r="Y8" s="59"/>
      <c r="Z8" s="61"/>
    </row>
    <row r="9" spans="1:26" s="57" customFormat="1" ht="20.25" customHeight="1" x14ac:dyDescent="0.25">
      <c r="B9" s="58"/>
      <c r="D9" s="59"/>
      <c r="E9" s="60"/>
      <c r="F9" s="59"/>
      <c r="G9" s="59"/>
      <c r="H9" s="59"/>
      <c r="I9" s="59"/>
      <c r="J9" s="59"/>
      <c r="K9" s="59"/>
      <c r="M9" s="39"/>
      <c r="N9" s="59" t="s">
        <v>58</v>
      </c>
      <c r="O9" s="122"/>
      <c r="P9" s="59"/>
      <c r="Q9" s="122"/>
      <c r="R9" s="59" t="s">
        <v>89</v>
      </c>
      <c r="S9" s="59"/>
      <c r="U9" s="61"/>
      <c r="V9" s="61"/>
      <c r="W9" s="61"/>
      <c r="X9" s="59"/>
      <c r="Y9" s="59"/>
      <c r="Z9" s="61"/>
    </row>
    <row r="10" spans="1:26" s="57" customFormat="1" ht="20.25" customHeight="1" x14ac:dyDescent="0.25">
      <c r="B10" s="58"/>
      <c r="D10" s="59"/>
      <c r="E10" s="60"/>
      <c r="F10" s="59" t="s">
        <v>60</v>
      </c>
      <c r="G10" s="59"/>
      <c r="I10" s="59"/>
      <c r="J10" s="59"/>
      <c r="K10" s="59"/>
      <c r="L10" s="59" t="s">
        <v>61</v>
      </c>
      <c r="M10" s="39"/>
      <c r="N10" s="59" t="s">
        <v>62</v>
      </c>
      <c r="O10" s="122"/>
      <c r="P10" s="59"/>
      <c r="Q10" s="122"/>
      <c r="R10" s="59" t="s">
        <v>62</v>
      </c>
      <c r="S10" s="59"/>
      <c r="U10" s="61"/>
      <c r="V10" s="61"/>
      <c r="W10" s="61"/>
      <c r="X10" s="59"/>
      <c r="Y10" s="59"/>
      <c r="Z10" s="61"/>
    </row>
    <row r="11" spans="1:26" s="57" customFormat="1" ht="20.25" customHeight="1" x14ac:dyDescent="0.25">
      <c r="A11" s="58"/>
      <c r="B11" s="58"/>
      <c r="D11" s="59"/>
      <c r="E11" s="60"/>
      <c r="F11" s="26" t="s">
        <v>63</v>
      </c>
      <c r="G11" s="26"/>
      <c r="H11" s="59" t="s">
        <v>97</v>
      </c>
      <c r="I11" s="26"/>
      <c r="J11" s="26" t="s">
        <v>151</v>
      </c>
      <c r="K11" s="59"/>
      <c r="L11" s="59" t="s">
        <v>64</v>
      </c>
      <c r="M11" s="61"/>
      <c r="N11" s="26" t="s">
        <v>65</v>
      </c>
      <c r="O11" s="122"/>
      <c r="P11" s="59" t="s">
        <v>153</v>
      </c>
      <c r="Q11" s="122"/>
      <c r="R11" s="59" t="s">
        <v>65</v>
      </c>
      <c r="S11" s="59"/>
      <c r="T11" s="61" t="s">
        <v>66</v>
      </c>
      <c r="U11" s="61"/>
      <c r="V11" s="61"/>
      <c r="W11" s="61"/>
      <c r="X11" s="59"/>
      <c r="Y11" s="59"/>
      <c r="Z11" s="59"/>
    </row>
    <row r="12" spans="1:26" s="57" customFormat="1" ht="20.25" customHeight="1" x14ac:dyDescent="0.25">
      <c r="A12" s="58"/>
      <c r="B12" s="58"/>
      <c r="D12" s="17"/>
      <c r="E12" s="60"/>
      <c r="F12" s="26" t="s">
        <v>67</v>
      </c>
      <c r="G12" s="26"/>
      <c r="H12" s="26" t="s">
        <v>99</v>
      </c>
      <c r="I12" s="26"/>
      <c r="J12" s="26" t="s">
        <v>152</v>
      </c>
      <c r="K12" s="59"/>
      <c r="L12" s="26" t="s">
        <v>68</v>
      </c>
      <c r="M12" s="39"/>
      <c r="N12" s="59" t="s">
        <v>69</v>
      </c>
      <c r="O12" s="122"/>
      <c r="P12" s="59" t="s">
        <v>144</v>
      </c>
      <c r="Q12" s="122"/>
      <c r="R12" s="59" t="s">
        <v>69</v>
      </c>
      <c r="S12" s="59"/>
      <c r="T12" s="61" t="s">
        <v>70</v>
      </c>
      <c r="U12" s="61"/>
      <c r="V12" s="59" t="s">
        <v>71</v>
      </c>
      <c r="W12" s="59"/>
      <c r="X12" s="39" t="s">
        <v>72</v>
      </c>
      <c r="Y12" s="59"/>
      <c r="Z12" s="62" t="s">
        <v>31</v>
      </c>
    </row>
    <row r="13" spans="1:26" s="57" customFormat="1" ht="20.65" customHeight="1" x14ac:dyDescent="0.25">
      <c r="A13" s="58"/>
      <c r="B13" s="58"/>
      <c r="D13" s="59"/>
      <c r="E13" s="60"/>
      <c r="F13" s="226" t="s">
        <v>6</v>
      </c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</row>
    <row r="14" spans="1:26" ht="20.65" customHeight="1" x14ac:dyDescent="0.25">
      <c r="A14" s="52" t="s">
        <v>164</v>
      </c>
      <c r="B14" s="58"/>
      <c r="C14" s="58"/>
      <c r="D14" s="60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</row>
    <row r="15" spans="1:26" ht="20.65" customHeight="1" x14ac:dyDescent="0.25">
      <c r="A15" s="64" t="s">
        <v>149</v>
      </c>
      <c r="D15" s="17"/>
      <c r="F15" s="124">
        <v>5822917</v>
      </c>
      <c r="G15" s="124"/>
      <c r="H15" s="125">
        <v>768239</v>
      </c>
      <c r="I15" s="124"/>
      <c r="J15" s="125">
        <v>0</v>
      </c>
      <c r="K15" s="124"/>
      <c r="L15" s="124">
        <v>14402</v>
      </c>
      <c r="M15" s="124"/>
      <c r="N15" s="125">
        <v>-1536</v>
      </c>
      <c r="O15" s="125"/>
      <c r="P15" s="125">
        <v>-25362</v>
      </c>
      <c r="Q15" s="125"/>
      <c r="R15" s="125">
        <v>305</v>
      </c>
      <c r="S15" s="124"/>
      <c r="T15" s="125">
        <f>SUM(L15:R15)</f>
        <v>-12191</v>
      </c>
      <c r="U15" s="124"/>
      <c r="V15" s="124">
        <v>569398</v>
      </c>
      <c r="W15" s="124"/>
      <c r="X15" s="124">
        <v>10521100</v>
      </c>
      <c r="Y15" s="124"/>
      <c r="Z15" s="124">
        <f>SUM(F15:J15,T15,V15:X15)</f>
        <v>17669463</v>
      </c>
    </row>
    <row r="16" spans="1:26" ht="20.65" customHeight="1" x14ac:dyDescent="0.25">
      <c r="A16" s="58"/>
      <c r="B16" s="68"/>
      <c r="D16" s="17"/>
      <c r="F16" s="124"/>
      <c r="G16" s="124"/>
      <c r="H16" s="124"/>
      <c r="I16" s="124"/>
      <c r="J16" s="124"/>
      <c r="K16" s="124"/>
      <c r="L16" s="125"/>
      <c r="M16" s="124"/>
      <c r="N16" s="125"/>
      <c r="O16" s="125"/>
      <c r="P16" s="125"/>
      <c r="Q16" s="125"/>
      <c r="R16" s="125"/>
      <c r="S16" s="124"/>
      <c r="T16" s="125"/>
      <c r="U16" s="124"/>
      <c r="V16" s="124"/>
      <c r="W16" s="124"/>
      <c r="X16" s="124"/>
      <c r="Y16" s="124"/>
      <c r="Z16" s="124"/>
    </row>
    <row r="17" spans="1:26" ht="20.65" customHeight="1" x14ac:dyDescent="0.25">
      <c r="A17" s="52" t="s">
        <v>73</v>
      </c>
      <c r="B17" s="63"/>
      <c r="C17" s="64"/>
      <c r="D17" s="65"/>
      <c r="F17" s="124"/>
      <c r="G17" s="124"/>
      <c r="H17" s="124"/>
      <c r="I17" s="124"/>
      <c r="J17" s="124"/>
      <c r="K17" s="124"/>
      <c r="L17" s="125"/>
      <c r="M17" s="124"/>
      <c r="N17" s="125"/>
      <c r="O17" s="125"/>
      <c r="P17" s="125"/>
      <c r="Q17" s="125"/>
      <c r="R17" s="125"/>
      <c r="S17" s="124"/>
      <c r="T17" s="125"/>
      <c r="U17" s="124"/>
      <c r="V17" s="124"/>
      <c r="W17" s="124"/>
      <c r="X17" s="124"/>
      <c r="Y17" s="124"/>
      <c r="Z17" s="124"/>
    </row>
    <row r="18" spans="1:26" ht="18" customHeight="1" x14ac:dyDescent="0.25">
      <c r="A18" s="58"/>
      <c r="B18" s="16" t="s">
        <v>169</v>
      </c>
      <c r="D18" s="17"/>
      <c r="F18" s="126">
        <v>323529</v>
      </c>
      <c r="G18" s="126"/>
      <c r="H18" s="126">
        <v>1511335</v>
      </c>
      <c r="I18" s="126"/>
      <c r="J18" s="126">
        <v>0</v>
      </c>
      <c r="K18" s="126"/>
      <c r="L18" s="126">
        <v>0</v>
      </c>
      <c r="M18" s="126"/>
      <c r="N18" s="126">
        <v>0</v>
      </c>
      <c r="O18" s="126"/>
      <c r="P18" s="126">
        <v>0</v>
      </c>
      <c r="Q18" s="126"/>
      <c r="R18" s="126">
        <v>0</v>
      </c>
      <c r="S18" s="126"/>
      <c r="T18" s="126">
        <f>SUM(L18:R18)</f>
        <v>0</v>
      </c>
      <c r="U18" s="126"/>
      <c r="V18" s="126">
        <v>0</v>
      </c>
      <c r="W18" s="126"/>
      <c r="X18" s="126">
        <v>0</v>
      </c>
      <c r="Y18" s="126"/>
      <c r="Z18" s="62">
        <f>SUM(F18:J18,T18,V18:X18)</f>
        <v>1834864</v>
      </c>
    </row>
    <row r="19" spans="1:26" ht="20.65" customHeight="1" x14ac:dyDescent="0.25">
      <c r="A19" s="58"/>
      <c r="B19" s="16" t="s">
        <v>100</v>
      </c>
      <c r="C19" s="64"/>
      <c r="D19" s="17"/>
      <c r="F19" s="201">
        <v>0</v>
      </c>
      <c r="G19" s="62"/>
      <c r="H19" s="201">
        <v>0</v>
      </c>
      <c r="I19" s="62"/>
      <c r="J19" s="201">
        <v>11625</v>
      </c>
      <c r="K19" s="62"/>
      <c r="L19" s="202">
        <v>0</v>
      </c>
      <c r="M19" s="62"/>
      <c r="N19" s="202">
        <v>0</v>
      </c>
      <c r="O19" s="126"/>
      <c r="P19" s="202">
        <v>0</v>
      </c>
      <c r="Q19" s="126"/>
      <c r="R19" s="202">
        <v>0</v>
      </c>
      <c r="S19" s="62"/>
      <c r="T19" s="202">
        <f>SUM(L19:R19)</f>
        <v>0</v>
      </c>
      <c r="U19" s="62"/>
      <c r="V19" s="202">
        <v>0</v>
      </c>
      <c r="W19" s="62"/>
      <c r="X19" s="201">
        <v>0</v>
      </c>
      <c r="Y19" s="62"/>
      <c r="Z19" s="201">
        <f>SUM(F19:J19,T19,V19:X19)</f>
        <v>11625</v>
      </c>
    </row>
    <row r="20" spans="1:26" ht="20.65" customHeight="1" x14ac:dyDescent="0.25">
      <c r="A20" s="52" t="s">
        <v>74</v>
      </c>
      <c r="B20" s="64"/>
      <c r="D20" s="17"/>
      <c r="F20" s="139">
        <f>SUM(F18:F19)</f>
        <v>323529</v>
      </c>
      <c r="G20" s="125"/>
      <c r="H20" s="139">
        <f>SUM(H18:H19)</f>
        <v>1511335</v>
      </c>
      <c r="I20" s="125"/>
      <c r="J20" s="139">
        <f>SUM(J18:J19)</f>
        <v>11625</v>
      </c>
      <c r="K20" s="125"/>
      <c r="L20" s="139">
        <f>SUM(L18:L19)</f>
        <v>0</v>
      </c>
      <c r="M20" s="125"/>
      <c r="N20" s="139">
        <f>SUM(N18:N19)</f>
        <v>0</v>
      </c>
      <c r="O20" s="125"/>
      <c r="P20" s="139">
        <f>SUM(P18:P19)</f>
        <v>0</v>
      </c>
      <c r="Q20" s="125"/>
      <c r="R20" s="139">
        <f>SUM(R18:R19)</f>
        <v>0</v>
      </c>
      <c r="S20" s="125"/>
      <c r="T20" s="139">
        <f>SUM(T18:T19)</f>
        <v>0</v>
      </c>
      <c r="U20" s="125"/>
      <c r="V20" s="139">
        <f>SUM(V18:V19)</f>
        <v>0</v>
      </c>
      <c r="W20" s="125"/>
      <c r="X20" s="139">
        <f>SUM(X18:X19)</f>
        <v>0</v>
      </c>
      <c r="Y20" s="125"/>
      <c r="Z20" s="139">
        <f>SUM(Z18:Z19)</f>
        <v>1846489</v>
      </c>
    </row>
    <row r="21" spans="1:26" ht="20.65" customHeight="1" x14ac:dyDescent="0.25">
      <c r="A21" s="66"/>
      <c r="B21" s="63"/>
      <c r="D21" s="17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</row>
    <row r="22" spans="1:26" ht="20.65" customHeight="1" x14ac:dyDescent="0.25">
      <c r="A22" s="52" t="s">
        <v>96</v>
      </c>
      <c r="B22" s="58"/>
      <c r="C22" s="40"/>
      <c r="D22" s="41"/>
      <c r="F22" s="133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</row>
    <row r="23" spans="1:26" ht="20.65" customHeight="1" x14ac:dyDescent="0.25">
      <c r="A23" s="58"/>
      <c r="B23" s="58" t="s">
        <v>110</v>
      </c>
      <c r="C23" s="40"/>
      <c r="D23" s="41"/>
      <c r="F23" s="126">
        <v>0</v>
      </c>
      <c r="G23" s="62"/>
      <c r="H23" s="126">
        <v>0</v>
      </c>
      <c r="I23" s="62"/>
      <c r="J23" s="126">
        <v>0</v>
      </c>
      <c r="K23" s="62"/>
      <c r="L23" s="126">
        <v>0</v>
      </c>
      <c r="M23" s="62"/>
      <c r="N23" s="126">
        <v>0</v>
      </c>
      <c r="O23" s="126"/>
      <c r="P23" s="126">
        <v>0</v>
      </c>
      <c r="Q23" s="126"/>
      <c r="R23" s="126">
        <v>0</v>
      </c>
      <c r="S23" s="62"/>
      <c r="T23" s="126">
        <f>SUM(L23:R23)</f>
        <v>0</v>
      </c>
      <c r="U23" s="128"/>
      <c r="V23" s="126">
        <v>0</v>
      </c>
      <c r="W23" s="134"/>
      <c r="X23" s="126">
        <f>'PL3 4-5'!K29</f>
        <v>454465</v>
      </c>
      <c r="Y23" s="131"/>
      <c r="Z23" s="62">
        <f>SUM(F23:J23,T23,V23:X23)</f>
        <v>454465</v>
      </c>
    </row>
    <row r="24" spans="1:26" ht="20.65" customHeight="1" x14ac:dyDescent="0.25">
      <c r="A24" s="58"/>
      <c r="B24" s="58" t="s">
        <v>52</v>
      </c>
      <c r="C24" s="40"/>
      <c r="D24" s="41"/>
      <c r="F24" s="126">
        <v>0</v>
      </c>
      <c r="G24" s="62"/>
      <c r="H24" s="126">
        <v>0</v>
      </c>
      <c r="I24" s="62"/>
      <c r="J24" s="126">
        <v>0</v>
      </c>
      <c r="K24" s="62"/>
      <c r="L24" s="126">
        <v>0</v>
      </c>
      <c r="M24" s="62"/>
      <c r="N24" s="126">
        <v>543</v>
      </c>
      <c r="O24" s="126"/>
      <c r="P24" s="126">
        <v>27069</v>
      </c>
      <c r="Q24" s="126"/>
      <c r="R24" s="126">
        <f>'PL3 4-5'!K55</f>
        <v>6</v>
      </c>
      <c r="S24" s="62"/>
      <c r="T24" s="126">
        <f>SUM(L24:R24)</f>
        <v>27618</v>
      </c>
      <c r="U24" s="128"/>
      <c r="V24" s="126">
        <v>0</v>
      </c>
      <c r="W24" s="134"/>
      <c r="X24" s="126">
        <v>0</v>
      </c>
      <c r="Y24" s="131"/>
      <c r="Z24" s="62">
        <f>SUM(F24:J24,T24,V24:X24)</f>
        <v>27618</v>
      </c>
    </row>
    <row r="25" spans="1:26" ht="20.65" customHeight="1" x14ac:dyDescent="0.25">
      <c r="A25" s="52" t="s">
        <v>95</v>
      </c>
      <c r="D25" s="17"/>
      <c r="E25" s="65"/>
      <c r="F25" s="127">
        <f>F23+F24</f>
        <v>0</v>
      </c>
      <c r="G25" s="125"/>
      <c r="H25" s="127">
        <f>H23+H24</f>
        <v>0</v>
      </c>
      <c r="I25" s="125"/>
      <c r="J25" s="127">
        <f>J23+J24</f>
        <v>0</v>
      </c>
      <c r="K25" s="125"/>
      <c r="L25" s="127">
        <f>L23+L24</f>
        <v>0</v>
      </c>
      <c r="M25" s="125"/>
      <c r="N25" s="127">
        <f>N23+N24</f>
        <v>543</v>
      </c>
      <c r="O25" s="125"/>
      <c r="P25" s="127">
        <f>P23+P24</f>
        <v>27069</v>
      </c>
      <c r="Q25" s="125"/>
      <c r="R25" s="127">
        <f>R23+R24</f>
        <v>6</v>
      </c>
      <c r="S25" s="125"/>
      <c r="T25" s="127">
        <f>T23+T24</f>
        <v>27618</v>
      </c>
      <c r="U25" s="125"/>
      <c r="V25" s="127">
        <f>V23+V24</f>
        <v>0</v>
      </c>
      <c r="W25" s="125"/>
      <c r="X25" s="127">
        <f>X23+X24</f>
        <v>454465</v>
      </c>
      <c r="Y25" s="125"/>
      <c r="Z25" s="127">
        <f>Z23+Z24</f>
        <v>482083</v>
      </c>
    </row>
    <row r="26" spans="1:26" ht="20.65" customHeight="1" x14ac:dyDescent="0.25">
      <c r="D26" s="17"/>
      <c r="F26" s="126"/>
      <c r="G26" s="135"/>
      <c r="H26" s="126"/>
      <c r="I26" s="135"/>
      <c r="J26" s="126"/>
      <c r="K26" s="135"/>
      <c r="L26" s="126"/>
      <c r="M26" s="126"/>
      <c r="N26" s="126"/>
      <c r="O26" s="126"/>
      <c r="P26" s="126"/>
      <c r="Q26" s="126"/>
      <c r="R26" s="126"/>
      <c r="S26" s="135"/>
      <c r="T26" s="126"/>
      <c r="U26" s="135"/>
      <c r="V26" s="126"/>
      <c r="W26" s="135"/>
      <c r="X26" s="126"/>
      <c r="Y26" s="135"/>
      <c r="Z26" s="126"/>
    </row>
    <row r="27" spans="1:26" s="64" customFormat="1" ht="20.65" customHeight="1" thickBot="1" x14ac:dyDescent="0.3">
      <c r="A27" s="52" t="s">
        <v>167</v>
      </c>
      <c r="D27" s="67"/>
      <c r="E27" s="65"/>
      <c r="F27" s="136">
        <f>F15+F25++F20</f>
        <v>6146446</v>
      </c>
      <c r="G27" s="125"/>
      <c r="H27" s="136">
        <f>H15+H25+H20</f>
        <v>2279574</v>
      </c>
      <c r="I27" s="125"/>
      <c r="J27" s="136">
        <f>J15+J25++J20</f>
        <v>11625</v>
      </c>
      <c r="K27" s="125"/>
      <c r="L27" s="137">
        <f>L20+L15</f>
        <v>14402</v>
      </c>
      <c r="M27" s="138"/>
      <c r="N27" s="136">
        <f>N15+N25++N20</f>
        <v>-993</v>
      </c>
      <c r="O27" s="138"/>
      <c r="P27" s="136">
        <f>P15+P25++P20</f>
        <v>1707</v>
      </c>
      <c r="Q27" s="138"/>
      <c r="R27" s="136">
        <f>R15+R25++R20</f>
        <v>311</v>
      </c>
      <c r="S27" s="125"/>
      <c r="T27" s="136">
        <f>T15+T25++T20</f>
        <v>15427</v>
      </c>
      <c r="U27" s="125"/>
      <c r="V27" s="136">
        <f>V15+V25++V20</f>
        <v>569398</v>
      </c>
      <c r="W27" s="138"/>
      <c r="X27" s="136">
        <f>X15+X25++X20</f>
        <v>10975565</v>
      </c>
      <c r="Y27" s="125"/>
      <c r="Z27" s="136">
        <f>Z15+Z25++Z20</f>
        <v>19998035</v>
      </c>
    </row>
    <row r="28" spans="1:26" ht="15.75" thickTop="1" x14ac:dyDescent="0.25"/>
  </sheetData>
  <mergeCells count="5">
    <mergeCell ref="F4:Z4"/>
    <mergeCell ref="L5:T5"/>
    <mergeCell ref="V5:X5"/>
    <mergeCell ref="F13:Z13"/>
    <mergeCell ref="F14:Z14"/>
  </mergeCells>
  <pageMargins left="0.8" right="0.8" top="0.48" bottom="0.5" header="0.5" footer="0.5"/>
  <pageSetup paperSize="9" scale="56" firstPageNumber="9" fitToHeight="0" orientation="landscape" useFirstPageNumber="1" r:id="rId1"/>
  <headerFooter>
    <oddFooter>&amp;L&amp;"Times New Roman,Regular"  The accompanying notes form an integral part of the interim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0FA-811F-444E-B6C1-1A6EB2F5AAE0}">
  <sheetPr>
    <pageSetUpPr fitToPage="1"/>
  </sheetPr>
  <dimension ref="A1:J83"/>
  <sheetViews>
    <sheetView view="pageBreakPreview" topLeftCell="A73" zoomScale="94" zoomScaleNormal="80" zoomScaleSheetLayoutView="115" workbookViewId="0">
      <selection activeCell="A85" sqref="A85:XFD1048576"/>
    </sheetView>
  </sheetViews>
  <sheetFormatPr defaultColWidth="8.75" defaultRowHeight="23.25" customHeight="1" x14ac:dyDescent="0.25"/>
  <cols>
    <col min="1" max="1" width="8.75" style="203"/>
    <col min="2" max="2" width="61.375" style="203" customWidth="1"/>
    <col min="3" max="3" width="1.25" style="203" customWidth="1"/>
    <col min="4" max="4" width="15.375" style="203" customWidth="1"/>
    <col min="5" max="5" width="1.25" style="203" customWidth="1"/>
    <col min="6" max="6" width="15.375" style="203" customWidth="1"/>
    <col min="7" max="7" width="1.25" style="203" customWidth="1"/>
    <col min="8" max="8" width="15.375" style="203" customWidth="1"/>
    <col min="9" max="9" width="1.25" style="203" customWidth="1"/>
    <col min="10" max="10" width="15.375" style="203" customWidth="1"/>
    <col min="11" max="16384" width="8.75" style="203"/>
  </cols>
  <sheetData>
    <row r="1" spans="1:10" ht="23.25" customHeight="1" x14ac:dyDescent="0.3">
      <c r="A1" s="1" t="s">
        <v>143</v>
      </c>
    </row>
    <row r="2" spans="1:10" ht="23.25" customHeight="1" x14ac:dyDescent="0.25">
      <c r="A2" s="2" t="s">
        <v>92</v>
      </c>
    </row>
    <row r="5" spans="1:10" ht="23.25" customHeight="1" x14ac:dyDescent="0.25">
      <c r="D5" s="231" t="s">
        <v>1</v>
      </c>
      <c r="E5" s="231"/>
      <c r="F5" s="231"/>
      <c r="G5" s="4"/>
      <c r="H5" s="231" t="s">
        <v>2</v>
      </c>
      <c r="I5" s="231"/>
      <c r="J5" s="231"/>
    </row>
    <row r="6" spans="1:10" ht="23.25" customHeight="1" x14ac:dyDescent="0.25">
      <c r="A6" s="6"/>
      <c r="D6" s="232" t="s">
        <v>171</v>
      </c>
      <c r="E6" s="229"/>
      <c r="F6" s="229"/>
      <c r="G6" s="99"/>
      <c r="H6" s="232" t="s">
        <v>171</v>
      </c>
      <c r="I6" s="229"/>
      <c r="J6" s="229"/>
    </row>
    <row r="7" spans="1:10" ht="23.25" customHeight="1" x14ac:dyDescent="0.25">
      <c r="D7" s="229" t="s">
        <v>163</v>
      </c>
      <c r="E7" s="229"/>
      <c r="F7" s="229"/>
      <c r="G7" s="4"/>
      <c r="H7" s="229" t="s">
        <v>163</v>
      </c>
      <c r="I7" s="229"/>
      <c r="J7" s="229"/>
    </row>
    <row r="8" spans="1:10" ht="23.25" customHeight="1" x14ac:dyDescent="0.25">
      <c r="D8" s="9">
        <v>2025</v>
      </c>
      <c r="E8" s="8"/>
      <c r="F8" s="9">
        <v>2024</v>
      </c>
      <c r="G8" s="4"/>
      <c r="H8" s="9">
        <v>2025</v>
      </c>
      <c r="I8" s="8"/>
      <c r="J8" s="9">
        <v>2024</v>
      </c>
    </row>
    <row r="9" spans="1:10" ht="23.25" customHeight="1" x14ac:dyDescent="0.25">
      <c r="D9" s="230" t="s">
        <v>6</v>
      </c>
      <c r="E9" s="230"/>
      <c r="F9" s="230"/>
      <c r="G9" s="230"/>
      <c r="H9" s="230"/>
      <c r="I9" s="230"/>
      <c r="J9" s="230"/>
    </row>
    <row r="10" spans="1:10" ht="23.25" customHeight="1" x14ac:dyDescent="0.3">
      <c r="A10" s="204" t="s">
        <v>76</v>
      </c>
    </row>
    <row r="11" spans="1:10" ht="23.25" customHeight="1" x14ac:dyDescent="0.25">
      <c r="A11" s="4" t="s">
        <v>50</v>
      </c>
      <c r="D11" s="205">
        <f>'PL3 4-5'!E27</f>
        <v>1131418</v>
      </c>
      <c r="E11" s="206"/>
      <c r="F11" s="205">
        <f>'PL3 4-5'!G27</f>
        <v>562791</v>
      </c>
      <c r="G11" s="206"/>
      <c r="H11" s="205">
        <f>'PL3 4-5'!I27</f>
        <v>1141416</v>
      </c>
      <c r="I11" s="206"/>
      <c r="J11" s="205">
        <f>'PL3 4-5'!K27</f>
        <v>567700</v>
      </c>
    </row>
    <row r="12" spans="1:10" ht="23.25" customHeight="1" x14ac:dyDescent="0.25">
      <c r="A12" s="129" t="s">
        <v>77</v>
      </c>
      <c r="D12" s="205"/>
      <c r="E12" s="206"/>
      <c r="F12" s="205"/>
      <c r="G12" s="206"/>
      <c r="H12" s="206"/>
      <c r="I12" s="206"/>
      <c r="J12" s="206"/>
    </row>
    <row r="13" spans="1:10" ht="23.25" customHeight="1" x14ac:dyDescent="0.25">
      <c r="A13" s="129" t="s">
        <v>130</v>
      </c>
      <c r="D13" s="205"/>
      <c r="E13" s="206"/>
      <c r="F13" s="205"/>
      <c r="G13" s="205"/>
      <c r="H13" s="205"/>
      <c r="I13" s="205"/>
      <c r="J13" s="205"/>
    </row>
    <row r="14" spans="1:10" ht="23.25" customHeight="1" x14ac:dyDescent="0.25">
      <c r="A14" s="6" t="s">
        <v>111</v>
      </c>
      <c r="D14" s="205">
        <v>76922</v>
      </c>
      <c r="E14" s="206"/>
      <c r="F14" s="205">
        <v>68189</v>
      </c>
      <c r="G14" s="205"/>
      <c r="H14" s="205">
        <v>76109</v>
      </c>
      <c r="I14" s="205"/>
      <c r="J14" s="205">
        <v>67565</v>
      </c>
    </row>
    <row r="15" spans="1:10" ht="23.25" customHeight="1" x14ac:dyDescent="0.25">
      <c r="A15" s="4" t="s">
        <v>131</v>
      </c>
      <c r="D15" s="205">
        <v>944276</v>
      </c>
      <c r="E15" s="205"/>
      <c r="F15" s="205">
        <v>1643012</v>
      </c>
      <c r="G15" s="205"/>
      <c r="H15" s="205">
        <v>944276</v>
      </c>
      <c r="I15" s="205"/>
      <c r="J15" s="205">
        <v>1643012</v>
      </c>
    </row>
    <row r="16" spans="1:10" ht="23.25" customHeight="1" x14ac:dyDescent="0.25">
      <c r="A16" s="6" t="s">
        <v>113</v>
      </c>
      <c r="D16" s="205">
        <v>22934</v>
      </c>
      <c r="E16" s="205"/>
      <c r="F16" s="205">
        <v>19012</v>
      </c>
      <c r="G16" s="205"/>
      <c r="H16" s="205">
        <v>22630</v>
      </c>
      <c r="I16" s="205"/>
      <c r="J16" s="205">
        <v>18807</v>
      </c>
    </row>
    <row r="17" spans="1:10" ht="23.25" customHeight="1" x14ac:dyDescent="0.25">
      <c r="A17" s="6" t="s">
        <v>132</v>
      </c>
      <c r="D17" s="205">
        <v>213</v>
      </c>
      <c r="E17" s="205"/>
      <c r="F17" s="205">
        <v>249</v>
      </c>
      <c r="G17" s="205"/>
      <c r="H17" s="205">
        <v>213</v>
      </c>
      <c r="I17" s="205"/>
      <c r="J17" s="205">
        <v>249</v>
      </c>
    </row>
    <row r="18" spans="1:10" ht="23.25" customHeight="1" x14ac:dyDescent="0.25">
      <c r="A18" s="6" t="s">
        <v>114</v>
      </c>
      <c r="D18" s="205">
        <v>100</v>
      </c>
      <c r="E18" s="205"/>
      <c r="F18" s="205">
        <v>-69</v>
      </c>
      <c r="G18" s="205"/>
      <c r="H18" s="205">
        <v>0</v>
      </c>
      <c r="I18" s="205"/>
      <c r="J18" s="205">
        <v>0</v>
      </c>
    </row>
    <row r="19" spans="1:10" ht="23.25" customHeight="1" x14ac:dyDescent="0.25">
      <c r="A19" s="4" t="s">
        <v>133</v>
      </c>
      <c r="D19" s="205">
        <v>-151</v>
      </c>
      <c r="E19" s="205"/>
      <c r="F19" s="205">
        <v>0</v>
      </c>
      <c r="G19" s="205"/>
      <c r="H19" s="205">
        <v>-151</v>
      </c>
      <c r="I19" s="205"/>
      <c r="J19" s="205">
        <v>0</v>
      </c>
    </row>
    <row r="20" spans="1:10" ht="23.25" customHeight="1" x14ac:dyDescent="0.25">
      <c r="A20" s="4" t="s">
        <v>134</v>
      </c>
      <c r="D20" s="205">
        <v>-1724</v>
      </c>
      <c r="E20" s="205"/>
      <c r="F20" s="205">
        <v>-1686</v>
      </c>
      <c r="G20" s="205"/>
      <c r="H20" s="205">
        <v>-1724</v>
      </c>
      <c r="I20" s="205"/>
      <c r="J20" s="205">
        <v>-1686</v>
      </c>
    </row>
    <row r="21" spans="1:10" ht="23.25" customHeight="1" x14ac:dyDescent="0.25">
      <c r="A21" s="4" t="s">
        <v>177</v>
      </c>
      <c r="D21" s="205">
        <v>-258</v>
      </c>
      <c r="E21" s="205"/>
      <c r="F21" s="205">
        <v>0</v>
      </c>
      <c r="G21" s="205"/>
      <c r="H21" s="205">
        <v>-258</v>
      </c>
      <c r="I21" s="205"/>
      <c r="J21" s="205">
        <v>0</v>
      </c>
    </row>
    <row r="22" spans="1:10" ht="23.25" customHeight="1" x14ac:dyDescent="0.25">
      <c r="A22" s="4" t="s">
        <v>154</v>
      </c>
      <c r="D22" s="205">
        <v>-9466</v>
      </c>
      <c r="E22" s="205"/>
      <c r="F22" s="205">
        <v>-31278</v>
      </c>
      <c r="G22" s="205"/>
      <c r="H22" s="205">
        <v>-9466</v>
      </c>
      <c r="I22" s="205"/>
      <c r="J22" s="205">
        <v>-31278</v>
      </c>
    </row>
    <row r="23" spans="1:10" ht="23.25" customHeight="1" x14ac:dyDescent="0.25">
      <c r="A23" s="4" t="s">
        <v>161</v>
      </c>
      <c r="D23" s="205">
        <v>311</v>
      </c>
      <c r="E23" s="205"/>
      <c r="F23" s="205">
        <v>-10690</v>
      </c>
      <c r="G23" s="205"/>
      <c r="H23" s="205">
        <v>314</v>
      </c>
      <c r="I23" s="205"/>
      <c r="J23" s="205">
        <v>-10705</v>
      </c>
    </row>
    <row r="24" spans="1:10" ht="23.25" customHeight="1" x14ac:dyDescent="0.25">
      <c r="A24" s="6" t="s">
        <v>115</v>
      </c>
      <c r="D24" s="205">
        <v>-3599338</v>
      </c>
      <c r="E24" s="206"/>
      <c r="F24" s="205">
        <v>-3544304</v>
      </c>
      <c r="G24" s="205"/>
      <c r="H24" s="205">
        <v>-3599307</v>
      </c>
      <c r="I24" s="205"/>
      <c r="J24" s="205">
        <v>-3544258</v>
      </c>
    </row>
    <row r="25" spans="1:10" ht="23.25" customHeight="1" x14ac:dyDescent="0.25">
      <c r="A25" s="6" t="s">
        <v>116</v>
      </c>
      <c r="D25" s="205">
        <v>4246980</v>
      </c>
      <c r="E25" s="206"/>
      <c r="F25" s="205">
        <v>4101412</v>
      </c>
      <c r="G25" s="205"/>
      <c r="H25" s="205">
        <v>4246980</v>
      </c>
      <c r="I25" s="205"/>
      <c r="J25" s="205">
        <v>4101412</v>
      </c>
    </row>
    <row r="26" spans="1:10" ht="23.25" customHeight="1" x14ac:dyDescent="0.25">
      <c r="A26" s="4" t="s">
        <v>117</v>
      </c>
      <c r="D26" s="205">
        <v>-710014</v>
      </c>
      <c r="E26" s="206"/>
      <c r="F26" s="205">
        <v>-440735</v>
      </c>
      <c r="G26" s="205"/>
      <c r="H26" s="205">
        <v>-710046</v>
      </c>
      <c r="I26" s="205"/>
      <c r="J26" s="205">
        <v>-440781</v>
      </c>
    </row>
    <row r="27" spans="1:10" ht="23.25" customHeight="1" x14ac:dyDescent="0.25">
      <c r="A27" s="4" t="s">
        <v>118</v>
      </c>
      <c r="D27" s="207">
        <v>-4436</v>
      </c>
      <c r="E27" s="206"/>
      <c r="F27" s="207">
        <v>-9074</v>
      </c>
      <c r="G27" s="206"/>
      <c r="H27" s="207">
        <v>-4436</v>
      </c>
      <c r="I27" s="206"/>
      <c r="J27" s="207">
        <v>-9074</v>
      </c>
    </row>
    <row r="28" spans="1:10" ht="23.25" customHeight="1" x14ac:dyDescent="0.25">
      <c r="A28" s="6" t="s">
        <v>112</v>
      </c>
      <c r="D28" s="208">
        <f>SUM(D11:D27)</f>
        <v>2097767</v>
      </c>
      <c r="E28" s="208"/>
      <c r="F28" s="208">
        <f>SUM(F11:F27)</f>
        <v>2356829</v>
      </c>
      <c r="G28" s="208"/>
      <c r="H28" s="208">
        <f>SUM(H11:H27)</f>
        <v>2106550</v>
      </c>
      <c r="I28" s="208"/>
      <c r="J28" s="208">
        <f>SUM(J11:J27)</f>
        <v>2360963</v>
      </c>
    </row>
    <row r="29" spans="1:10" ht="23.25" customHeight="1" x14ac:dyDescent="0.25">
      <c r="A29" s="4"/>
      <c r="D29" s="206"/>
      <c r="E29" s="206"/>
      <c r="F29" s="206"/>
      <c r="G29" s="206"/>
      <c r="H29" s="206"/>
      <c r="I29" s="206"/>
      <c r="J29" s="206"/>
    </row>
    <row r="30" spans="1:10" ht="23.25" customHeight="1" x14ac:dyDescent="0.25">
      <c r="A30" s="209" t="s">
        <v>178</v>
      </c>
      <c r="D30" s="206"/>
      <c r="E30" s="206"/>
      <c r="F30" s="206"/>
      <c r="G30" s="206"/>
      <c r="H30" s="206"/>
      <c r="I30" s="206"/>
      <c r="J30" s="206"/>
    </row>
    <row r="31" spans="1:10" ht="23.25" customHeight="1" x14ac:dyDescent="0.25">
      <c r="A31" s="4" t="s">
        <v>18</v>
      </c>
      <c r="D31" s="206">
        <v>-1119491</v>
      </c>
      <c r="E31" s="206"/>
      <c r="F31" s="206">
        <v>-1640579</v>
      </c>
      <c r="G31" s="206"/>
      <c r="H31" s="206">
        <v>-1118499</v>
      </c>
      <c r="I31" s="206"/>
      <c r="J31" s="206">
        <v>-1644008</v>
      </c>
    </row>
    <row r="32" spans="1:10" ht="23.25" customHeight="1" x14ac:dyDescent="0.25">
      <c r="A32" s="4" t="s">
        <v>78</v>
      </c>
      <c r="D32" s="206">
        <v>-3331621</v>
      </c>
      <c r="E32" s="206"/>
      <c r="F32" s="206">
        <v>-4864823</v>
      </c>
      <c r="G32" s="206"/>
      <c r="H32" s="206">
        <v>-3331621</v>
      </c>
      <c r="I32" s="206"/>
      <c r="J32" s="206">
        <v>-4864823</v>
      </c>
    </row>
    <row r="33" spans="1:10" ht="23.25" customHeight="1" x14ac:dyDescent="0.25">
      <c r="A33" s="4" t="s">
        <v>79</v>
      </c>
      <c r="D33" s="206">
        <v>-4279</v>
      </c>
      <c r="E33" s="206"/>
      <c r="F33" s="206">
        <v>0</v>
      </c>
      <c r="G33" s="206"/>
      <c r="H33" s="206">
        <v>-4279</v>
      </c>
      <c r="I33" s="206"/>
      <c r="J33" s="206">
        <v>0</v>
      </c>
    </row>
    <row r="34" spans="1:10" ht="23.25" customHeight="1" x14ac:dyDescent="0.25">
      <c r="A34" s="4" t="s">
        <v>80</v>
      </c>
      <c r="D34" s="206">
        <v>-395098</v>
      </c>
      <c r="E34" s="206"/>
      <c r="F34" s="206">
        <v>-11367</v>
      </c>
      <c r="G34" s="206"/>
      <c r="H34" s="206">
        <v>-399638</v>
      </c>
      <c r="I34" s="206"/>
      <c r="J34" s="206">
        <v>13038</v>
      </c>
    </row>
    <row r="35" spans="1:10" ht="23.25" customHeight="1" x14ac:dyDescent="0.25">
      <c r="A35" s="4"/>
      <c r="D35" s="206"/>
      <c r="E35" s="206"/>
      <c r="F35" s="206"/>
      <c r="G35" s="206"/>
      <c r="H35" s="206"/>
      <c r="I35" s="206"/>
      <c r="J35" s="206"/>
    </row>
    <row r="36" spans="1:10" ht="23.25" customHeight="1" x14ac:dyDescent="0.25">
      <c r="A36" s="209" t="s">
        <v>155</v>
      </c>
      <c r="D36" s="206"/>
      <c r="E36" s="206"/>
      <c r="F36" s="206"/>
      <c r="G36" s="206"/>
      <c r="H36" s="206"/>
      <c r="I36" s="206"/>
      <c r="J36" s="206"/>
    </row>
    <row r="37" spans="1:10" ht="23.25" customHeight="1" x14ac:dyDescent="0.25">
      <c r="A37" s="4" t="s">
        <v>81</v>
      </c>
      <c r="D37" s="206">
        <v>4248597</v>
      </c>
      <c r="E37" s="206"/>
      <c r="F37" s="206">
        <v>9073323</v>
      </c>
      <c r="G37" s="206"/>
      <c r="H37" s="206">
        <v>4243687</v>
      </c>
      <c r="I37" s="206"/>
      <c r="J37" s="206">
        <v>9060945</v>
      </c>
    </row>
    <row r="38" spans="1:10" ht="23.25" customHeight="1" x14ac:dyDescent="0.25">
      <c r="A38" s="4" t="s">
        <v>18</v>
      </c>
      <c r="D38" s="206">
        <v>-507122</v>
      </c>
      <c r="E38" s="206"/>
      <c r="F38" s="206">
        <v>-603859</v>
      </c>
      <c r="G38" s="206"/>
      <c r="H38" s="206">
        <v>-507122</v>
      </c>
      <c r="I38" s="206"/>
      <c r="J38" s="206">
        <v>-603859</v>
      </c>
    </row>
    <row r="39" spans="1:10" ht="23.25" customHeight="1" x14ac:dyDescent="0.25">
      <c r="A39" s="4" t="s">
        <v>19</v>
      </c>
      <c r="D39" s="206">
        <v>74034</v>
      </c>
      <c r="E39" s="206"/>
      <c r="F39" s="206">
        <v>44360</v>
      </c>
      <c r="G39" s="206"/>
      <c r="H39" s="206">
        <v>74034</v>
      </c>
      <c r="I39" s="206"/>
      <c r="J39" s="206">
        <v>44360</v>
      </c>
    </row>
    <row r="40" spans="1:10" ht="23.25" customHeight="1" x14ac:dyDescent="0.25">
      <c r="A40" s="4" t="s">
        <v>21</v>
      </c>
      <c r="D40" s="205">
        <v>-287464</v>
      </c>
      <c r="E40" s="206"/>
      <c r="F40" s="205">
        <v>-546366</v>
      </c>
      <c r="G40" s="206"/>
      <c r="H40" s="206">
        <v>-288164</v>
      </c>
      <c r="I40" s="206"/>
      <c r="J40" s="206">
        <v>-559511</v>
      </c>
    </row>
    <row r="41" spans="1:10" ht="23.25" customHeight="1" x14ac:dyDescent="0.25">
      <c r="A41" s="11" t="s">
        <v>179</v>
      </c>
      <c r="B41" s="210"/>
      <c r="C41" s="210"/>
      <c r="D41" s="211">
        <f>SUM(D28:D40)</f>
        <v>775323</v>
      </c>
      <c r="E41" s="212"/>
      <c r="F41" s="211">
        <f>SUM(F28:F40)</f>
        <v>3807518</v>
      </c>
      <c r="G41" s="213"/>
      <c r="H41" s="211">
        <f>SUM(H28:H40)</f>
        <v>774948</v>
      </c>
      <c r="I41" s="213"/>
      <c r="J41" s="211">
        <f>SUM(J28:J40)</f>
        <v>3807105</v>
      </c>
    </row>
    <row r="42" spans="1:10" ht="23.25" customHeight="1" x14ac:dyDescent="0.25">
      <c r="A42" s="4"/>
    </row>
    <row r="43" spans="1:10" ht="23.25" customHeight="1" x14ac:dyDescent="0.25">
      <c r="A43" s="4"/>
    </row>
    <row r="44" spans="1:10" ht="23.25" customHeight="1" x14ac:dyDescent="0.3">
      <c r="A44" s="1" t="s">
        <v>143</v>
      </c>
    </row>
    <row r="45" spans="1:10" ht="23.25" customHeight="1" x14ac:dyDescent="0.25">
      <c r="A45" s="2" t="s">
        <v>93</v>
      </c>
    </row>
    <row r="46" spans="1:10" ht="23.25" customHeight="1" x14ac:dyDescent="0.25">
      <c r="A46" s="2"/>
    </row>
    <row r="47" spans="1:10" ht="23.25" customHeight="1" x14ac:dyDescent="0.25">
      <c r="A47" s="2"/>
    </row>
    <row r="48" spans="1:10" ht="23.25" customHeight="1" x14ac:dyDescent="0.25">
      <c r="A48" s="6"/>
      <c r="D48" s="231" t="s">
        <v>1</v>
      </c>
      <c r="E48" s="231"/>
      <c r="F48" s="231"/>
      <c r="G48" s="4"/>
      <c r="H48" s="231" t="s">
        <v>2</v>
      </c>
      <c r="I48" s="231"/>
      <c r="J48" s="231"/>
    </row>
    <row r="49" spans="1:10" ht="23.25" customHeight="1" x14ac:dyDescent="0.25">
      <c r="A49" s="6"/>
      <c r="D49" s="232" t="s">
        <v>171</v>
      </c>
      <c r="E49" s="229"/>
      <c r="F49" s="229"/>
      <c r="G49" s="99"/>
      <c r="H49" s="232" t="s">
        <v>171</v>
      </c>
      <c r="I49" s="229"/>
      <c r="J49" s="229"/>
    </row>
    <row r="50" spans="1:10" ht="23.25" customHeight="1" x14ac:dyDescent="0.25">
      <c r="A50" s="6"/>
      <c r="D50" s="229" t="s">
        <v>163</v>
      </c>
      <c r="E50" s="229"/>
      <c r="F50" s="229"/>
      <c r="G50" s="4"/>
      <c r="H50" s="229" t="s">
        <v>163</v>
      </c>
      <c r="I50" s="229"/>
      <c r="J50" s="229"/>
    </row>
    <row r="51" spans="1:10" ht="23.25" customHeight="1" x14ac:dyDescent="0.25">
      <c r="A51" s="2"/>
      <c r="D51" s="9">
        <v>2025</v>
      </c>
      <c r="E51" s="8"/>
      <c r="F51" s="9">
        <v>2024</v>
      </c>
      <c r="G51" s="4"/>
      <c r="H51" s="9">
        <v>2025</v>
      </c>
      <c r="I51" s="8"/>
      <c r="J51" s="9">
        <v>2024</v>
      </c>
    </row>
    <row r="52" spans="1:10" ht="23.25" customHeight="1" x14ac:dyDescent="0.25">
      <c r="A52" s="2"/>
      <c r="D52" s="230" t="s">
        <v>6</v>
      </c>
      <c r="E52" s="230"/>
      <c r="F52" s="230"/>
      <c r="G52" s="230"/>
      <c r="H52" s="230"/>
      <c r="I52" s="230"/>
      <c r="J52" s="230"/>
    </row>
    <row r="53" spans="1:10" ht="23.25" customHeight="1" x14ac:dyDescent="0.3">
      <c r="A53" s="204" t="s">
        <v>82</v>
      </c>
    </row>
    <row r="54" spans="1:10" ht="23.25" customHeight="1" x14ac:dyDescent="0.25">
      <c r="A54" s="6" t="s">
        <v>83</v>
      </c>
      <c r="D54" s="206">
        <v>13072</v>
      </c>
      <c r="E54" s="206"/>
      <c r="F54" s="206">
        <v>16857</v>
      </c>
      <c r="G54" s="206"/>
      <c r="H54" s="206">
        <v>13072</v>
      </c>
      <c r="I54" s="206"/>
      <c r="J54" s="206">
        <v>16857</v>
      </c>
    </row>
    <row r="55" spans="1:10" ht="23.25" customHeight="1" x14ac:dyDescent="0.25">
      <c r="A55" s="4" t="s">
        <v>156</v>
      </c>
      <c r="D55" s="206"/>
      <c r="E55" s="206"/>
      <c r="F55" s="206"/>
      <c r="G55" s="206"/>
      <c r="H55" s="206"/>
      <c r="I55" s="206"/>
      <c r="J55" s="206"/>
    </row>
    <row r="56" spans="1:10" ht="23.25" customHeight="1" x14ac:dyDescent="0.25">
      <c r="A56" s="4" t="s">
        <v>122</v>
      </c>
      <c r="D56" s="206">
        <v>-1419538</v>
      </c>
      <c r="E56" s="206"/>
      <c r="F56" s="206">
        <v>-9983222</v>
      </c>
      <c r="G56" s="206"/>
      <c r="H56" s="206">
        <v>-1419538</v>
      </c>
      <c r="I56" s="206"/>
      <c r="J56" s="206">
        <v>-9983222</v>
      </c>
    </row>
    <row r="57" spans="1:10" ht="23.25" customHeight="1" x14ac:dyDescent="0.25">
      <c r="A57" s="4" t="s">
        <v>147</v>
      </c>
      <c r="D57" s="206"/>
      <c r="E57" s="206"/>
      <c r="F57" s="206"/>
      <c r="G57" s="206"/>
      <c r="H57" s="206"/>
      <c r="I57" s="206"/>
      <c r="J57" s="206"/>
    </row>
    <row r="58" spans="1:10" ht="23.25" customHeight="1" x14ac:dyDescent="0.25">
      <c r="A58" s="4" t="s">
        <v>119</v>
      </c>
      <c r="D58" s="206">
        <v>843258</v>
      </c>
      <c r="E58" s="206"/>
      <c r="F58" s="206">
        <v>4422000</v>
      </c>
      <c r="G58" s="206"/>
      <c r="H58" s="206">
        <v>843258</v>
      </c>
      <c r="I58" s="206"/>
      <c r="J58" s="206">
        <v>4422000</v>
      </c>
    </row>
    <row r="59" spans="1:10" ht="23.25" customHeight="1" x14ac:dyDescent="0.25">
      <c r="A59" s="4" t="s">
        <v>123</v>
      </c>
      <c r="D59" s="206">
        <v>-47245</v>
      </c>
      <c r="E59" s="206"/>
      <c r="F59" s="206">
        <v>-24796</v>
      </c>
      <c r="G59" s="206"/>
      <c r="H59" s="206">
        <v>-47240</v>
      </c>
      <c r="I59" s="206"/>
      <c r="J59" s="206">
        <v>-24584</v>
      </c>
    </row>
    <row r="60" spans="1:10" ht="23.25" customHeight="1" x14ac:dyDescent="0.25">
      <c r="A60" s="4" t="s">
        <v>135</v>
      </c>
      <c r="D60" s="206">
        <v>151</v>
      </c>
      <c r="E60" s="206"/>
      <c r="F60" s="206">
        <v>0</v>
      </c>
      <c r="G60" s="206"/>
      <c r="H60" s="206">
        <v>151</v>
      </c>
      <c r="I60" s="206"/>
      <c r="J60" s="206">
        <v>0</v>
      </c>
    </row>
    <row r="61" spans="1:10" ht="23.25" customHeight="1" x14ac:dyDescent="0.25">
      <c r="A61" s="4" t="s">
        <v>124</v>
      </c>
      <c r="D61" s="205">
        <v>-11073</v>
      </c>
      <c r="E61" s="206"/>
      <c r="F61" s="205">
        <v>-4685</v>
      </c>
      <c r="G61" s="206"/>
      <c r="H61" s="206">
        <v>-10780</v>
      </c>
      <c r="I61" s="206"/>
      <c r="J61" s="206">
        <v>-4685</v>
      </c>
    </row>
    <row r="62" spans="1:10" ht="23.25" customHeight="1" x14ac:dyDescent="0.25">
      <c r="A62" s="11" t="s">
        <v>157</v>
      </c>
      <c r="D62" s="211">
        <f>SUM(D54:D61)</f>
        <v>-621375</v>
      </c>
      <c r="E62" s="214"/>
      <c r="F62" s="211">
        <f>SUM(F54:F61)</f>
        <v>-5573846</v>
      </c>
      <c r="G62" s="215"/>
      <c r="H62" s="211">
        <f>SUM(H54:H61)</f>
        <v>-621077</v>
      </c>
      <c r="I62" s="215"/>
      <c r="J62" s="211">
        <f>SUM(J54:J61)</f>
        <v>-5573634</v>
      </c>
    </row>
    <row r="63" spans="1:10" ht="23.25" customHeight="1" x14ac:dyDescent="0.25">
      <c r="D63" s="206"/>
      <c r="E63" s="206"/>
      <c r="F63" s="206"/>
      <c r="G63" s="206"/>
      <c r="H63" s="206"/>
      <c r="I63" s="206"/>
      <c r="J63" s="206"/>
    </row>
    <row r="64" spans="1:10" ht="23.25" customHeight="1" x14ac:dyDescent="0.3">
      <c r="A64" s="204" t="s">
        <v>84</v>
      </c>
      <c r="D64" s="206"/>
      <c r="E64" s="206"/>
      <c r="F64" s="206"/>
      <c r="G64" s="206"/>
      <c r="H64" s="206"/>
      <c r="I64" s="206"/>
      <c r="J64" s="206"/>
    </row>
    <row r="65" spans="1:10" ht="23.25" customHeight="1" x14ac:dyDescent="0.25">
      <c r="A65" s="4" t="s">
        <v>125</v>
      </c>
      <c r="D65" s="206">
        <v>-33694</v>
      </c>
      <c r="E65" s="206"/>
      <c r="F65" s="206">
        <v>-31177</v>
      </c>
      <c r="G65" s="206"/>
      <c r="H65" s="206">
        <v>-33617</v>
      </c>
      <c r="I65" s="206"/>
      <c r="J65" s="206">
        <v>-30976</v>
      </c>
    </row>
    <row r="66" spans="1:10" ht="23.25" customHeight="1" x14ac:dyDescent="0.25">
      <c r="A66" s="4" t="s">
        <v>126</v>
      </c>
      <c r="D66" s="206">
        <v>0</v>
      </c>
      <c r="E66" s="206"/>
      <c r="F66" s="206">
        <v>1834864</v>
      </c>
      <c r="G66" s="206"/>
      <c r="H66" s="206">
        <v>0</v>
      </c>
      <c r="I66" s="206"/>
      <c r="J66" s="206">
        <v>1834864</v>
      </c>
    </row>
    <row r="67" spans="1:10" ht="23.25" customHeight="1" x14ac:dyDescent="0.25">
      <c r="A67" s="4" t="s">
        <v>158</v>
      </c>
      <c r="D67" s="206">
        <v>0</v>
      </c>
      <c r="E67" s="206"/>
      <c r="F67" s="206">
        <v>11625</v>
      </c>
      <c r="G67" s="206"/>
      <c r="H67" s="206">
        <v>0</v>
      </c>
      <c r="I67" s="206"/>
      <c r="J67" s="206">
        <v>11625</v>
      </c>
    </row>
    <row r="68" spans="1:10" ht="23.25" customHeight="1" x14ac:dyDescent="0.25">
      <c r="A68" s="11" t="s">
        <v>180</v>
      </c>
      <c r="D68" s="211">
        <f>SUM(D65:D67)</f>
        <v>-33694</v>
      </c>
      <c r="E68" s="214"/>
      <c r="F68" s="211">
        <f>SUM(F65:F67)</f>
        <v>1815312</v>
      </c>
      <c r="G68" s="215"/>
      <c r="H68" s="211">
        <f>SUM(H65:H67)</f>
        <v>-33617</v>
      </c>
      <c r="I68" s="215"/>
      <c r="J68" s="211">
        <f>SUM(J65:J67)</f>
        <v>1815513</v>
      </c>
    </row>
    <row r="69" spans="1:10" ht="23.25" customHeight="1" x14ac:dyDescent="0.25">
      <c r="A69" s="4"/>
      <c r="D69" s="206"/>
      <c r="E69" s="206"/>
      <c r="F69" s="206"/>
      <c r="G69" s="206"/>
      <c r="H69" s="206"/>
      <c r="I69" s="206"/>
      <c r="J69" s="206"/>
    </row>
    <row r="70" spans="1:10" ht="23.25" customHeight="1" x14ac:dyDescent="0.25">
      <c r="A70" s="11" t="s">
        <v>181</v>
      </c>
      <c r="D70" s="216">
        <f>D41+D62+D68</f>
        <v>120254</v>
      </c>
      <c r="E70" s="214"/>
      <c r="F70" s="216">
        <f>F41+F62+F68</f>
        <v>48984</v>
      </c>
      <c r="G70" s="215"/>
      <c r="H70" s="216">
        <f>H41+H62+H68</f>
        <v>120254</v>
      </c>
      <c r="I70" s="215"/>
      <c r="J70" s="216">
        <f>J41+J62+J68</f>
        <v>48984</v>
      </c>
    </row>
    <row r="71" spans="1:10" ht="23.25" customHeight="1" x14ac:dyDescent="0.25">
      <c r="A71" s="4" t="s">
        <v>85</v>
      </c>
      <c r="D71" s="217">
        <f>'BS 2-3'!G9</f>
        <v>535223</v>
      </c>
      <c r="E71" s="214"/>
      <c r="F71" s="217">
        <v>513457.71875</v>
      </c>
      <c r="G71" s="215"/>
      <c r="H71" s="217">
        <f>'BS 2-3'!K9</f>
        <v>535223</v>
      </c>
      <c r="I71" s="214"/>
      <c r="J71" s="217">
        <v>513457.71875</v>
      </c>
    </row>
    <row r="72" spans="1:10" ht="23.25" customHeight="1" thickBot="1" x14ac:dyDescent="0.3">
      <c r="A72" s="11" t="s">
        <v>170</v>
      </c>
      <c r="D72" s="218">
        <f>SUM(D70:D71)</f>
        <v>655477</v>
      </c>
      <c r="E72" s="214"/>
      <c r="F72" s="218">
        <f>SUM(F70:F71)</f>
        <v>562441.71875</v>
      </c>
      <c r="G72" s="215"/>
      <c r="H72" s="218">
        <f>SUM(H70:H71)</f>
        <v>655477</v>
      </c>
      <c r="I72" s="215"/>
      <c r="J72" s="218">
        <f>SUM(J70:J71)</f>
        <v>562441.71875</v>
      </c>
    </row>
    <row r="73" spans="1:10" ht="23.25" customHeight="1" thickTop="1" x14ac:dyDescent="0.25">
      <c r="A73" s="4"/>
    </row>
    <row r="74" spans="1:10" ht="23.25" customHeight="1" x14ac:dyDescent="0.25">
      <c r="A74" s="11" t="s">
        <v>186</v>
      </c>
    </row>
    <row r="75" spans="1:10" ht="23.25" customHeight="1" x14ac:dyDescent="0.25">
      <c r="A75" s="4" t="s">
        <v>86</v>
      </c>
    </row>
    <row r="76" spans="1:10" ht="23.25" customHeight="1" x14ac:dyDescent="0.25">
      <c r="A76" s="6" t="s">
        <v>182</v>
      </c>
    </row>
    <row r="77" spans="1:10" ht="23.25" customHeight="1" x14ac:dyDescent="0.25">
      <c r="A77" s="4" t="s">
        <v>120</v>
      </c>
      <c r="D77" s="206">
        <v>421</v>
      </c>
      <c r="E77" s="206"/>
      <c r="F77" s="206">
        <v>680</v>
      </c>
      <c r="G77" s="206"/>
      <c r="H77" s="206">
        <v>421</v>
      </c>
      <c r="I77" s="206"/>
      <c r="J77" s="206">
        <v>680</v>
      </c>
    </row>
    <row r="78" spans="1:10" ht="23.25" customHeight="1" x14ac:dyDescent="0.25">
      <c r="A78" s="6" t="s">
        <v>183</v>
      </c>
      <c r="D78" s="206"/>
      <c r="E78" s="206"/>
      <c r="F78" s="206"/>
      <c r="G78" s="206"/>
      <c r="H78" s="206"/>
      <c r="I78" s="206"/>
      <c r="J78" s="206"/>
    </row>
    <row r="79" spans="1:10" ht="23.25" customHeight="1" x14ac:dyDescent="0.25">
      <c r="A79" s="4" t="s">
        <v>121</v>
      </c>
      <c r="D79" s="206">
        <v>18</v>
      </c>
      <c r="E79" s="206"/>
      <c r="F79" s="206">
        <v>8</v>
      </c>
      <c r="G79" s="206"/>
      <c r="H79" s="206">
        <v>18</v>
      </c>
      <c r="I79" s="206"/>
      <c r="J79" s="206">
        <v>8</v>
      </c>
    </row>
    <row r="80" spans="1:10" ht="23.25" customHeight="1" x14ac:dyDescent="0.25">
      <c r="A80" s="4" t="s">
        <v>184</v>
      </c>
      <c r="D80" s="206">
        <v>-1072</v>
      </c>
      <c r="E80" s="206"/>
      <c r="F80" s="206">
        <v>33835</v>
      </c>
      <c r="G80" s="206"/>
      <c r="H80" s="206">
        <v>-1072</v>
      </c>
      <c r="I80" s="206"/>
      <c r="J80" s="206">
        <v>33835</v>
      </c>
    </row>
    <row r="81" spans="1:10" ht="23.25" customHeight="1" x14ac:dyDescent="0.25">
      <c r="A81" s="6" t="s">
        <v>87</v>
      </c>
      <c r="D81" s="206">
        <v>4279</v>
      </c>
      <c r="E81" s="206"/>
      <c r="F81" s="206">
        <v>53</v>
      </c>
      <c r="G81" s="206"/>
      <c r="H81" s="206">
        <v>4279</v>
      </c>
      <c r="I81" s="206"/>
      <c r="J81" s="206">
        <v>53</v>
      </c>
    </row>
    <row r="82" spans="1:10" ht="23.25" customHeight="1" x14ac:dyDescent="0.25">
      <c r="A82" s="6" t="s">
        <v>145</v>
      </c>
      <c r="D82" s="206">
        <v>-97</v>
      </c>
      <c r="E82" s="206"/>
      <c r="F82" s="206">
        <v>-812</v>
      </c>
      <c r="G82" s="206"/>
      <c r="H82" s="206">
        <v>-97</v>
      </c>
      <c r="I82" s="206"/>
      <c r="J82" s="206">
        <v>-801</v>
      </c>
    </row>
    <row r="83" spans="1:10" ht="23.25" customHeight="1" x14ac:dyDescent="0.25">
      <c r="A83" s="6" t="s">
        <v>162</v>
      </c>
      <c r="D83" s="206">
        <v>-239</v>
      </c>
      <c r="E83" s="206"/>
      <c r="F83" s="206">
        <v>15</v>
      </c>
      <c r="G83" s="206"/>
      <c r="H83" s="206">
        <v>0</v>
      </c>
      <c r="I83" s="206"/>
      <c r="J83" s="206">
        <v>0</v>
      </c>
    </row>
  </sheetData>
  <mergeCells count="14">
    <mergeCell ref="D5:F5"/>
    <mergeCell ref="H5:J5"/>
    <mergeCell ref="D6:F6"/>
    <mergeCell ref="H6:J6"/>
    <mergeCell ref="D7:F7"/>
    <mergeCell ref="H7:J7"/>
    <mergeCell ref="D50:F50"/>
    <mergeCell ref="H50:J50"/>
    <mergeCell ref="D52:J52"/>
    <mergeCell ref="D9:J9"/>
    <mergeCell ref="D48:F48"/>
    <mergeCell ref="H48:J48"/>
    <mergeCell ref="D49:F49"/>
    <mergeCell ref="H49:J49"/>
  </mergeCells>
  <pageMargins left="0.8" right="0.8" top="0.48" bottom="0.5" header="0.5" footer="0.5"/>
  <pageSetup paperSize="9" scale="58" firstPageNumber="10" fitToHeight="0" orientation="portrait" useFirstPageNumber="1" r:id="rId1"/>
  <headerFooter>
    <oddFooter>&amp;L&amp;"Times New Roman,Regular"  The accompanying notes form an integral part of the interim financial statements.
&amp;10
&amp;C&amp;"Times New Roman,Regular"&amp;P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1f869d90-bee5-43dc-9940-924c95f93842" dataSnipperSheetDeleted="false" guid="f1c98980-9043-4120-8b97-fc1f05fe33e3" revision="2">
  <settings xmlns="" guid="efb361c2-3f3d-416a-be97-155745c9b7d9">
    <setting type="boolean" value="True" name="embed-documents" guid="bf61febf-cb4b-4e1e-9646-1c217a978cf1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D6348E-CD99-4A90-927E-71A1D5734BFD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25555D3B-ED86-4DB6-8D5C-F603564C41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19BA9B-11BA-481B-9172-99BD6B64AF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A7957272-202D-48AD-AB37-09013C39D1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2-3</vt:lpstr>
      <vt:lpstr>PL3 4-5</vt:lpstr>
      <vt:lpstr>SE_Conso 6</vt:lpstr>
      <vt:lpstr>SE_Conso 7 </vt:lpstr>
      <vt:lpstr>SE_Bank 8</vt:lpstr>
      <vt:lpstr>SE_Bank 9 </vt:lpstr>
      <vt:lpstr>CF 10-11</vt:lpstr>
      <vt:lpstr>'BS 2-3'!Print_Area</vt:lpstr>
      <vt:lpstr>'CF 10-11'!Print_Area</vt:lpstr>
      <vt:lpstr>'PL3 4-5'!Print_Area</vt:lpstr>
      <vt:lpstr>'SE_Bank 8'!Print_Area</vt:lpstr>
      <vt:lpstr>'SE_Bank 9 '!Print_Area</vt:lpstr>
      <vt:lpstr>'SE_Conso 7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2025-05-15T04:20:06Z</cp:lastPrinted>
  <dcterms:created xsi:type="dcterms:W3CDTF">2012-08-10T03:15:45Z</dcterms:created>
  <dcterms:modified xsi:type="dcterms:W3CDTF">2025-05-15T09:47:12Z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