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Draft งบการเงิน MGI\V4 จัดหน้าแล้ว\"/>
    </mc:Choice>
  </mc:AlternateContent>
  <xr:revisionPtr revIDLastSave="0" documentId="13_ncr:1_{387FC44F-0EEB-4D25-A5C9-0C778EA9F5AE}" xr6:coauthVersionLast="47" xr6:coauthVersionMax="47" xr10:uidLastSave="{00000000-0000-0000-0000-000000000000}"/>
  <bookViews>
    <workbookView xWindow="-108" yWindow="-108" windowWidth="23256" windowHeight="12456" firstSheet="2" activeTab="5" xr2:uid="{00000000-000D-0000-FFFF-FFFF00000000}"/>
  </bookViews>
  <sheets>
    <sheet name="NAV000" sheetId="1" state="hidden" r:id="rId1"/>
    <sheet name="NAV001" sheetId="2" state="hidden" r:id="rId2"/>
    <sheet name="BS" sheetId="13" r:id="rId3"/>
    <sheet name="PL" sheetId="14" r:id="rId4"/>
    <sheet name="CE" sheetId="11" r:id="rId5"/>
    <sheet name="CF" sheetId="12" r:id="rId6"/>
    <sheet name="000" sheetId="4" state="veryHidden" r:id="rId7"/>
  </sheets>
  <definedNames>
    <definedName name="_xlnm.Print_Area" localSheetId="2">BS!$A$1:$L$95</definedName>
    <definedName name="_xlnm.Print_Area" localSheetId="4">CE!$A$1:$P$57</definedName>
    <definedName name="_xlnm.Print_Area" localSheetId="5">CF!$A$1:$N$76</definedName>
    <definedName name="_xlnm.Print_Area" localSheetId="3">PL!$A$1:$P$45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12" l="1"/>
  <c r="N61" i="12" l="1"/>
  <c r="L61" i="12"/>
  <c r="J61" i="12"/>
  <c r="H61" i="12"/>
  <c r="N55" i="12"/>
  <c r="L55" i="12"/>
  <c r="J55" i="12"/>
  <c r="H55" i="12"/>
  <c r="P16" i="11"/>
  <c r="P14" i="11"/>
  <c r="P23" i="11"/>
  <c r="P21" i="11"/>
  <c r="P52" i="11"/>
  <c r="P50" i="11"/>
  <c r="P45" i="11"/>
  <c r="P43" i="11"/>
  <c r="L60" i="11"/>
  <c r="H60" i="11"/>
  <c r="F60" i="11"/>
  <c r="D60" i="11"/>
  <c r="L59" i="11"/>
  <c r="H59" i="11"/>
  <c r="F59" i="11"/>
  <c r="D59" i="11"/>
  <c r="N54" i="11"/>
  <c r="L54" i="11"/>
  <c r="H54" i="11"/>
  <c r="F54" i="11"/>
  <c r="D54" i="11"/>
  <c r="N53" i="11"/>
  <c r="L53" i="11"/>
  <c r="H53" i="11"/>
  <c r="F53" i="11"/>
  <c r="D53" i="11"/>
  <c r="N48" i="11"/>
  <c r="L48" i="11"/>
  <c r="H48" i="11"/>
  <c r="F48" i="11"/>
  <c r="D48" i="11"/>
  <c r="N46" i="11"/>
  <c r="L46" i="11"/>
  <c r="H46" i="11"/>
  <c r="F46" i="11"/>
  <c r="D46" i="11"/>
  <c r="N25" i="11"/>
  <c r="L25" i="11"/>
  <c r="H25" i="11"/>
  <c r="F25" i="11"/>
  <c r="D25" i="11"/>
  <c r="N24" i="11"/>
  <c r="L24" i="11"/>
  <c r="H24" i="11"/>
  <c r="F24" i="11"/>
  <c r="D24" i="11"/>
  <c r="N19" i="11"/>
  <c r="L19" i="11"/>
  <c r="H19" i="11"/>
  <c r="F19" i="11"/>
  <c r="D19" i="11"/>
  <c r="N17" i="11"/>
  <c r="L17" i="11"/>
  <c r="H17" i="11"/>
  <c r="F17" i="11"/>
  <c r="D17" i="11"/>
  <c r="P20" i="14"/>
  <c r="P21" i="14" s="1"/>
  <c r="P25" i="14" s="1"/>
  <c r="N20" i="14"/>
  <c r="N21" i="14" s="1"/>
  <c r="N25" i="14" s="1"/>
  <c r="L20" i="14"/>
  <c r="L21" i="14" s="1"/>
  <c r="L25" i="14" s="1"/>
  <c r="J20" i="14"/>
  <c r="J21" i="14" s="1"/>
  <c r="J25" i="14" s="1"/>
  <c r="P14" i="14"/>
  <c r="N14" i="14"/>
  <c r="L14" i="14"/>
  <c r="J14" i="14"/>
  <c r="L97" i="13"/>
  <c r="G97" i="13"/>
  <c r="H97" i="13"/>
  <c r="I97" i="13"/>
  <c r="J97" i="13"/>
  <c r="K97" i="13"/>
  <c r="F97" i="13"/>
  <c r="L83" i="13"/>
  <c r="J83" i="13"/>
  <c r="H83" i="13"/>
  <c r="F83" i="13"/>
  <c r="L82" i="13"/>
  <c r="J82" i="13"/>
  <c r="H82" i="13"/>
  <c r="F82" i="13"/>
  <c r="L57" i="13"/>
  <c r="J57" i="13"/>
  <c r="H57" i="13"/>
  <c r="F57" i="13"/>
  <c r="L56" i="13"/>
  <c r="J56" i="13"/>
  <c r="H56" i="13"/>
  <c r="F56" i="13"/>
  <c r="L52" i="13"/>
  <c r="J52" i="13"/>
  <c r="H52" i="13"/>
  <c r="F52" i="13"/>
  <c r="L30" i="13"/>
  <c r="J30" i="13"/>
  <c r="H30" i="13"/>
  <c r="F30" i="13"/>
  <c r="L29" i="13"/>
  <c r="J29" i="13"/>
  <c r="H29" i="13"/>
  <c r="F29" i="13"/>
  <c r="L18" i="13"/>
  <c r="J18" i="13"/>
  <c r="H18" i="13"/>
  <c r="F18" i="13"/>
  <c r="H9" i="12" l="1"/>
  <c r="H21" i="12" s="1"/>
  <c r="H33" i="12" s="1"/>
  <c r="H37" i="12" s="1"/>
  <c r="H62" i="12" s="1"/>
  <c r="H64" i="12" s="1"/>
  <c r="H78" i="12" s="1"/>
  <c r="J27" i="14"/>
  <c r="N27" i="14"/>
  <c r="L9" i="12"/>
  <c r="L21" i="12" s="1"/>
  <c r="L33" i="12" s="1"/>
  <c r="L37" i="12" s="1"/>
  <c r="L62" i="12" s="1"/>
  <c r="L64" i="12" s="1"/>
  <c r="L78" i="12" s="1"/>
  <c r="L27" i="14"/>
  <c r="J9" i="12"/>
  <c r="J21" i="12" s="1"/>
  <c r="J33" i="12" s="1"/>
  <c r="J37" i="12" s="1"/>
  <c r="J62" i="12" s="1"/>
  <c r="J64" i="12" s="1"/>
  <c r="N9" i="12"/>
  <c r="N21" i="12" s="1"/>
  <c r="N33" i="12" s="1"/>
  <c r="N37" i="12" s="1"/>
  <c r="N62" i="12" s="1"/>
  <c r="N64" i="12" s="1"/>
  <c r="P27" i="14"/>
  <c r="J15" i="11" l="1"/>
  <c r="L37" i="14"/>
  <c r="N37" i="14"/>
  <c r="J51" i="11"/>
  <c r="J37" i="14"/>
  <c r="J22" i="11"/>
  <c r="P37" i="14"/>
  <c r="J44" i="11"/>
  <c r="J46" i="11" l="1"/>
  <c r="J48" i="11" s="1"/>
  <c r="P44" i="11"/>
  <c r="P46" i="11" s="1"/>
  <c r="P48" i="11" s="1"/>
  <c r="J24" i="11"/>
  <c r="J25" i="11" s="1"/>
  <c r="J59" i="11" s="1"/>
  <c r="P22" i="11"/>
  <c r="P24" i="11" s="1"/>
  <c r="P25" i="11" s="1"/>
  <c r="P59" i="11" s="1"/>
  <c r="P51" i="11"/>
  <c r="P53" i="11" s="1"/>
  <c r="P54" i="11" s="1"/>
  <c r="P60" i="11" s="1"/>
  <c r="J53" i="11"/>
  <c r="J54" i="11" s="1"/>
  <c r="J60" i="11" s="1"/>
  <c r="P15" i="11"/>
  <c r="P17" i="11" s="1"/>
  <c r="P19" i="11" s="1"/>
  <c r="J17" i="11"/>
  <c r="J19" i="11" s="1"/>
</calcChain>
</file>

<file path=xl/sharedStrings.xml><?xml version="1.0" encoding="utf-8"?>
<sst xmlns="http://schemas.openxmlformats.org/spreadsheetml/2006/main" count="297" uniqueCount="181">
  <si>
    <t>Note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</si>
  <si>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</si>
  <si>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</si>
  <si>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</si>
  <si>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</si>
  <si>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</si>
  <si>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</si>
  <si>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</si>
  <si>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</si>
  <si>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</si>
  <si>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</si>
  <si>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</si>
  <si>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</si>
  <si>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</si>
  <si>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</si>
  <si>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</si>
  <si>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</si>
  <si>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</si>
  <si>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</si>
  <si>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</si>
  <si>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</si>
  <si>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</si>
  <si>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</si>
  <si>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</si>
  <si>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</si>
  <si>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</si>
  <si>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</si>
  <si>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</si>
  <si>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</si>
  <si>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</si>
  <si>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</si>
  <si>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</si>
  <si>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</si>
  <si>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</si>
  <si>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</si>
  <si>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</si>
  <si>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 xml:space="preserve">Cash flows from investing activities </t>
  </si>
  <si>
    <t>Cash flows from financing activities</t>
  </si>
  <si>
    <t>Dividend paid</t>
  </si>
  <si>
    <t xml:space="preserve"> paid up</t>
  </si>
  <si>
    <t>Issued and</t>
  </si>
  <si>
    <t>Retained earnings</t>
  </si>
  <si>
    <t xml:space="preserve">   Appropriated - statutory reserve</t>
  </si>
  <si>
    <t xml:space="preserve">   Unappropriated</t>
  </si>
  <si>
    <t>Unappropriated</t>
  </si>
  <si>
    <t>Cash flow statement (continued)</t>
  </si>
  <si>
    <t>Cash flow statement</t>
  </si>
  <si>
    <t>Statement of comprehensive income</t>
  </si>
  <si>
    <t xml:space="preserve">   Registered</t>
  </si>
  <si>
    <t xml:space="preserve">   Issued and fully paid up</t>
  </si>
  <si>
    <t>Intangible assets</t>
  </si>
  <si>
    <t>Supplemental cash flows information</t>
  </si>
  <si>
    <t>Income tax payable</t>
  </si>
  <si>
    <t>Deferred tax assets</t>
  </si>
  <si>
    <t>Appropriated -</t>
  </si>
  <si>
    <t>statutory reserve</t>
  </si>
  <si>
    <t xml:space="preserve">   Depreciation and amortisation</t>
  </si>
  <si>
    <t>Profit before tax</t>
  </si>
  <si>
    <t>Cash from operating activities</t>
  </si>
  <si>
    <t>Profit before income tax expenses</t>
  </si>
  <si>
    <t>Income tax expenses</t>
  </si>
  <si>
    <t xml:space="preserve">   provided by (paid from) operating activities:</t>
  </si>
  <si>
    <t>Adjustments to reconcile profit before tax to net cash</t>
  </si>
  <si>
    <t>Selling and distribution expenses</t>
  </si>
  <si>
    <t>Other current financial assets</t>
  </si>
  <si>
    <t>Right-of-use assets</t>
  </si>
  <si>
    <t>Other non-current financial assets</t>
  </si>
  <si>
    <t>Operating profit</t>
  </si>
  <si>
    <t>Finance income</t>
  </si>
  <si>
    <t>Advance payment for goods</t>
  </si>
  <si>
    <t>Cost of services</t>
  </si>
  <si>
    <t>Operating assets (increase) decrease:</t>
  </si>
  <si>
    <t xml:space="preserve">   Advance payment for goods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</si>
  <si>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</si>
  <si>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</si>
  <si>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</si>
  <si>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Cash paid for lease liabilities</t>
  </si>
  <si>
    <t>Directors</t>
  </si>
  <si>
    <t>Net cash used in investing activities</t>
  </si>
  <si>
    <t>Liabilities and shareholders' equity (continued)</t>
  </si>
  <si>
    <t xml:space="preserve">   Deferred revenue</t>
  </si>
  <si>
    <t xml:space="preserve">      210,000,000 ordinary shares of Baht 0.5 each</t>
  </si>
  <si>
    <t>Other comprehensive income:</t>
  </si>
  <si>
    <t>Prepaid expenses</t>
  </si>
  <si>
    <t xml:space="preserve">   to profit or loss in subsequent periods </t>
  </si>
  <si>
    <t>Actuarial gain</t>
  </si>
  <si>
    <t xml:space="preserve">   Prepaid expenses</t>
  </si>
  <si>
    <t xml:space="preserve">Profit from operating activities before changes in </t>
  </si>
  <si>
    <t xml:space="preserve">   operating assets and liabilities</t>
  </si>
  <si>
    <t>Cash paid for acquisitions of equipment</t>
  </si>
  <si>
    <t>Cash paid for acquisitions of intangible assets</t>
  </si>
  <si>
    <t>Current portion of deferred revenue</t>
  </si>
  <si>
    <t>Other comprehensive income not be reclassified</t>
  </si>
  <si>
    <t>Less: Income tax effect</t>
  </si>
  <si>
    <t xml:space="preserve">   Finance income</t>
  </si>
  <si>
    <t xml:space="preserve">   Finance expense</t>
  </si>
  <si>
    <t xml:space="preserve">Inventories </t>
  </si>
  <si>
    <t>(Unaudited</t>
  </si>
  <si>
    <t>but reviewed)</t>
  </si>
  <si>
    <t>(Audited)</t>
  </si>
  <si>
    <t>Separate financial statements</t>
  </si>
  <si>
    <t>(Unit: Thousand Baht)</t>
  </si>
  <si>
    <t>(Unaudited but reviewed)</t>
  </si>
  <si>
    <t>Other comprehensive income for the period</t>
  </si>
  <si>
    <t>Total comprehensive income for the period</t>
  </si>
  <si>
    <t>Investment in joint venture</t>
  </si>
  <si>
    <t>Share of loss from investment in joint venture</t>
  </si>
  <si>
    <t xml:space="preserve">   Share of loss from investment in joint venture</t>
  </si>
  <si>
    <t>Cash paid for investment in joint venture</t>
  </si>
  <si>
    <t>Cash and cash equivalents at beginning of period</t>
  </si>
  <si>
    <t>Non-cash transactions in investing activities</t>
  </si>
  <si>
    <t>Non-cash transactions in financing activities</t>
  </si>
  <si>
    <t xml:space="preserve">   Increase in account payable - intangible assets</t>
  </si>
  <si>
    <t xml:space="preserve">   Transfer from other current assets to intangible assets</t>
  </si>
  <si>
    <t>Decrease (increase) in other non-current assets</t>
  </si>
  <si>
    <t xml:space="preserve">Decrease in other non-current financial assets </t>
  </si>
  <si>
    <t>Profit for the period</t>
  </si>
  <si>
    <t xml:space="preserve">Total comprehensive income for the period </t>
  </si>
  <si>
    <t>Balance as at 1 January 2024</t>
  </si>
  <si>
    <t>Balance as at 31 March 2024</t>
  </si>
  <si>
    <t>Share</t>
  </si>
  <si>
    <t>premium</t>
  </si>
  <si>
    <t>Share premium</t>
  </si>
  <si>
    <t xml:space="preserve">Weighted average number of ordinary shares </t>
  </si>
  <si>
    <t xml:space="preserve">   (Thousand shares)</t>
  </si>
  <si>
    <t>Property, plant and equipment</t>
  </si>
  <si>
    <t>Net increase (decrease) in cash and cash equivalents</t>
  </si>
  <si>
    <t xml:space="preserve">   Expected credit losses (reversal)</t>
  </si>
  <si>
    <t xml:space="preserve">      net realisable value</t>
  </si>
  <si>
    <t xml:space="preserve">   Reversal reduction of cost of inventories to </t>
  </si>
  <si>
    <t xml:space="preserve">   Increase in dividend payable</t>
  </si>
  <si>
    <t>As at 31 March 2025</t>
  </si>
  <si>
    <t>Consolidated financial statements</t>
  </si>
  <si>
    <t>31 December 2024</t>
  </si>
  <si>
    <t>31 March 2025</t>
  </si>
  <si>
    <t>For the three-month period ended 31 March 2025</t>
  </si>
  <si>
    <t xml:space="preserve">      294,000,000 ordinary shares of Baht 0.5 each</t>
  </si>
  <si>
    <t xml:space="preserve">Earnings per share </t>
  </si>
  <si>
    <t>Basic earnings per share (Baht per share)</t>
  </si>
  <si>
    <t>Balance as at 1 January 2025</t>
  </si>
  <si>
    <t>Balance as at 31 March 2025</t>
  </si>
  <si>
    <t>Other components of shareholders' equity</t>
  </si>
  <si>
    <t>Other comprehensive</t>
  </si>
  <si>
    <t xml:space="preserve"> income</t>
  </si>
  <si>
    <t>Fair value reserve</t>
  </si>
  <si>
    <t xml:space="preserve"> of financial assets</t>
  </si>
  <si>
    <t xml:space="preserve"> at FVOCI</t>
  </si>
  <si>
    <t xml:space="preserve">Total other </t>
  </si>
  <si>
    <t>components of</t>
  </si>
  <si>
    <t>shareholders' equity</t>
  </si>
  <si>
    <t>Cash and cash equivalents at end of period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</si>
  <si>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</si>
  <si>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</si>
  <si>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</si>
  <si>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</si>
  <si>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>Cost of sales</t>
  </si>
  <si>
    <t>Short-term loans from related parties</t>
  </si>
  <si>
    <t>Diluted earnings per share (Baht per share)</t>
  </si>
  <si>
    <t>Cash received from short-term loans from related parties</t>
  </si>
  <si>
    <t>Prepaid expenses over 1 year</t>
  </si>
  <si>
    <t>-</t>
  </si>
  <si>
    <t>Non-current provisions for employee benefits</t>
  </si>
  <si>
    <t>Loss on changes in value of equity investments</t>
  </si>
  <si>
    <t xml:space="preserve">   - net of income tax</t>
  </si>
  <si>
    <t xml:space="preserve">   Non-current provisions for employee benefits</t>
  </si>
  <si>
    <t>Decrease (increase) in other current financial assets</t>
  </si>
  <si>
    <t>The accompanying condensed notes to interim financial information are an integral part of the financial information.</t>
  </si>
  <si>
    <t>Cash paid for short-term loans from related parties</t>
  </si>
  <si>
    <t>Revenues from sales</t>
  </si>
  <si>
    <t>Revenue from service</t>
  </si>
  <si>
    <t>Net cash from (used in) operating activities</t>
  </si>
  <si>
    <t>Net cash from (used in) financing activities</t>
  </si>
  <si>
    <t>Miss Grand International Public Company Limited and its subsidiary</t>
  </si>
  <si>
    <t>Cash paid for investment in subsidiary</t>
  </si>
  <si>
    <t>Investment in subsidiary</t>
  </si>
  <si>
    <t xml:space="preserve">   Prepaid expenses over 1 year</t>
  </si>
  <si>
    <t>Profit or loss</t>
  </si>
  <si>
    <t>(Unit: Thousand Baht except earnings</t>
  </si>
  <si>
    <t xml:space="preserve"> per share expressed in Baht)</t>
  </si>
  <si>
    <t>Deferred revenue - net portion due within one year</t>
  </si>
  <si>
    <t>Operating liabilities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</si>
</sst>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</numFmts>
  <fonts count="7">
    <font>
      <sz val="10"/>
      <name val="ApFont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15" fontId="4" fillId="0" borderId="1" xfId="0" quotePrefix="1" applyNumberFormat="1" applyFont="1" applyBorder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37" fontId="3" fillId="0" borderId="0" xfId="0" applyNumberFormat="1" applyFont="1"/>
    <xf numFmtId="15" fontId="3" fillId="0" borderId="0" xfId="0" quotePrefix="1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0" fontId="6" fillId="0" borderId="0" xfId="0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3" fillId="0" borderId="4" xfId="0" applyFont="1" applyBorder="1"/>
    <xf numFmtId="0" fontId="3" fillId="0" borderId="5" xfId="0" applyFont="1" applyBorder="1"/>
    <xf numFmtId="0" fontId="3" fillId="0" borderId="4" xfId="0" applyFont="1" applyBorder="1" applyAlignment="1">
      <alignment wrapText="1"/>
    </xf>
    <xf numFmtId="43" fontId="3" fillId="0" borderId="0" xfId="2" applyFont="1" applyFill="1" applyAlignment="1">
      <alignment horizontal="right"/>
    </xf>
    <xf numFmtId="43" fontId="5" fillId="0" borderId="0" xfId="2" applyFont="1" applyFill="1" applyAlignment="1">
      <alignment horizontal="center"/>
    </xf>
    <xf numFmtId="43" fontId="3" fillId="0" borderId="0" xfId="2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8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38" fontId="3" fillId="0" borderId="0" xfId="0" applyNumberFormat="1" applyFont="1"/>
    <xf numFmtId="41" fontId="3" fillId="0" borderId="2" xfId="0" applyNumberFormat="1" applyFont="1" applyBorder="1"/>
    <xf numFmtId="41" fontId="3" fillId="0" borderId="1" xfId="0" applyNumberFormat="1" applyFont="1" applyBorder="1"/>
    <xf numFmtId="38" fontId="6" fillId="0" borderId="0" xfId="1" applyNumberFormat="1" applyFont="1" applyAlignment="1">
      <alignment horizontal="center"/>
    </xf>
    <xf numFmtId="39" fontId="3" fillId="0" borderId="0" xfId="0" applyNumberFormat="1" applyFont="1"/>
    <xf numFmtId="41" fontId="3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2" fillId="0" borderId="0" xfId="0" applyNumberFormat="1" applyFont="1"/>
    <xf numFmtId="41" fontId="3" fillId="0" borderId="3" xfId="0" applyNumberFormat="1" applyFont="1" applyBorder="1"/>
    <xf numFmtId="164" fontId="3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right"/>
    </xf>
    <xf numFmtId="165" fontId="3" fillId="0" borderId="3" xfId="0" applyNumberFormat="1" applyFont="1" applyBorder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3" fillId="0" borderId="7" xfId="1" applyNumberFormat="1" applyFont="1" applyBorder="1"/>
    <xf numFmtId="166" fontId="3" fillId="0" borderId="0" xfId="0" applyNumberFormat="1" applyFont="1"/>
    <xf numFmtId="165" fontId="3" fillId="0" borderId="7" xfId="0" applyNumberFormat="1" applyFont="1" applyBorder="1" applyAlignment="1">
      <alignment horizontal="right"/>
    </xf>
    <xf numFmtId="165" fontId="3" fillId="0" borderId="7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1" xfId="0" quotePrefix="1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40" fontId="3" fillId="0" borderId="0" xfId="0" applyNumberFormat="1" applyFont="1"/>
    <xf numFmtId="40" fontId="2" fillId="0" borderId="0" xfId="0" applyNumberFormat="1" applyFont="1"/>
    <xf numFmtId="43" fontId="3" fillId="0" borderId="0" xfId="2" applyFont="1"/>
    <xf numFmtId="37" fontId="3" fillId="0" borderId="1" xfId="0" applyNumberFormat="1" applyFont="1" applyBorder="1" applyAlignment="1">
      <alignment horizontal="center"/>
    </xf>
  </cellXfs>
  <cellStyles count="3">
    <cellStyle name="Normal 2" xfId="1" xr:uid="{BFD53CE8-7BB5-4736-9512-764323F943A3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7"/>
  <sheetViews>
    <sheetView showGridLines="0" view="pageBreakPreview" zoomScaleNormal="70" zoomScaleSheetLayoutView="100" workbookViewId="0">
      <selection activeCell="A55" sqref="A55"/>
    </sheetView>
  </sheetViews>
  <sheetFormatPr defaultColWidth="10.6640625" defaultRowHeight="21.9" customHeight="1"/>
  <cols>
    <col min="1" max="1" width="33.88671875" style="12" customWidth="1"/>
    <col min="2" max="2" width="1.5546875" style="12" customWidth="1"/>
    <col min="3" max="3" width="1.6640625" style="7" customWidth="1"/>
    <col min="4" max="4" width="6.6640625" style="12" customWidth="1"/>
    <col min="5" max="5" width="0.88671875" style="12" customWidth="1"/>
    <col min="6" max="6" width="15.44140625" style="12" customWidth="1"/>
    <col min="7" max="7" width="0.6640625" style="12" customWidth="1"/>
    <col min="8" max="8" width="15.44140625" style="12" customWidth="1"/>
    <col min="9" max="9" width="0.6640625" style="12" customWidth="1"/>
    <col min="10" max="10" width="15.44140625" style="12" customWidth="1"/>
    <col min="11" max="11" width="0.6640625" style="12" customWidth="1"/>
    <col min="12" max="12" width="15.44140625" style="12" customWidth="1"/>
    <col min="13" max="13" width="2.44140625" style="12" customWidth="1"/>
    <col min="14" max="14" width="8" style="12" customWidth="1"/>
    <col min="15" max="16384" width="10.6640625" style="12"/>
  </cols>
  <sheetData>
    <row r="1" spans="1:12" s="4" customFormat="1" ht="21.9" customHeight="1">
      <c r="A1" s="1" t="s">
        <v>172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1.9" customHeight="1">
      <c r="A2" s="1" t="s">
        <v>29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2" s="4" customFormat="1" ht="21.9" customHeight="1">
      <c r="A3" s="1" t="s">
        <v>131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1.9" customHeight="1">
      <c r="A4" s="1"/>
      <c r="B4" s="2"/>
      <c r="C4" s="3"/>
      <c r="D4" s="2"/>
      <c r="E4" s="2"/>
      <c r="F4" s="2"/>
      <c r="G4" s="2"/>
      <c r="H4" s="2"/>
      <c r="I4" s="2"/>
      <c r="J4" s="2"/>
      <c r="K4" s="2"/>
      <c r="L4" s="5" t="s">
        <v>101</v>
      </c>
    </row>
    <row r="5" spans="1:12" s="7" customFormat="1" ht="21.9" customHeight="1">
      <c r="A5" s="6"/>
      <c r="D5" s="8"/>
      <c r="E5" s="8"/>
      <c r="F5" s="70" t="s">
        <v>132</v>
      </c>
      <c r="G5" s="70"/>
      <c r="H5" s="70"/>
      <c r="I5" s="8"/>
      <c r="J5" s="10"/>
      <c r="K5" s="9" t="s">
        <v>100</v>
      </c>
      <c r="L5" s="10"/>
    </row>
    <row r="6" spans="1:12" s="7" customFormat="1" ht="21.9" customHeight="1">
      <c r="A6" s="6"/>
      <c r="D6" s="9" t="s">
        <v>0</v>
      </c>
      <c r="E6" s="8"/>
      <c r="F6" s="11" t="s">
        <v>134</v>
      </c>
      <c r="G6" s="12"/>
      <c r="H6" s="11" t="s">
        <v>133</v>
      </c>
      <c r="I6" s="8"/>
      <c r="J6" s="11" t="s">
        <v>134</v>
      </c>
      <c r="K6" s="12"/>
      <c r="L6" s="11" t="s">
        <v>133</v>
      </c>
    </row>
    <row r="7" spans="1:12" s="7" customFormat="1" ht="21.9" customHeight="1">
      <c r="A7" s="6"/>
      <c r="D7" s="8"/>
      <c r="E7" s="8"/>
      <c r="F7" s="13" t="s">
        <v>97</v>
      </c>
      <c r="G7" s="13"/>
      <c r="H7" s="13" t="s">
        <v>99</v>
      </c>
      <c r="I7" s="8"/>
      <c r="J7" s="13" t="s">
        <v>97</v>
      </c>
      <c r="K7" s="12"/>
      <c r="L7" s="13" t="s">
        <v>99</v>
      </c>
    </row>
    <row r="8" spans="1:12" s="7" customFormat="1" ht="21.9" customHeight="1">
      <c r="A8" s="6"/>
      <c r="D8" s="8"/>
      <c r="E8" s="8"/>
      <c r="F8" s="13" t="s">
        <v>98</v>
      </c>
      <c r="G8" s="13"/>
      <c r="H8" s="13"/>
      <c r="I8" s="8"/>
      <c r="J8" s="13" t="s">
        <v>98</v>
      </c>
      <c r="K8" s="12"/>
      <c r="L8" s="13"/>
    </row>
    <row r="9" spans="1:12" ht="21.9" customHeight="1">
      <c r="A9" s="1" t="s">
        <v>6</v>
      </c>
      <c r="D9" s="7"/>
      <c r="E9" s="7"/>
      <c r="F9" s="7"/>
      <c r="G9" s="7"/>
      <c r="H9" s="7"/>
      <c r="I9" s="7"/>
      <c r="J9" s="7"/>
      <c r="K9" s="7"/>
    </row>
    <row r="10" spans="1:12" ht="21.9" customHeight="1">
      <c r="A10" s="1" t="s">
        <v>7</v>
      </c>
      <c r="D10" s="7"/>
      <c r="E10" s="7"/>
      <c r="F10" s="7"/>
      <c r="G10" s="7"/>
      <c r="H10" s="7"/>
      <c r="I10" s="7"/>
      <c r="J10" s="7"/>
      <c r="K10" s="7"/>
      <c r="L10" s="7"/>
    </row>
    <row r="11" spans="1:12" ht="21.9" customHeight="1">
      <c r="A11" s="14" t="s">
        <v>25</v>
      </c>
      <c r="D11" s="15">
        <v>3</v>
      </c>
      <c r="E11" s="16"/>
      <c r="F11" s="17">
        <v>68295</v>
      </c>
      <c r="G11" s="17"/>
      <c r="H11" s="17">
        <v>14215</v>
      </c>
      <c r="I11" s="18"/>
      <c r="J11" s="17">
        <v>68047</v>
      </c>
      <c r="K11" s="18"/>
      <c r="L11" s="17">
        <v>14215</v>
      </c>
    </row>
    <row r="12" spans="1:12" ht="21.9" customHeight="1">
      <c r="A12" s="14" t="s">
        <v>151</v>
      </c>
      <c r="D12" s="15">
        <v>4</v>
      </c>
      <c r="E12" s="16"/>
      <c r="F12" s="17">
        <v>102834</v>
      </c>
      <c r="G12" s="17"/>
      <c r="H12" s="17">
        <v>36525</v>
      </c>
      <c r="I12" s="18"/>
      <c r="J12" s="17">
        <v>102834</v>
      </c>
      <c r="K12" s="18"/>
      <c r="L12" s="17">
        <v>36525</v>
      </c>
    </row>
    <row r="13" spans="1:12" ht="21.9" customHeight="1">
      <c r="A13" s="14" t="s">
        <v>96</v>
      </c>
      <c r="D13" s="15"/>
      <c r="E13" s="16"/>
      <c r="F13" s="17">
        <v>18943</v>
      </c>
      <c r="G13" s="17"/>
      <c r="H13" s="17">
        <v>18538</v>
      </c>
      <c r="I13" s="18"/>
      <c r="J13" s="17">
        <v>18943</v>
      </c>
      <c r="K13" s="18"/>
      <c r="L13" s="17">
        <v>18538</v>
      </c>
    </row>
    <row r="14" spans="1:12" ht="21.9" customHeight="1">
      <c r="A14" s="14" t="s">
        <v>69</v>
      </c>
      <c r="D14" s="15"/>
      <c r="E14" s="16"/>
      <c r="F14" s="17">
        <v>14978</v>
      </c>
      <c r="G14" s="17"/>
      <c r="H14" s="17">
        <v>11939</v>
      </c>
      <c r="I14" s="18"/>
      <c r="J14" s="17">
        <v>14978</v>
      </c>
      <c r="K14" s="18"/>
      <c r="L14" s="17">
        <v>11939</v>
      </c>
    </row>
    <row r="15" spans="1:12" ht="21.9" customHeight="1">
      <c r="A15" s="14" t="s">
        <v>83</v>
      </c>
      <c r="D15" s="15">
        <v>5</v>
      </c>
      <c r="E15" s="16"/>
      <c r="F15" s="17">
        <v>110387</v>
      </c>
      <c r="G15" s="17"/>
      <c r="H15" s="17">
        <v>4638</v>
      </c>
      <c r="I15" s="18"/>
      <c r="J15" s="17">
        <v>110387</v>
      </c>
      <c r="K15" s="18"/>
      <c r="L15" s="17">
        <v>4638</v>
      </c>
    </row>
    <row r="16" spans="1:12" ht="21.9" customHeight="1">
      <c r="A16" s="14" t="s">
        <v>64</v>
      </c>
      <c r="D16" s="15">
        <v>6</v>
      </c>
      <c r="E16" s="16"/>
      <c r="F16" s="17">
        <v>101666</v>
      </c>
      <c r="G16" s="17"/>
      <c r="H16" s="17">
        <v>201105</v>
      </c>
      <c r="I16" s="18"/>
      <c r="J16" s="17">
        <v>101666</v>
      </c>
      <c r="K16" s="18"/>
      <c r="L16" s="17">
        <v>201105</v>
      </c>
    </row>
    <row r="17" spans="1:12" ht="21.9" customHeight="1">
      <c r="A17" s="14" t="s">
        <v>3</v>
      </c>
      <c r="D17" s="19"/>
      <c r="E17" s="16"/>
      <c r="F17" s="17">
        <v>1032</v>
      </c>
      <c r="G17" s="17"/>
      <c r="H17" s="17">
        <v>241</v>
      </c>
      <c r="I17" s="18"/>
      <c r="J17" s="17">
        <v>1032</v>
      </c>
      <c r="K17" s="18"/>
      <c r="L17" s="17">
        <v>241</v>
      </c>
    </row>
    <row r="18" spans="1:12" ht="21.9" customHeight="1">
      <c r="A18" s="1" t="s">
        <v>8</v>
      </c>
      <c r="D18" s="15"/>
      <c r="E18" s="16"/>
      <c r="F18" s="20">
        <f>SUM(F11:F17)</f>
        <v>418135</v>
      </c>
      <c r="G18" s="17"/>
      <c r="H18" s="20">
        <f>SUM(H11:H17)</f>
        <v>287201</v>
      </c>
      <c r="I18" s="18"/>
      <c r="J18" s="20">
        <f>SUM(J11:J17)</f>
        <v>417887</v>
      </c>
      <c r="K18" s="18"/>
      <c r="L18" s="20">
        <f>SUM(L11:L17)</f>
        <v>287201</v>
      </c>
    </row>
    <row r="19" spans="1:12" ht="21.9" customHeight="1">
      <c r="A19" s="1" t="s">
        <v>9</v>
      </c>
      <c r="D19" s="15"/>
      <c r="E19" s="16"/>
      <c r="F19" s="17"/>
      <c r="G19" s="17"/>
      <c r="H19" s="17"/>
      <c r="I19" s="18"/>
      <c r="J19" s="17"/>
      <c r="K19" s="18"/>
      <c r="L19" s="17"/>
    </row>
    <row r="20" spans="1:12" ht="21.9" customHeight="1">
      <c r="A20" s="14" t="s">
        <v>66</v>
      </c>
      <c r="D20" s="19">
        <v>6</v>
      </c>
      <c r="E20" s="16"/>
      <c r="F20" s="17">
        <v>7896</v>
      </c>
      <c r="G20" s="17"/>
      <c r="H20" s="17">
        <v>15696</v>
      </c>
      <c r="I20" s="18"/>
      <c r="J20" s="17">
        <v>7896</v>
      </c>
      <c r="K20" s="18"/>
      <c r="L20" s="17">
        <v>15696</v>
      </c>
    </row>
    <row r="21" spans="1:12" ht="21.9" customHeight="1">
      <c r="A21" s="14" t="s">
        <v>174</v>
      </c>
      <c r="D21" s="19">
        <v>7</v>
      </c>
      <c r="E21" s="16"/>
      <c r="F21" s="17">
        <v>0</v>
      </c>
      <c r="G21" s="17"/>
      <c r="H21" s="17">
        <v>0</v>
      </c>
      <c r="I21" s="18"/>
      <c r="J21" s="17">
        <v>250</v>
      </c>
      <c r="K21" s="18"/>
      <c r="L21" s="17">
        <v>0</v>
      </c>
    </row>
    <row r="22" spans="1:12" ht="21.9" customHeight="1">
      <c r="A22" s="14" t="s">
        <v>105</v>
      </c>
      <c r="D22" s="19">
        <v>8</v>
      </c>
      <c r="E22" s="16"/>
      <c r="F22" s="17">
        <v>11192</v>
      </c>
      <c r="G22" s="17"/>
      <c r="H22" s="17">
        <v>11943</v>
      </c>
      <c r="I22" s="18"/>
      <c r="J22" s="17">
        <v>12266</v>
      </c>
      <c r="K22" s="18"/>
      <c r="L22" s="17">
        <v>12267</v>
      </c>
    </row>
    <row r="23" spans="1:12" ht="21.9" customHeight="1">
      <c r="A23" s="14" t="s">
        <v>159</v>
      </c>
      <c r="D23" s="19">
        <v>5</v>
      </c>
      <c r="E23" s="16"/>
      <c r="F23" s="17">
        <v>156908</v>
      </c>
      <c r="G23" s="17"/>
      <c r="H23" s="17">
        <v>0</v>
      </c>
      <c r="I23" s="18"/>
      <c r="J23" s="17">
        <v>156908</v>
      </c>
      <c r="K23" s="18"/>
      <c r="L23" s="17">
        <v>0</v>
      </c>
    </row>
    <row r="24" spans="1:12" ht="21.9" customHeight="1">
      <c r="A24" s="14" t="s">
        <v>125</v>
      </c>
      <c r="D24" s="19">
        <v>9</v>
      </c>
      <c r="E24" s="16"/>
      <c r="F24" s="17">
        <v>213630</v>
      </c>
      <c r="G24" s="17"/>
      <c r="H24" s="17">
        <v>216296</v>
      </c>
      <c r="I24" s="18"/>
      <c r="J24" s="17">
        <v>213630</v>
      </c>
      <c r="K24" s="18"/>
      <c r="L24" s="17">
        <v>216296</v>
      </c>
    </row>
    <row r="25" spans="1:12" ht="21.9" hidden="1" customHeight="1">
      <c r="A25" s="14" t="s">
        <v>65</v>
      </c>
      <c r="D25" s="15"/>
      <c r="E25" s="16"/>
      <c r="F25" s="17">
        <v>0</v>
      </c>
      <c r="G25" s="17"/>
      <c r="H25" s="17">
        <v>0</v>
      </c>
      <c r="I25" s="18"/>
      <c r="J25" s="17">
        <v>0</v>
      </c>
      <c r="K25" s="18"/>
      <c r="L25" s="17">
        <v>0</v>
      </c>
    </row>
    <row r="26" spans="1:12" ht="21.9" customHeight="1">
      <c r="A26" s="14" t="s">
        <v>50</v>
      </c>
      <c r="D26" s="19">
        <v>10</v>
      </c>
      <c r="E26" s="16"/>
      <c r="F26" s="17">
        <v>17687</v>
      </c>
      <c r="G26" s="17"/>
      <c r="H26" s="17">
        <v>21885</v>
      </c>
      <c r="I26" s="18"/>
      <c r="J26" s="17">
        <v>17687</v>
      </c>
      <c r="K26" s="18"/>
      <c r="L26" s="17">
        <v>21885</v>
      </c>
    </row>
    <row r="27" spans="1:12" ht="21.9" customHeight="1">
      <c r="A27" s="14" t="s">
        <v>53</v>
      </c>
      <c r="D27" s="15"/>
      <c r="E27" s="16"/>
      <c r="F27" s="17">
        <v>33254</v>
      </c>
      <c r="G27" s="17"/>
      <c r="H27" s="17">
        <v>30186</v>
      </c>
      <c r="I27" s="18"/>
      <c r="J27" s="17">
        <v>33254</v>
      </c>
      <c r="K27" s="18"/>
      <c r="L27" s="17">
        <v>30186</v>
      </c>
    </row>
    <row r="28" spans="1:12" ht="21.9" customHeight="1">
      <c r="A28" s="14" t="s">
        <v>28</v>
      </c>
      <c r="D28" s="15"/>
      <c r="E28" s="16"/>
      <c r="F28" s="21">
        <v>2751</v>
      </c>
      <c r="G28" s="17"/>
      <c r="H28" s="21">
        <v>2545</v>
      </c>
      <c r="I28" s="18"/>
      <c r="J28" s="21">
        <v>2751</v>
      </c>
      <c r="K28" s="18"/>
      <c r="L28" s="21">
        <v>2545</v>
      </c>
    </row>
    <row r="29" spans="1:12" ht="21.9" customHeight="1">
      <c r="A29" s="1" t="s">
        <v>10</v>
      </c>
      <c r="D29" s="15"/>
      <c r="E29" s="16"/>
      <c r="F29" s="17">
        <f>SUM(F20:F28)</f>
        <v>443318</v>
      </c>
      <c r="G29" s="17"/>
      <c r="H29" s="17">
        <f>SUM(H20:H28)</f>
        <v>298551</v>
      </c>
      <c r="I29" s="18"/>
      <c r="J29" s="17">
        <f>SUM(J20:J28)</f>
        <v>444642</v>
      </c>
      <c r="K29" s="18"/>
      <c r="L29" s="17">
        <f>SUM(L20:L28)</f>
        <v>298875</v>
      </c>
    </row>
    <row r="30" spans="1:12" ht="21.9" customHeight="1" thickBot="1">
      <c r="A30" s="1" t="s">
        <v>11</v>
      </c>
      <c r="D30" s="14"/>
      <c r="E30" s="16"/>
      <c r="F30" s="22">
        <f>+F18+F29</f>
        <v>861453</v>
      </c>
      <c r="G30" s="17"/>
      <c r="H30" s="22">
        <f>+H18+H29</f>
        <v>585752</v>
      </c>
      <c r="I30" s="18"/>
      <c r="J30" s="22">
        <f>+J18+J29</f>
        <v>862529</v>
      </c>
      <c r="K30" s="18"/>
      <c r="L30" s="22">
        <f>+L18+L29</f>
        <v>586076</v>
      </c>
    </row>
    <row r="31" spans="1:12" ht="21.9" customHeight="1" thickTop="1"/>
    <row r="32" spans="1:12" ht="21.9" customHeight="1">
      <c r="A32" s="12" t="s">
        <v>166</v>
      </c>
    </row>
    <row r="37" spans="1:12" s="4" customFormat="1" ht="21.9" customHeight="1">
      <c r="A37" s="1" t="s">
        <v>172</v>
      </c>
      <c r="B37" s="2"/>
      <c r="C37" s="3"/>
      <c r="D37" s="2"/>
      <c r="E37" s="2"/>
      <c r="F37" s="2"/>
      <c r="G37" s="2"/>
      <c r="H37" s="2"/>
      <c r="I37" s="2"/>
      <c r="J37" s="2"/>
      <c r="K37" s="2"/>
      <c r="L37" s="2"/>
    </row>
    <row r="38" spans="1:12" s="4" customFormat="1" ht="21.9" customHeight="1">
      <c r="A38" s="1" t="s">
        <v>30</v>
      </c>
      <c r="B38" s="2"/>
      <c r="C38" s="3"/>
      <c r="D38" s="2"/>
      <c r="E38" s="2"/>
      <c r="F38" s="2"/>
      <c r="G38" s="2"/>
      <c r="H38" s="2"/>
      <c r="I38" s="2"/>
      <c r="J38" s="2"/>
      <c r="K38" s="2"/>
      <c r="L38" s="2"/>
    </row>
    <row r="39" spans="1:12" s="4" customFormat="1" ht="21.9" customHeight="1">
      <c r="A39" s="1" t="s">
        <v>131</v>
      </c>
      <c r="B39" s="2"/>
      <c r="C39" s="3"/>
      <c r="D39" s="2"/>
      <c r="E39" s="2"/>
      <c r="F39" s="2"/>
      <c r="G39" s="2"/>
      <c r="H39" s="2"/>
      <c r="I39" s="2"/>
      <c r="J39" s="2"/>
      <c r="K39" s="2"/>
      <c r="L39" s="2"/>
    </row>
    <row r="40" spans="1:12" s="4" customFormat="1" ht="21.9" customHeight="1">
      <c r="A40" s="1"/>
      <c r="B40" s="2"/>
      <c r="C40" s="3"/>
      <c r="D40" s="2"/>
      <c r="E40" s="2"/>
      <c r="F40" s="2"/>
      <c r="G40" s="2"/>
      <c r="H40" s="2"/>
      <c r="I40" s="2"/>
      <c r="J40" s="2"/>
      <c r="K40" s="2"/>
      <c r="L40" s="5" t="s">
        <v>101</v>
      </c>
    </row>
    <row r="41" spans="1:12" s="7" customFormat="1" ht="21.9" customHeight="1">
      <c r="A41" s="6"/>
      <c r="D41" s="8"/>
      <c r="E41" s="8"/>
      <c r="F41" s="70" t="s">
        <v>132</v>
      </c>
      <c r="G41" s="70"/>
      <c r="H41" s="70"/>
      <c r="I41" s="8"/>
      <c r="J41" s="10"/>
      <c r="K41" s="9" t="s">
        <v>100</v>
      </c>
      <c r="L41" s="10"/>
    </row>
    <row r="42" spans="1:12" s="7" customFormat="1" ht="21.9" customHeight="1">
      <c r="A42" s="6"/>
      <c r="D42" s="9" t="s">
        <v>0</v>
      </c>
      <c r="E42" s="8"/>
      <c r="F42" s="11" t="s">
        <v>134</v>
      </c>
      <c r="G42" s="12"/>
      <c r="H42" s="11" t="s">
        <v>133</v>
      </c>
      <c r="I42" s="8"/>
      <c r="J42" s="11" t="s">
        <v>134</v>
      </c>
      <c r="K42" s="12"/>
      <c r="L42" s="11" t="s">
        <v>133</v>
      </c>
    </row>
    <row r="43" spans="1:12" s="7" customFormat="1" ht="21.9" customHeight="1">
      <c r="A43" s="6"/>
      <c r="D43" s="8"/>
      <c r="E43" s="8"/>
      <c r="F43" s="13" t="s">
        <v>97</v>
      </c>
      <c r="G43" s="13"/>
      <c r="H43" s="13" t="s">
        <v>99</v>
      </c>
      <c r="I43" s="8"/>
      <c r="J43" s="13" t="s">
        <v>97</v>
      </c>
      <c r="K43" s="12"/>
      <c r="L43" s="13" t="s">
        <v>99</v>
      </c>
    </row>
    <row r="44" spans="1:12" s="7" customFormat="1" ht="21.9" customHeight="1">
      <c r="A44" s="6"/>
      <c r="D44" s="8"/>
      <c r="E44" s="8"/>
      <c r="F44" s="13" t="s">
        <v>98</v>
      </c>
      <c r="G44" s="13"/>
      <c r="H44" s="13"/>
      <c r="I44" s="8"/>
      <c r="J44" s="13" t="s">
        <v>98</v>
      </c>
      <c r="K44" s="12"/>
      <c r="L44" s="13"/>
    </row>
    <row r="45" spans="1:12" ht="21.9" customHeight="1">
      <c r="A45" s="1" t="s">
        <v>12</v>
      </c>
      <c r="D45" s="7"/>
      <c r="E45" s="7"/>
      <c r="F45" s="7"/>
      <c r="G45" s="7"/>
      <c r="H45" s="7"/>
      <c r="I45" s="7"/>
      <c r="J45" s="7"/>
      <c r="K45" s="7"/>
      <c r="L45" s="7"/>
    </row>
    <row r="46" spans="1:12" ht="21.9" customHeight="1">
      <c r="A46" s="1" t="s">
        <v>13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 ht="21.9" customHeight="1">
      <c r="A47" s="14" t="s">
        <v>152</v>
      </c>
      <c r="D47" s="19">
        <v>11</v>
      </c>
      <c r="E47" s="18"/>
      <c r="F47" s="23">
        <v>60000</v>
      </c>
      <c r="G47" s="23"/>
      <c r="H47" s="23">
        <v>40826</v>
      </c>
      <c r="I47" s="23"/>
      <c r="J47" s="23">
        <v>59945</v>
      </c>
      <c r="K47" s="23"/>
      <c r="L47" s="23">
        <v>40826</v>
      </c>
    </row>
    <row r="48" spans="1:12" ht="21.9" customHeight="1">
      <c r="A48" s="14" t="s">
        <v>156</v>
      </c>
      <c r="D48" s="15">
        <v>2</v>
      </c>
      <c r="E48" s="18"/>
      <c r="F48" s="23">
        <v>140000</v>
      </c>
      <c r="G48" s="23"/>
      <c r="H48" s="23">
        <v>0</v>
      </c>
      <c r="I48" s="23"/>
      <c r="J48" s="23">
        <v>140000</v>
      </c>
      <c r="K48" s="23"/>
      <c r="L48" s="23">
        <v>0</v>
      </c>
    </row>
    <row r="49" spans="1:12" ht="21.9" customHeight="1">
      <c r="A49" s="14" t="s">
        <v>52</v>
      </c>
      <c r="D49" s="15"/>
      <c r="E49" s="18"/>
      <c r="F49" s="23">
        <v>31509</v>
      </c>
      <c r="G49" s="23"/>
      <c r="H49" s="23">
        <v>9569</v>
      </c>
      <c r="I49" s="18"/>
      <c r="J49" s="23">
        <v>31509</v>
      </c>
      <c r="K49" s="18"/>
      <c r="L49" s="23">
        <v>9569</v>
      </c>
    </row>
    <row r="50" spans="1:12" ht="21.9" customHeight="1">
      <c r="A50" s="14" t="s">
        <v>91</v>
      </c>
      <c r="D50" s="19">
        <v>12</v>
      </c>
      <c r="E50" s="18"/>
      <c r="F50" s="23">
        <v>81624</v>
      </c>
      <c r="G50" s="23"/>
      <c r="H50" s="23">
        <v>74014</v>
      </c>
      <c r="I50" s="18"/>
      <c r="J50" s="23">
        <v>81624</v>
      </c>
      <c r="K50" s="18"/>
      <c r="L50" s="23">
        <v>74014</v>
      </c>
    </row>
    <row r="51" spans="1:12" ht="21.9" customHeight="1">
      <c r="A51" s="14" t="s">
        <v>4</v>
      </c>
      <c r="D51" s="15"/>
      <c r="E51" s="18"/>
      <c r="F51" s="23">
        <v>5256</v>
      </c>
      <c r="G51" s="23"/>
      <c r="H51" s="23">
        <v>3441</v>
      </c>
      <c r="I51" s="18"/>
      <c r="J51" s="23">
        <v>5256</v>
      </c>
      <c r="K51" s="18"/>
      <c r="L51" s="23">
        <v>3441</v>
      </c>
    </row>
    <row r="52" spans="1:12" ht="21.9" customHeight="1">
      <c r="A52" s="1" t="s">
        <v>14</v>
      </c>
      <c r="D52" s="15"/>
      <c r="E52" s="18"/>
      <c r="F52" s="24">
        <f>SUM(F47:F51)</f>
        <v>318389</v>
      </c>
      <c r="G52" s="23"/>
      <c r="H52" s="24">
        <f>SUM(H47:H51)</f>
        <v>127850</v>
      </c>
      <c r="I52" s="18"/>
      <c r="J52" s="24">
        <f>SUM(J47:J51)</f>
        <v>318334</v>
      </c>
      <c r="K52" s="18"/>
      <c r="L52" s="24">
        <f>SUM(L47:L51)</f>
        <v>127850</v>
      </c>
    </row>
    <row r="53" spans="1:12" ht="21.9" customHeight="1">
      <c r="A53" s="1" t="s">
        <v>15</v>
      </c>
      <c r="D53" s="14"/>
      <c r="E53" s="18"/>
      <c r="F53" s="18"/>
      <c r="G53" s="18"/>
      <c r="H53" s="18"/>
      <c r="I53" s="18"/>
      <c r="J53" s="18"/>
      <c r="K53" s="18"/>
      <c r="L53" s="18"/>
    </row>
    <row r="54" spans="1:12" ht="21.9" customHeight="1">
      <c r="A54" s="14" t="s">
        <v>179</v>
      </c>
      <c r="D54" s="19">
        <v>12</v>
      </c>
      <c r="E54" s="18"/>
      <c r="F54" s="18">
        <v>5687</v>
      </c>
      <c r="G54" s="18"/>
      <c r="H54" s="18">
        <v>5687</v>
      </c>
      <c r="I54" s="18"/>
      <c r="J54" s="18">
        <v>5687</v>
      </c>
      <c r="K54" s="18"/>
      <c r="L54" s="18">
        <v>5687</v>
      </c>
    </row>
    <row r="55" spans="1:12" ht="21.9" customHeight="1">
      <c r="A55" s="14" t="s">
        <v>161</v>
      </c>
      <c r="D55" s="15"/>
      <c r="E55" s="18"/>
      <c r="F55" s="23">
        <v>3456</v>
      </c>
      <c r="G55" s="23"/>
      <c r="H55" s="23">
        <v>3281</v>
      </c>
      <c r="I55" s="18"/>
      <c r="J55" s="23">
        <v>3456</v>
      </c>
      <c r="K55" s="18"/>
      <c r="L55" s="23">
        <v>3281</v>
      </c>
    </row>
    <row r="56" spans="1:12" ht="21.9" customHeight="1">
      <c r="A56" s="1" t="s">
        <v>16</v>
      </c>
      <c r="D56" s="15"/>
      <c r="E56" s="18"/>
      <c r="F56" s="24">
        <f>SUM(F54:F55)</f>
        <v>9143</v>
      </c>
      <c r="G56" s="23"/>
      <c r="H56" s="24">
        <f>SUM(H54:H55)</f>
        <v>8968</v>
      </c>
      <c r="I56" s="18"/>
      <c r="J56" s="24">
        <f>SUM(J54:J55)</f>
        <v>9143</v>
      </c>
      <c r="K56" s="18"/>
      <c r="L56" s="24">
        <f>SUM(L54:L55)</f>
        <v>8968</v>
      </c>
    </row>
    <row r="57" spans="1:12" ht="21.9" customHeight="1">
      <c r="A57" s="1" t="s">
        <v>17</v>
      </c>
      <c r="D57" s="14"/>
      <c r="E57" s="18"/>
      <c r="F57" s="24">
        <f>+F52+F56</f>
        <v>327532</v>
      </c>
      <c r="G57" s="23"/>
      <c r="H57" s="24">
        <f>+H52+H56</f>
        <v>136818</v>
      </c>
      <c r="I57" s="18"/>
      <c r="J57" s="24">
        <f>+J52+J56</f>
        <v>327477</v>
      </c>
      <c r="K57" s="18"/>
      <c r="L57" s="24">
        <f>+L52+L56</f>
        <v>136818</v>
      </c>
    </row>
    <row r="59" spans="1:12" ht="21.9" customHeight="1">
      <c r="A59" s="12" t="s">
        <v>166</v>
      </c>
    </row>
    <row r="63" spans="1:12" s="4" customFormat="1" ht="21.9" customHeight="1">
      <c r="A63" s="1" t="s">
        <v>172</v>
      </c>
      <c r="B63" s="2"/>
      <c r="C63" s="3"/>
      <c r="D63" s="2"/>
      <c r="E63" s="2"/>
      <c r="F63" s="2"/>
      <c r="G63" s="2"/>
      <c r="H63" s="2"/>
      <c r="I63" s="2"/>
      <c r="J63" s="2"/>
      <c r="K63" s="2"/>
      <c r="L63" s="2"/>
    </row>
    <row r="64" spans="1:12" s="4" customFormat="1" ht="21.9" customHeight="1">
      <c r="A64" s="1" t="s">
        <v>30</v>
      </c>
      <c r="B64" s="2"/>
      <c r="C64" s="3"/>
      <c r="D64" s="2"/>
      <c r="E64" s="2"/>
      <c r="F64" s="2"/>
      <c r="G64" s="2"/>
      <c r="H64" s="2"/>
      <c r="I64" s="2"/>
      <c r="J64" s="2"/>
      <c r="K64" s="2"/>
      <c r="L64" s="2"/>
    </row>
    <row r="65" spans="1:12" s="4" customFormat="1" ht="21.9" customHeight="1">
      <c r="A65" s="1" t="s">
        <v>131</v>
      </c>
      <c r="B65" s="2"/>
      <c r="C65" s="3"/>
      <c r="D65" s="2"/>
      <c r="E65" s="2"/>
      <c r="F65" s="2"/>
      <c r="G65" s="2"/>
      <c r="H65" s="2"/>
      <c r="I65" s="2"/>
      <c r="J65" s="2"/>
      <c r="K65" s="2"/>
      <c r="L65" s="2"/>
    </row>
    <row r="66" spans="1:12" s="4" customFormat="1" ht="21.9" customHeight="1">
      <c r="A66" s="1"/>
      <c r="B66" s="2"/>
      <c r="C66" s="3"/>
      <c r="D66" s="2"/>
      <c r="E66" s="2"/>
      <c r="F66" s="2"/>
      <c r="G66" s="2"/>
      <c r="H66" s="2"/>
      <c r="I66" s="2"/>
      <c r="J66" s="2"/>
      <c r="K66" s="2"/>
      <c r="L66" s="5" t="s">
        <v>101</v>
      </c>
    </row>
    <row r="67" spans="1:12" s="7" customFormat="1" ht="21.9" customHeight="1">
      <c r="A67" s="6"/>
      <c r="D67" s="8"/>
      <c r="E67" s="8"/>
      <c r="F67" s="70" t="s">
        <v>132</v>
      </c>
      <c r="G67" s="70"/>
      <c r="H67" s="70"/>
      <c r="I67" s="8"/>
      <c r="J67" s="10"/>
      <c r="K67" s="9" t="s">
        <v>100</v>
      </c>
      <c r="L67" s="10"/>
    </row>
    <row r="68" spans="1:12" s="7" customFormat="1" ht="21.9" customHeight="1">
      <c r="A68" s="6"/>
      <c r="D68" s="8"/>
      <c r="E68" s="8"/>
      <c r="F68" s="11" t="s">
        <v>134</v>
      </c>
      <c r="G68" s="12"/>
      <c r="H68" s="11" t="s">
        <v>133</v>
      </c>
      <c r="I68" s="8"/>
      <c r="J68" s="11" t="s">
        <v>134</v>
      </c>
      <c r="K68" s="12"/>
      <c r="L68" s="11" t="s">
        <v>133</v>
      </c>
    </row>
    <row r="69" spans="1:12" s="7" customFormat="1" ht="21.9" customHeight="1">
      <c r="A69" s="6"/>
      <c r="D69" s="8"/>
      <c r="E69" s="8"/>
      <c r="F69" s="13" t="s">
        <v>97</v>
      </c>
      <c r="G69" s="13"/>
      <c r="H69" s="13" t="s">
        <v>99</v>
      </c>
      <c r="I69" s="8"/>
      <c r="J69" s="13" t="s">
        <v>97</v>
      </c>
      <c r="K69" s="12"/>
      <c r="L69" s="13" t="s">
        <v>99</v>
      </c>
    </row>
    <row r="70" spans="1:12" s="7" customFormat="1" ht="21.9" customHeight="1">
      <c r="A70" s="6"/>
      <c r="D70" s="8"/>
      <c r="E70" s="8"/>
      <c r="F70" s="13" t="s">
        <v>98</v>
      </c>
      <c r="G70" s="13"/>
      <c r="H70" s="13"/>
      <c r="I70" s="8"/>
      <c r="J70" s="13" t="s">
        <v>98</v>
      </c>
      <c r="K70" s="12"/>
      <c r="L70" s="13"/>
    </row>
    <row r="71" spans="1:12" ht="21.9" customHeight="1">
      <c r="A71" s="1" t="s">
        <v>79</v>
      </c>
      <c r="D71" s="7"/>
      <c r="E71" s="7"/>
      <c r="F71" s="7"/>
      <c r="G71" s="7"/>
      <c r="H71" s="7"/>
      <c r="I71" s="7"/>
      <c r="J71" s="7"/>
      <c r="K71" s="7"/>
      <c r="L71" s="7"/>
    </row>
    <row r="72" spans="1:12" ht="21.9" customHeight="1">
      <c r="A72" s="1" t="s">
        <v>5</v>
      </c>
      <c r="D72" s="7"/>
      <c r="E72" s="25"/>
      <c r="F72" s="26"/>
      <c r="G72" s="26"/>
      <c r="H72" s="26"/>
      <c r="I72" s="25"/>
      <c r="J72" s="26"/>
      <c r="K72" s="26"/>
      <c r="L72" s="26"/>
    </row>
    <row r="73" spans="1:12" ht="21.9" customHeight="1">
      <c r="A73" s="14" t="s">
        <v>48</v>
      </c>
      <c r="D73" s="7"/>
      <c r="E73" s="25"/>
      <c r="F73" s="26"/>
      <c r="G73" s="26"/>
      <c r="H73" s="26"/>
      <c r="I73" s="25"/>
      <c r="J73" s="26"/>
      <c r="K73" s="26"/>
      <c r="L73" s="26"/>
    </row>
    <row r="74" spans="1:12" ht="21.9" customHeight="1" thickBot="1">
      <c r="A74" s="14" t="s">
        <v>136</v>
      </c>
      <c r="D74" s="7"/>
      <c r="E74" s="25"/>
      <c r="F74" s="27">
        <v>147000</v>
      </c>
      <c r="G74" s="17"/>
      <c r="H74" s="27">
        <v>147000</v>
      </c>
      <c r="I74" s="25"/>
      <c r="J74" s="27">
        <v>147000</v>
      </c>
      <c r="K74" s="18"/>
      <c r="L74" s="27">
        <v>147000</v>
      </c>
    </row>
    <row r="75" spans="1:12" ht="21.9" customHeight="1" thickTop="1">
      <c r="A75" s="14" t="s">
        <v>49</v>
      </c>
      <c r="D75" s="7"/>
      <c r="E75" s="25"/>
      <c r="F75" s="26"/>
      <c r="G75" s="26"/>
      <c r="H75" s="26"/>
      <c r="I75" s="25"/>
      <c r="J75" s="26"/>
      <c r="K75" s="26"/>
      <c r="L75" s="26"/>
    </row>
    <row r="76" spans="1:12" ht="21.9" customHeight="1">
      <c r="A76" s="14" t="s">
        <v>81</v>
      </c>
      <c r="D76" s="7"/>
      <c r="E76" s="25"/>
      <c r="F76" s="17">
        <v>105000</v>
      </c>
      <c r="G76" s="17"/>
      <c r="H76" s="17">
        <v>105000</v>
      </c>
      <c r="I76" s="25"/>
      <c r="J76" s="17">
        <v>105000</v>
      </c>
      <c r="K76" s="18"/>
      <c r="L76" s="17">
        <v>105000</v>
      </c>
    </row>
    <row r="77" spans="1:12" ht="21.9" customHeight="1">
      <c r="A77" s="12" t="s">
        <v>122</v>
      </c>
      <c r="D77" s="7"/>
      <c r="E77" s="25"/>
      <c r="F77" s="17">
        <v>257971</v>
      </c>
      <c r="G77" s="17"/>
      <c r="H77" s="17">
        <v>257971</v>
      </c>
      <c r="I77" s="25"/>
      <c r="J77" s="17">
        <v>257971</v>
      </c>
      <c r="K77" s="18"/>
      <c r="L77" s="17">
        <v>257971</v>
      </c>
    </row>
    <row r="78" spans="1:12" ht="21.9" customHeight="1">
      <c r="A78" s="14" t="s">
        <v>41</v>
      </c>
      <c r="D78" s="7"/>
      <c r="E78" s="25"/>
      <c r="F78" s="26"/>
      <c r="G78" s="26"/>
      <c r="H78" s="26"/>
      <c r="I78" s="25"/>
      <c r="J78" s="26"/>
      <c r="K78" s="26"/>
      <c r="L78" s="26"/>
    </row>
    <row r="79" spans="1:12" ht="21.9" customHeight="1">
      <c r="A79" s="14" t="s">
        <v>42</v>
      </c>
      <c r="D79" s="7"/>
      <c r="E79" s="28"/>
      <c r="F79" s="26">
        <v>10500</v>
      </c>
      <c r="G79" s="26"/>
      <c r="H79" s="26">
        <v>10500</v>
      </c>
      <c r="I79" s="28"/>
      <c r="J79" s="26">
        <v>10500</v>
      </c>
      <c r="K79" s="26"/>
      <c r="L79" s="26">
        <v>10500</v>
      </c>
    </row>
    <row r="80" spans="1:12" ht="21.9" customHeight="1">
      <c r="A80" s="14" t="s">
        <v>43</v>
      </c>
      <c r="D80" s="7"/>
      <c r="E80" s="25"/>
      <c r="F80" s="26">
        <v>262210</v>
      </c>
      <c r="G80" s="26"/>
      <c r="H80" s="26">
        <v>170983</v>
      </c>
      <c r="I80" s="25"/>
      <c r="J80" s="26">
        <v>263341</v>
      </c>
      <c r="K80" s="26"/>
      <c r="L80" s="26">
        <v>171307</v>
      </c>
    </row>
    <row r="81" spans="1:12" ht="21.9" customHeight="1">
      <c r="A81" s="14" t="s">
        <v>141</v>
      </c>
      <c r="D81" s="7"/>
      <c r="E81" s="25"/>
      <c r="F81" s="29">
        <v>-101760</v>
      </c>
      <c r="G81" s="26"/>
      <c r="H81" s="29">
        <v>-95520</v>
      </c>
      <c r="I81" s="25"/>
      <c r="J81" s="29">
        <v>-101760</v>
      </c>
      <c r="K81" s="26"/>
      <c r="L81" s="29">
        <v>-95520</v>
      </c>
    </row>
    <row r="82" spans="1:12" ht="21.9" customHeight="1">
      <c r="A82" s="1" t="s">
        <v>18</v>
      </c>
      <c r="D82" s="7"/>
      <c r="E82" s="25"/>
      <c r="F82" s="21">
        <f>SUM(F76:F81)</f>
        <v>533921</v>
      </c>
      <c r="G82" s="17"/>
      <c r="H82" s="21">
        <f>SUM(H76:H81)</f>
        <v>448934</v>
      </c>
      <c r="I82" s="25"/>
      <c r="J82" s="21">
        <f>SUM(J76:J81)</f>
        <v>535052</v>
      </c>
      <c r="K82" s="18"/>
      <c r="L82" s="21">
        <f>SUM(L76:L81)</f>
        <v>449258</v>
      </c>
    </row>
    <row r="83" spans="1:12" ht="21.9" customHeight="1" thickBot="1">
      <c r="A83" s="1" t="s">
        <v>19</v>
      </c>
      <c r="D83" s="7"/>
      <c r="E83" s="25"/>
      <c r="F83" s="27">
        <f>+F82+F57</f>
        <v>861453</v>
      </c>
      <c r="G83" s="17"/>
      <c r="H83" s="27">
        <f>+H82+H57</f>
        <v>585752</v>
      </c>
      <c r="I83" s="25"/>
      <c r="J83" s="27">
        <f>+J82+J57</f>
        <v>862529</v>
      </c>
      <c r="K83" s="18"/>
      <c r="L83" s="27">
        <f>+L82+L57</f>
        <v>586076</v>
      </c>
    </row>
    <row r="84" spans="1:12" ht="21.9" customHeight="1" thickTop="1">
      <c r="B84" s="25"/>
      <c r="D84" s="7"/>
      <c r="E84" s="25"/>
    </row>
    <row r="85" spans="1:12" ht="21.9" customHeight="1">
      <c r="A85" s="12" t="s">
        <v>166</v>
      </c>
      <c r="B85" s="25"/>
      <c r="C85" s="25"/>
      <c r="D85" s="14"/>
      <c r="E85" s="14"/>
      <c r="F85" s="14"/>
      <c r="G85" s="14"/>
      <c r="H85" s="14"/>
      <c r="I85" s="14"/>
      <c r="J85" s="14"/>
      <c r="K85" s="14"/>
      <c r="L85" s="14"/>
    </row>
    <row r="87" spans="1:12" ht="21.9" customHeight="1">
      <c r="A87" s="30"/>
      <c r="B87" s="30"/>
    </row>
    <row r="88" spans="1:12" ht="21.9" customHeight="1">
      <c r="A88" s="31"/>
      <c r="B88" s="31"/>
    </row>
    <row r="89" spans="1:12" ht="21.9" customHeight="1">
      <c r="A89" s="14"/>
      <c r="B89" s="14"/>
      <c r="C89" s="4" t="s">
        <v>77</v>
      </c>
    </row>
    <row r="90" spans="1:12" ht="21.9" customHeight="1">
      <c r="A90" s="32"/>
      <c r="B90" s="32"/>
    </row>
    <row r="96" spans="1:12" ht="21.9" customHeight="1">
      <c r="F96" s="33"/>
      <c r="G96" s="33"/>
      <c r="H96" s="33"/>
      <c r="I96" s="34"/>
      <c r="J96" s="33"/>
      <c r="K96" s="35"/>
      <c r="L96" s="33"/>
    </row>
    <row r="97" spans="6:12" ht="21.9" customHeight="1">
      <c r="F97" s="69">
        <f>+F83-F30</f>
        <v>0</v>
      </c>
      <c r="G97" s="69">
        <f t="shared" ref="G97:K97" si="0">+G83-G30</f>
        <v>0</v>
      </c>
      <c r="H97" s="69">
        <f t="shared" si="0"/>
        <v>0</v>
      </c>
      <c r="I97" s="69">
        <f t="shared" si="0"/>
        <v>0</v>
      </c>
      <c r="J97" s="69">
        <f t="shared" si="0"/>
        <v>0</v>
      </c>
      <c r="K97" s="69">
        <f t="shared" si="0"/>
        <v>0</v>
      </c>
      <c r="L97" s="69">
        <f>+L83-L30</f>
        <v>0</v>
      </c>
    </row>
  </sheetData>
  <mergeCells count="3">
    <mergeCell ref="F5:H5"/>
    <mergeCell ref="F41:H41"/>
    <mergeCell ref="F67:H67"/>
  </mergeCells>
  <printOptions horizontalCentered="1" gridLinesSet="0"/>
  <pageMargins left="0.75" right="0.39370078740157499" top="0.7" bottom="0.39" header="0.196850393700787" footer="0.196850393700787"/>
  <pageSetup paperSize="9" scale="85" fitToHeight="0" orientation="portrait" r:id="rId1"/>
  <headerFooter alignWithMargins="0"/>
  <rowBreaks count="2" manualBreakCount="2">
    <brk id="36" max="16383" man="1"/>
    <brk id="6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showGridLines="0" view="pageBreakPreview" topLeftCell="A37" zoomScaleNormal="70" zoomScaleSheetLayoutView="100" workbookViewId="0">
      <selection activeCell="H27" sqref="H27"/>
    </sheetView>
  </sheetViews>
  <sheetFormatPr defaultColWidth="10.6640625" defaultRowHeight="21.6" customHeight="1"/>
  <cols>
    <col min="1" max="1" width="27.44140625" style="12" customWidth="1"/>
    <col min="2" max="2" width="1.6640625" style="12" customWidth="1"/>
    <col min="3" max="3" width="2.6640625" style="7" customWidth="1"/>
    <col min="4" max="4" width="5.6640625" style="7" customWidth="1"/>
    <col min="5" max="6" width="1.6640625" style="12" customWidth="1"/>
    <col min="7" max="7" width="2.109375" style="12" customWidth="1"/>
    <col min="8" max="8" width="6.88671875" style="12" customWidth="1"/>
    <col min="9" max="9" width="0.5546875" style="12" customWidth="1"/>
    <col min="10" max="10" width="13.5546875" style="12" customWidth="1"/>
    <col min="11" max="11" width="0.5546875" style="12" customWidth="1"/>
    <col min="12" max="12" width="13.5546875" style="12" customWidth="1"/>
    <col min="13" max="13" width="0.5546875" style="12" customWidth="1"/>
    <col min="14" max="14" width="13.5546875" style="12" customWidth="1"/>
    <col min="15" max="15" width="0.44140625" style="12" customWidth="1"/>
    <col min="16" max="16" width="13.5546875" style="12" customWidth="1"/>
    <col min="17" max="17" width="2.44140625" style="12" customWidth="1"/>
    <col min="18" max="18" width="8" style="12" customWidth="1"/>
    <col min="19" max="16384" width="10.6640625" style="12"/>
  </cols>
  <sheetData>
    <row r="1" spans="1:17" ht="21.6" customHeight="1">
      <c r="A1" s="1"/>
      <c r="D1" s="3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7" t="s">
        <v>102</v>
      </c>
      <c r="Q1" s="4"/>
    </row>
    <row r="2" spans="1:17" ht="21.6" customHeight="1">
      <c r="A2" s="1" t="s">
        <v>172</v>
      </c>
      <c r="D2" s="3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4"/>
    </row>
    <row r="3" spans="1:17" ht="21.6" customHeight="1">
      <c r="A3" s="1" t="s">
        <v>47</v>
      </c>
      <c r="D3" s="3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"/>
    </row>
    <row r="4" spans="1:17" ht="21.6" customHeight="1">
      <c r="A4" s="1" t="s">
        <v>135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"/>
    </row>
    <row r="5" spans="1:17" ht="21.6" customHeight="1">
      <c r="A5" s="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5" t="s">
        <v>177</v>
      </c>
      <c r="Q5" s="4"/>
    </row>
    <row r="6" spans="1:17" ht="21.6" customHeight="1">
      <c r="A6" s="1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5" t="s">
        <v>178</v>
      </c>
      <c r="Q6" s="4"/>
    </row>
    <row r="7" spans="1:17" ht="21.6" customHeight="1">
      <c r="A7" s="1"/>
      <c r="E7" s="7"/>
      <c r="F7" s="7"/>
      <c r="G7" s="7"/>
      <c r="H7" s="8"/>
      <c r="I7" s="8"/>
      <c r="J7" s="70" t="s">
        <v>132</v>
      </c>
      <c r="K7" s="70"/>
      <c r="L7" s="70"/>
      <c r="M7" s="7"/>
      <c r="N7" s="9"/>
      <c r="O7" s="9" t="s">
        <v>100</v>
      </c>
      <c r="P7" s="38"/>
      <c r="Q7" s="4"/>
    </row>
    <row r="8" spans="1:17" s="7" customFormat="1" ht="21.6" customHeight="1">
      <c r="A8" s="6"/>
      <c r="D8" s="8"/>
      <c r="E8" s="8"/>
      <c r="G8" s="8"/>
      <c r="H8" s="9" t="s">
        <v>0</v>
      </c>
      <c r="J8" s="39">
        <v>2025</v>
      </c>
      <c r="K8" s="15"/>
      <c r="L8" s="39">
        <v>2024</v>
      </c>
      <c r="N8" s="39">
        <v>2025</v>
      </c>
      <c r="O8" s="15"/>
      <c r="P8" s="39">
        <v>2024</v>
      </c>
    </row>
    <row r="9" spans="1:17" ht="21.6" customHeight="1">
      <c r="A9" s="1" t="s">
        <v>176</v>
      </c>
      <c r="D9" s="8"/>
      <c r="E9" s="15"/>
      <c r="F9" s="8"/>
      <c r="G9" s="40"/>
      <c r="H9" s="40"/>
      <c r="I9" s="40"/>
      <c r="J9" s="40"/>
      <c r="K9" s="40"/>
      <c r="L9" s="40"/>
      <c r="M9" s="15"/>
      <c r="N9" s="40"/>
      <c r="O9" s="15"/>
      <c r="P9" s="40"/>
      <c r="Q9" s="7"/>
    </row>
    <row r="10" spans="1:17" ht="21.6" customHeight="1">
      <c r="A10" s="1" t="s">
        <v>21</v>
      </c>
      <c r="F10" s="7"/>
    </row>
    <row r="11" spans="1:17" ht="21.6" customHeight="1">
      <c r="A11" s="14" t="s">
        <v>168</v>
      </c>
      <c r="D11" s="15"/>
      <c r="E11" s="18"/>
      <c r="F11" s="15"/>
      <c r="G11" s="23"/>
      <c r="H11" s="6"/>
      <c r="I11" s="41"/>
      <c r="J11" s="18">
        <v>120084</v>
      </c>
      <c r="K11" s="18"/>
      <c r="L11" s="18">
        <v>93348</v>
      </c>
      <c r="M11" s="41"/>
      <c r="N11" s="18">
        <v>120084</v>
      </c>
      <c r="O11" s="41"/>
      <c r="P11" s="18">
        <v>93348</v>
      </c>
    </row>
    <row r="12" spans="1:17" ht="21.6" customHeight="1">
      <c r="A12" s="14" t="s">
        <v>169</v>
      </c>
      <c r="D12" s="15"/>
      <c r="E12" s="18"/>
      <c r="F12" s="15"/>
      <c r="G12" s="23"/>
      <c r="H12" s="6"/>
      <c r="I12" s="41"/>
      <c r="J12" s="18">
        <v>193205</v>
      </c>
      <c r="K12" s="18"/>
      <c r="L12" s="18">
        <v>57201</v>
      </c>
      <c r="M12" s="41"/>
      <c r="N12" s="18">
        <v>193205</v>
      </c>
      <c r="O12" s="41"/>
      <c r="P12" s="18">
        <v>57201</v>
      </c>
    </row>
    <row r="13" spans="1:17" ht="21.6" customHeight="1">
      <c r="A13" s="14" t="s">
        <v>20</v>
      </c>
      <c r="D13" s="15"/>
      <c r="E13" s="18"/>
      <c r="F13" s="15"/>
      <c r="G13" s="23"/>
      <c r="H13" s="41"/>
      <c r="I13" s="41"/>
      <c r="J13" s="18">
        <v>1533</v>
      </c>
      <c r="K13" s="18"/>
      <c r="L13" s="18">
        <v>469</v>
      </c>
      <c r="M13" s="41"/>
      <c r="N13" s="18">
        <v>1533</v>
      </c>
      <c r="O13" s="41"/>
      <c r="P13" s="18">
        <v>469</v>
      </c>
    </row>
    <row r="14" spans="1:17" ht="21.6" customHeight="1">
      <c r="A14" s="1" t="s">
        <v>22</v>
      </c>
      <c r="D14" s="15"/>
      <c r="E14" s="18"/>
      <c r="F14" s="15"/>
      <c r="G14" s="18"/>
      <c r="H14" s="41"/>
      <c r="I14" s="41"/>
      <c r="J14" s="42">
        <f>SUM(J11:J13)</f>
        <v>314822</v>
      </c>
      <c r="K14" s="18"/>
      <c r="L14" s="42">
        <f>SUM(L11:L13)</f>
        <v>151018</v>
      </c>
      <c r="M14" s="41"/>
      <c r="N14" s="42">
        <f>SUM(N11:N13)</f>
        <v>314822</v>
      </c>
      <c r="O14" s="18"/>
      <c r="P14" s="42">
        <f>SUM(P11:P13)</f>
        <v>151018</v>
      </c>
    </row>
    <row r="15" spans="1:17" ht="21.6" customHeight="1">
      <c r="A15" s="1" t="s">
        <v>23</v>
      </c>
      <c r="D15" s="28"/>
      <c r="E15" s="18"/>
      <c r="F15" s="28"/>
      <c r="G15" s="18"/>
      <c r="H15" s="41"/>
      <c r="I15" s="41"/>
      <c r="J15" s="18"/>
      <c r="K15" s="18"/>
      <c r="L15" s="18"/>
      <c r="M15" s="41"/>
      <c r="N15" s="18"/>
      <c r="O15" s="18"/>
      <c r="P15" s="18"/>
    </row>
    <row r="16" spans="1:17" ht="21.6" customHeight="1">
      <c r="A16" s="14" t="s">
        <v>155</v>
      </c>
      <c r="D16" s="28"/>
      <c r="E16" s="18"/>
      <c r="F16" s="28"/>
      <c r="G16" s="18"/>
      <c r="H16" s="41"/>
      <c r="I16" s="41"/>
      <c r="J16" s="18">
        <v>61449</v>
      </c>
      <c r="K16" s="18"/>
      <c r="L16" s="18">
        <v>49176</v>
      </c>
      <c r="M16" s="41"/>
      <c r="N16" s="18">
        <v>61449</v>
      </c>
      <c r="O16" s="41"/>
      <c r="P16" s="18">
        <v>49176</v>
      </c>
    </row>
    <row r="17" spans="1:16" ht="21.6" customHeight="1">
      <c r="A17" s="14" t="s">
        <v>70</v>
      </c>
      <c r="D17" s="15"/>
      <c r="E17" s="18"/>
      <c r="F17" s="15"/>
      <c r="G17" s="23"/>
      <c r="H17" s="41"/>
      <c r="I17" s="41"/>
      <c r="J17" s="18">
        <v>80244</v>
      </c>
      <c r="K17" s="18"/>
      <c r="L17" s="18">
        <v>34252</v>
      </c>
      <c r="M17" s="41"/>
      <c r="N17" s="18">
        <v>80244</v>
      </c>
      <c r="O17" s="41"/>
      <c r="P17" s="18">
        <v>34252</v>
      </c>
    </row>
    <row r="18" spans="1:16" ht="21.6" customHeight="1">
      <c r="A18" s="14" t="s">
        <v>63</v>
      </c>
      <c r="D18" s="15"/>
      <c r="E18" s="18"/>
      <c r="F18" s="15"/>
      <c r="G18" s="23"/>
      <c r="H18" s="41"/>
      <c r="I18" s="41"/>
      <c r="J18" s="18">
        <v>42172</v>
      </c>
      <c r="K18" s="18"/>
      <c r="L18" s="18">
        <v>25789</v>
      </c>
      <c r="M18" s="41"/>
      <c r="N18" s="18">
        <v>42172</v>
      </c>
      <c r="O18" s="41"/>
      <c r="P18" s="18">
        <v>25789</v>
      </c>
    </row>
    <row r="19" spans="1:16" ht="21.6" customHeight="1">
      <c r="A19" s="14" t="s">
        <v>27</v>
      </c>
      <c r="D19" s="15"/>
      <c r="E19" s="18"/>
      <c r="F19" s="15"/>
      <c r="G19" s="23"/>
      <c r="H19" s="41"/>
      <c r="I19" s="41"/>
      <c r="J19" s="18">
        <v>16350</v>
      </c>
      <c r="K19" s="18"/>
      <c r="L19" s="18">
        <v>14908</v>
      </c>
      <c r="M19" s="41"/>
      <c r="N19" s="18">
        <v>16294</v>
      </c>
      <c r="O19" s="41"/>
      <c r="P19" s="18">
        <v>14908</v>
      </c>
    </row>
    <row r="20" spans="1:16" ht="21.6" customHeight="1">
      <c r="A20" s="1" t="s">
        <v>24</v>
      </c>
      <c r="D20" s="15"/>
      <c r="E20" s="18"/>
      <c r="F20" s="15"/>
      <c r="G20" s="18"/>
      <c r="H20" s="41"/>
      <c r="I20" s="41"/>
      <c r="J20" s="42">
        <f>SUM(J16:J19)</f>
        <v>200215</v>
      </c>
      <c r="K20" s="18"/>
      <c r="L20" s="42">
        <f>SUM(L16:L19)</f>
        <v>124125</v>
      </c>
      <c r="M20" s="41"/>
      <c r="N20" s="42">
        <f>SUM(N16:N19)</f>
        <v>200159</v>
      </c>
      <c r="O20" s="41"/>
      <c r="P20" s="42">
        <f>SUM(P16:P19)</f>
        <v>124125</v>
      </c>
    </row>
    <row r="21" spans="1:16" ht="21.6" customHeight="1">
      <c r="A21" s="1" t="s">
        <v>67</v>
      </c>
      <c r="D21" s="15"/>
      <c r="E21" s="18"/>
      <c r="F21" s="15"/>
      <c r="G21" s="18"/>
      <c r="H21" s="41"/>
      <c r="I21" s="41"/>
      <c r="J21" s="18">
        <f>+J14-J20</f>
        <v>114607</v>
      </c>
      <c r="K21" s="18"/>
      <c r="L21" s="18">
        <f>+L14-L20</f>
        <v>26893</v>
      </c>
      <c r="M21" s="41"/>
      <c r="N21" s="18">
        <f>+N14-N20</f>
        <v>114663</v>
      </c>
      <c r="O21" s="41"/>
      <c r="P21" s="18">
        <f>+P14-P20</f>
        <v>26893</v>
      </c>
    </row>
    <row r="22" spans="1:16" ht="21.6" customHeight="1">
      <c r="A22" s="14" t="s">
        <v>106</v>
      </c>
      <c r="D22" s="15"/>
      <c r="E22" s="18"/>
      <c r="F22" s="15"/>
      <c r="G22" s="18"/>
      <c r="H22" s="6">
        <v>8</v>
      </c>
      <c r="I22" s="41"/>
      <c r="J22" s="18">
        <v>-751</v>
      </c>
      <c r="K22" s="18"/>
      <c r="L22" s="18">
        <v>-964</v>
      </c>
      <c r="M22" s="41"/>
      <c r="N22" s="18">
        <v>0</v>
      </c>
      <c r="O22" s="41"/>
      <c r="P22" s="18">
        <v>0</v>
      </c>
    </row>
    <row r="23" spans="1:16" ht="21.6" customHeight="1">
      <c r="A23" s="14" t="s">
        <v>68</v>
      </c>
      <c r="D23" s="28"/>
      <c r="E23" s="18"/>
      <c r="F23" s="28"/>
      <c r="G23" s="23"/>
      <c r="H23" s="41"/>
      <c r="I23" s="41"/>
      <c r="J23" s="18">
        <v>17</v>
      </c>
      <c r="K23" s="18"/>
      <c r="L23" s="18">
        <v>882</v>
      </c>
      <c r="M23" s="41"/>
      <c r="N23" s="18">
        <v>17</v>
      </c>
      <c r="O23" s="41"/>
      <c r="P23" s="18">
        <v>882</v>
      </c>
    </row>
    <row r="24" spans="1:16" ht="21.6" customHeight="1">
      <c r="A24" s="14" t="s">
        <v>26</v>
      </c>
      <c r="D24" s="15"/>
      <c r="E24" s="18"/>
      <c r="F24" s="15"/>
      <c r="G24" s="23"/>
      <c r="H24" s="41"/>
      <c r="I24" s="41"/>
      <c r="J24" s="43">
        <v>0</v>
      </c>
      <c r="K24" s="18"/>
      <c r="L24" s="43">
        <v>-3</v>
      </c>
      <c r="M24" s="41"/>
      <c r="N24" s="43">
        <v>0</v>
      </c>
      <c r="O24" s="41"/>
      <c r="P24" s="43">
        <v>-3</v>
      </c>
    </row>
    <row r="25" spans="1:16" ht="21.6" customHeight="1">
      <c r="A25" s="1" t="s">
        <v>59</v>
      </c>
      <c r="D25" s="15"/>
      <c r="E25" s="18"/>
      <c r="F25" s="15"/>
      <c r="G25" s="18"/>
      <c r="H25" s="41"/>
      <c r="I25" s="41"/>
      <c r="J25" s="18">
        <f>SUM(J21:J24)</f>
        <v>113873</v>
      </c>
      <c r="K25" s="18"/>
      <c r="L25" s="18">
        <f>SUM(L21:L24)</f>
        <v>26808</v>
      </c>
      <c r="M25" s="41"/>
      <c r="N25" s="18">
        <f>SUM(N21:N24)</f>
        <v>114680</v>
      </c>
      <c r="O25" s="41"/>
      <c r="P25" s="18">
        <f>SUM(P21:P24)</f>
        <v>27772</v>
      </c>
    </row>
    <row r="26" spans="1:16" ht="21.6" customHeight="1">
      <c r="A26" s="14" t="s">
        <v>60</v>
      </c>
      <c r="D26" s="28"/>
      <c r="E26" s="18"/>
      <c r="F26" s="28"/>
      <c r="G26" s="23"/>
      <c r="H26" s="44">
        <v>15</v>
      </c>
      <c r="I26" s="41"/>
      <c r="J26" s="18">
        <v>-22646</v>
      </c>
      <c r="K26" s="18"/>
      <c r="L26" s="18">
        <v>-5609</v>
      </c>
      <c r="M26" s="41"/>
      <c r="N26" s="18">
        <v>-22646</v>
      </c>
      <c r="O26" s="41"/>
      <c r="P26" s="18">
        <v>-5609</v>
      </c>
    </row>
    <row r="27" spans="1:16" ht="21.6" customHeight="1">
      <c r="A27" s="1" t="s">
        <v>116</v>
      </c>
      <c r="D27" s="28"/>
      <c r="E27" s="18"/>
      <c r="F27" s="28"/>
      <c r="G27" s="18"/>
      <c r="H27" s="44"/>
      <c r="J27" s="42">
        <f>SUM(J25:J26)</f>
        <v>91227</v>
      </c>
      <c r="K27" s="18"/>
      <c r="L27" s="42">
        <f>SUM(L25:L26)</f>
        <v>21199</v>
      </c>
      <c r="N27" s="42">
        <f>SUM(N25:N26)</f>
        <v>92034</v>
      </c>
      <c r="O27" s="18"/>
      <c r="P27" s="42">
        <f>SUM(P25:P26)</f>
        <v>22163</v>
      </c>
    </row>
    <row r="28" spans="1:16" ht="21.6" customHeight="1">
      <c r="A28" s="1"/>
      <c r="D28" s="28"/>
      <c r="E28" s="18"/>
      <c r="F28" s="28"/>
      <c r="G28" s="23"/>
      <c r="H28" s="23"/>
      <c r="I28" s="23"/>
      <c r="J28" s="23"/>
      <c r="K28" s="23"/>
      <c r="L28" s="23"/>
      <c r="M28" s="18"/>
      <c r="N28" s="23"/>
      <c r="O28" s="18"/>
      <c r="P28" s="23"/>
    </row>
    <row r="29" spans="1:16" ht="21.6" customHeight="1">
      <c r="A29" s="2" t="s">
        <v>82</v>
      </c>
      <c r="D29" s="28"/>
      <c r="E29" s="18"/>
      <c r="F29" s="28"/>
      <c r="G29" s="23"/>
      <c r="H29" s="23"/>
      <c r="I29" s="23"/>
      <c r="J29" s="23"/>
      <c r="K29" s="23"/>
      <c r="L29" s="45"/>
      <c r="M29" s="18"/>
      <c r="N29" s="45"/>
      <c r="O29" s="41"/>
      <c r="P29" s="45"/>
    </row>
    <row r="30" spans="1:16" ht="21.6" customHeight="1">
      <c r="A30" s="14" t="s">
        <v>92</v>
      </c>
      <c r="D30" s="28"/>
      <c r="E30" s="18"/>
      <c r="F30" s="28"/>
      <c r="G30" s="23"/>
      <c r="H30" s="23"/>
      <c r="I30" s="23"/>
      <c r="J30" s="23"/>
      <c r="K30" s="23"/>
      <c r="L30" s="45"/>
      <c r="M30" s="18"/>
      <c r="N30" s="45"/>
      <c r="O30" s="41"/>
      <c r="P30" s="45"/>
    </row>
    <row r="31" spans="1:16" ht="21.6" customHeight="1">
      <c r="A31" s="14" t="s">
        <v>84</v>
      </c>
      <c r="D31" s="28"/>
      <c r="E31" s="18"/>
      <c r="F31" s="28"/>
      <c r="G31" s="23"/>
      <c r="H31" s="23"/>
      <c r="I31" s="23"/>
      <c r="J31" s="23"/>
      <c r="K31" s="23"/>
      <c r="L31" s="45"/>
      <c r="M31" s="18"/>
      <c r="N31" s="45"/>
      <c r="O31" s="41"/>
      <c r="P31" s="45"/>
    </row>
    <row r="32" spans="1:16" ht="21.6" hidden="1" customHeight="1">
      <c r="A32" s="12" t="s">
        <v>85</v>
      </c>
      <c r="D32" s="28"/>
      <c r="E32" s="18"/>
      <c r="F32" s="28"/>
      <c r="G32" s="23"/>
      <c r="H32" s="23"/>
      <c r="I32" s="23"/>
      <c r="J32" s="46">
        <v>0</v>
      </c>
      <c r="K32" s="46"/>
      <c r="L32" s="46">
        <v>0</v>
      </c>
      <c r="M32" s="41"/>
      <c r="N32" s="46">
        <v>0</v>
      </c>
      <c r="O32" s="46"/>
      <c r="P32" s="46">
        <v>0</v>
      </c>
    </row>
    <row r="33" spans="1:16" ht="21.6" hidden="1" customHeight="1">
      <c r="A33" s="12" t="s">
        <v>93</v>
      </c>
      <c r="D33" s="28"/>
      <c r="E33" s="18"/>
      <c r="F33" s="28"/>
      <c r="G33" s="23"/>
      <c r="H33" s="23"/>
      <c r="I33" s="23"/>
      <c r="J33" s="47">
        <v>0</v>
      </c>
      <c r="K33" s="23"/>
      <c r="L33" s="47">
        <v>0</v>
      </c>
      <c r="M33" s="41"/>
      <c r="N33" s="47">
        <v>0</v>
      </c>
      <c r="O33" s="46"/>
      <c r="P33" s="47">
        <v>0</v>
      </c>
    </row>
    <row r="34" spans="1:16" ht="21.6" customHeight="1">
      <c r="A34" s="14" t="s">
        <v>162</v>
      </c>
      <c r="D34" s="28"/>
      <c r="E34" s="18"/>
      <c r="F34" s="28"/>
      <c r="G34" s="23"/>
      <c r="H34" s="23"/>
      <c r="I34" s="23"/>
      <c r="J34" s="18"/>
      <c r="K34" s="18"/>
      <c r="L34" s="18"/>
      <c r="M34" s="18"/>
      <c r="N34" s="18"/>
      <c r="O34" s="18"/>
      <c r="P34" s="18"/>
    </row>
    <row r="35" spans="1:16" ht="21.6" customHeight="1">
      <c r="A35" s="14" t="s">
        <v>163</v>
      </c>
      <c r="D35" s="28"/>
      <c r="E35" s="18"/>
      <c r="F35" s="28"/>
      <c r="G35" s="23"/>
      <c r="H35" s="23"/>
      <c r="I35" s="23"/>
      <c r="J35" s="43">
        <v>-6240</v>
      </c>
      <c r="K35" s="18"/>
      <c r="L35" s="43">
        <v>0</v>
      </c>
      <c r="M35" s="18"/>
      <c r="N35" s="43">
        <v>-6240</v>
      </c>
      <c r="O35" s="18"/>
      <c r="P35" s="43">
        <v>0</v>
      </c>
    </row>
    <row r="36" spans="1:16" ht="21.6" customHeight="1">
      <c r="A36" s="2" t="s">
        <v>103</v>
      </c>
      <c r="D36" s="28"/>
      <c r="E36" s="18"/>
      <c r="F36" s="28"/>
      <c r="G36" s="23"/>
      <c r="H36" s="23"/>
      <c r="I36" s="23"/>
      <c r="J36" s="43">
        <v>-6240</v>
      </c>
      <c r="K36" s="18"/>
      <c r="L36" s="43">
        <v>0</v>
      </c>
      <c r="M36" s="18"/>
      <c r="N36" s="43">
        <v>-6240</v>
      </c>
      <c r="O36" s="18"/>
      <c r="P36" s="43">
        <v>0</v>
      </c>
    </row>
    <row r="37" spans="1:16" s="2" customFormat="1" ht="21.6" customHeight="1" thickBot="1">
      <c r="A37" s="1" t="s">
        <v>117</v>
      </c>
      <c r="C37" s="3"/>
      <c r="D37" s="28"/>
      <c r="E37" s="48"/>
      <c r="F37" s="28"/>
      <c r="G37" s="23"/>
      <c r="H37" s="23"/>
      <c r="I37" s="23"/>
      <c r="J37" s="49">
        <f>+J27+J36</f>
        <v>84987</v>
      </c>
      <c r="K37" s="18"/>
      <c r="L37" s="49">
        <f>+L27+L36</f>
        <v>21199</v>
      </c>
      <c r="M37" s="18"/>
      <c r="N37" s="49">
        <f>+N27+N36</f>
        <v>85794</v>
      </c>
      <c r="O37" s="18"/>
      <c r="P37" s="49">
        <f>+P27+P36</f>
        <v>22163</v>
      </c>
    </row>
    <row r="38" spans="1:16" ht="21.6" customHeight="1" thickTop="1">
      <c r="D38" s="28"/>
      <c r="E38" s="18"/>
      <c r="F38" s="28"/>
      <c r="G38" s="50"/>
      <c r="H38" s="50"/>
      <c r="I38" s="50"/>
      <c r="J38" s="45"/>
      <c r="K38" s="45"/>
      <c r="L38" s="45"/>
      <c r="M38" s="16"/>
      <c r="N38" s="45"/>
      <c r="O38" s="41"/>
      <c r="P38" s="45"/>
    </row>
    <row r="39" spans="1:16" ht="21.6" customHeight="1">
      <c r="A39" s="1" t="s">
        <v>137</v>
      </c>
      <c r="D39" s="28"/>
      <c r="E39" s="18"/>
      <c r="F39" s="28"/>
      <c r="G39" s="50"/>
      <c r="H39" s="44">
        <v>16</v>
      </c>
      <c r="I39" s="51"/>
      <c r="J39" s="18"/>
      <c r="K39" s="18"/>
      <c r="L39" s="18"/>
      <c r="M39" s="16"/>
      <c r="N39" s="18"/>
      <c r="O39" s="41"/>
      <c r="P39" s="18"/>
    </row>
    <row r="40" spans="1:16" ht="21.6" customHeight="1" thickBot="1">
      <c r="A40" s="14" t="s">
        <v>138</v>
      </c>
      <c r="D40" s="28"/>
      <c r="E40" s="18"/>
      <c r="F40" s="52"/>
      <c r="G40" s="52"/>
      <c r="H40" s="52"/>
      <c r="I40" s="52"/>
      <c r="J40" s="53">
        <v>0.4344142857142857</v>
      </c>
      <c r="K40" s="54"/>
      <c r="L40" s="53">
        <v>0.10094761904761905</v>
      </c>
      <c r="M40" s="16"/>
      <c r="N40" s="53">
        <v>0.43825714285714285</v>
      </c>
      <c r="O40" s="55"/>
      <c r="P40" s="53">
        <v>0.10553809523809524</v>
      </c>
    </row>
    <row r="41" spans="1:16" ht="21.6" customHeight="1" thickTop="1" thickBot="1">
      <c r="A41" s="14" t="s">
        <v>157</v>
      </c>
      <c r="D41" s="28"/>
      <c r="E41" s="18"/>
      <c r="F41" s="52"/>
      <c r="G41" s="52"/>
      <c r="H41" s="52"/>
      <c r="I41" s="52"/>
      <c r="J41" s="56">
        <v>0.42</v>
      </c>
      <c r="K41" s="57"/>
      <c r="L41" s="58">
        <v>0.1</v>
      </c>
      <c r="M41" s="26"/>
      <c r="N41" s="59">
        <v>0.42</v>
      </c>
      <c r="O41" s="5"/>
      <c r="P41" s="58">
        <v>0.10553809523809524</v>
      </c>
    </row>
    <row r="42" spans="1:16" ht="21.6" customHeight="1" thickTop="1">
      <c r="A42" s="14" t="s">
        <v>123</v>
      </c>
      <c r="D42" s="28"/>
      <c r="E42" s="18"/>
      <c r="F42" s="52"/>
      <c r="G42" s="52"/>
      <c r="H42" s="52"/>
      <c r="I42" s="52"/>
      <c r="J42" s="57"/>
      <c r="K42" s="57"/>
      <c r="L42" s="57"/>
      <c r="M42" s="16"/>
      <c r="N42" s="57"/>
      <c r="O42" s="41"/>
      <c r="P42" s="57"/>
    </row>
    <row r="43" spans="1:16" ht="21.6" customHeight="1" thickBot="1">
      <c r="A43" s="14" t="s">
        <v>124</v>
      </c>
      <c r="D43" s="28"/>
      <c r="E43" s="18"/>
      <c r="F43" s="23"/>
      <c r="G43" s="23"/>
      <c r="H43" s="23"/>
      <c r="I43" s="23"/>
      <c r="J43" s="49">
        <v>210000</v>
      </c>
      <c r="K43" s="18"/>
      <c r="L43" s="49">
        <v>210000</v>
      </c>
      <c r="M43" s="16"/>
      <c r="N43" s="49">
        <v>210000</v>
      </c>
      <c r="O43" s="57"/>
      <c r="P43" s="49">
        <v>210000</v>
      </c>
    </row>
    <row r="44" spans="1:16" ht="21.6" customHeight="1" thickTop="1">
      <c r="A44" s="14"/>
      <c r="D44" s="28"/>
      <c r="E44" s="18"/>
    </row>
    <row r="45" spans="1:16" ht="21.6" customHeight="1">
      <c r="A45" s="14" t="s">
        <v>166</v>
      </c>
    </row>
  </sheetData>
  <mergeCells count="1">
    <mergeCell ref="J7:L7"/>
  </mergeCells>
  <printOptions horizontalCentered="1" gridLinesSet="0"/>
  <pageMargins left="0.98425196850393704" right="0.39370078740157499" top="0.78740157480314998" bottom="0.196850393700787" header="0.196850393700787" footer="0.196850393700787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0"/>
  <sheetViews>
    <sheetView showGridLines="0" view="pageBreakPreview" topLeftCell="A22" zoomScale="70" zoomScaleNormal="70" zoomScaleSheetLayoutView="70" workbookViewId="0">
      <selection activeCell="N39" sqref="N39"/>
    </sheetView>
  </sheetViews>
  <sheetFormatPr defaultColWidth="10.6640625" defaultRowHeight="21.75" customHeight="1"/>
  <cols>
    <col min="1" max="1" width="32.44140625" style="12" customWidth="1"/>
    <col min="2" max="2" width="4.6640625" style="12" customWidth="1"/>
    <col min="3" max="3" width="1" style="12" customWidth="1"/>
    <col min="4" max="4" width="18" style="12" customWidth="1"/>
    <col min="5" max="5" width="1" style="12" customWidth="1"/>
    <col min="6" max="6" width="18" style="12" customWidth="1"/>
    <col min="7" max="7" width="1" style="12" customWidth="1"/>
    <col min="8" max="8" width="18" style="12" customWidth="1"/>
    <col min="9" max="9" width="1" style="12" customWidth="1"/>
    <col min="10" max="10" width="18" style="12" customWidth="1"/>
    <col min="11" max="11" width="1" style="12" customWidth="1"/>
    <col min="12" max="12" width="18" style="12" customWidth="1"/>
    <col min="13" max="13" width="1" style="12" customWidth="1"/>
    <col min="14" max="14" width="18" style="12" customWidth="1"/>
    <col min="15" max="15" width="1" style="12" customWidth="1"/>
    <col min="16" max="16" width="18" style="12" customWidth="1"/>
    <col min="17" max="16384" width="10.6640625" style="12"/>
  </cols>
  <sheetData>
    <row r="1" spans="1:16" ht="21.75" customHeight="1">
      <c r="P1" s="60" t="s">
        <v>102</v>
      </c>
    </row>
    <row r="2" spans="1:16" s="4" customFormat="1" ht="21.75" customHeight="1">
      <c r="A2" s="1" t="s">
        <v>172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4" customFormat="1" ht="21.75" customHeight="1">
      <c r="A3" s="2" t="s">
        <v>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4" customFormat="1" ht="21.75" customHeight="1">
      <c r="A4" s="1" t="s">
        <v>135</v>
      </c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4" customFormat="1" ht="21.75" customHeight="1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7"/>
    </row>
    <row r="6" spans="1:16" s="4" customFormat="1" ht="21.75" customHeight="1">
      <c r="A6" s="14"/>
      <c r="B6" s="14"/>
      <c r="C6" s="61"/>
      <c r="D6" s="61"/>
      <c r="E6" s="61"/>
      <c r="F6" s="61"/>
      <c r="G6" s="61"/>
      <c r="H6" s="61"/>
      <c r="I6" s="61"/>
      <c r="J6" s="5"/>
      <c r="K6" s="61"/>
      <c r="L6" s="61"/>
      <c r="M6" s="61"/>
      <c r="N6" s="61"/>
      <c r="O6" s="61"/>
      <c r="P6" s="5" t="s">
        <v>101</v>
      </c>
    </row>
    <row r="7" spans="1:16" s="4" customFormat="1" ht="21.75" customHeight="1">
      <c r="A7" s="14"/>
      <c r="B7" s="14"/>
      <c r="C7" s="61"/>
      <c r="D7" s="70" t="s">
        <v>132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 s="4" customFormat="1" ht="21.75" customHeight="1">
      <c r="A8" s="14"/>
      <c r="B8" s="14"/>
      <c r="C8" s="61"/>
      <c r="D8" s="7"/>
      <c r="E8" s="7"/>
      <c r="F8" s="7"/>
      <c r="G8" s="7"/>
      <c r="H8" s="7"/>
      <c r="I8" s="7"/>
      <c r="J8" s="7"/>
      <c r="K8" s="7"/>
      <c r="L8" s="70" t="s">
        <v>141</v>
      </c>
      <c r="M8" s="70"/>
      <c r="N8" s="70"/>
      <c r="O8" s="7"/>
      <c r="P8" s="7"/>
    </row>
    <row r="9" spans="1:16" s="4" customFormat="1" ht="21.75" customHeight="1">
      <c r="A9" s="14"/>
      <c r="B9" s="14"/>
      <c r="C9" s="61"/>
      <c r="D9" s="7"/>
      <c r="E9" s="7"/>
      <c r="F9" s="7"/>
      <c r="G9" s="7"/>
      <c r="H9" s="7"/>
      <c r="I9" s="7"/>
      <c r="J9" s="7"/>
      <c r="K9" s="7"/>
      <c r="L9" s="7" t="s">
        <v>142</v>
      </c>
      <c r="M9" s="7"/>
      <c r="N9" s="7"/>
      <c r="O9" s="7"/>
      <c r="P9" s="7"/>
    </row>
    <row r="10" spans="1:16" s="4" customFormat="1" ht="21.75" customHeight="1">
      <c r="A10" s="14"/>
      <c r="B10" s="14"/>
      <c r="C10" s="61"/>
      <c r="D10" s="7"/>
      <c r="E10" s="7"/>
      <c r="F10" s="7"/>
      <c r="G10" s="7"/>
      <c r="H10" s="7"/>
      <c r="I10" s="7"/>
      <c r="J10" s="7"/>
      <c r="K10" s="7"/>
      <c r="L10" s="9" t="s">
        <v>143</v>
      </c>
      <c r="M10" s="7"/>
      <c r="N10" s="7"/>
      <c r="O10" s="7"/>
      <c r="P10" s="7"/>
    </row>
    <row r="11" spans="1:16" s="4" customFormat="1" ht="21.75" customHeight="1">
      <c r="A11" s="14"/>
      <c r="B11" s="14"/>
      <c r="C11" s="61"/>
      <c r="D11" s="7" t="s">
        <v>40</v>
      </c>
      <c r="E11" s="7"/>
      <c r="F11" s="7"/>
      <c r="G11" s="61"/>
      <c r="H11" s="70" t="s">
        <v>41</v>
      </c>
      <c r="I11" s="70"/>
      <c r="J11" s="70"/>
      <c r="K11" s="61"/>
      <c r="L11" s="7" t="s">
        <v>144</v>
      </c>
      <c r="M11" s="61"/>
      <c r="N11" s="7" t="s">
        <v>147</v>
      </c>
      <c r="O11" s="61"/>
      <c r="P11" s="5"/>
    </row>
    <row r="12" spans="1:16" s="7" customFormat="1" ht="21.75" customHeight="1">
      <c r="A12" s="15"/>
      <c r="B12" s="15"/>
      <c r="C12" s="15"/>
      <c r="D12" s="7" t="s">
        <v>39</v>
      </c>
      <c r="F12" s="7" t="s">
        <v>120</v>
      </c>
      <c r="G12" s="15"/>
      <c r="H12" s="7" t="s">
        <v>54</v>
      </c>
      <c r="L12" s="7" t="s">
        <v>145</v>
      </c>
      <c r="N12" s="7" t="s">
        <v>148</v>
      </c>
    </row>
    <row r="13" spans="1:16" s="7" customFormat="1" ht="21.75" customHeight="1">
      <c r="A13" s="15"/>
      <c r="B13" s="15"/>
      <c r="C13" s="15"/>
      <c r="D13" s="9" t="s">
        <v>2</v>
      </c>
      <c r="F13" s="9" t="s">
        <v>121</v>
      </c>
      <c r="G13" s="15"/>
      <c r="H13" s="9" t="s">
        <v>55</v>
      </c>
      <c r="J13" s="62" t="s">
        <v>44</v>
      </c>
      <c r="L13" s="9" t="s">
        <v>146</v>
      </c>
      <c r="N13" s="62" t="s">
        <v>149</v>
      </c>
      <c r="P13" s="9" t="s">
        <v>1</v>
      </c>
    </row>
    <row r="14" spans="1:16" s="4" customFormat="1" ht="21.75" customHeight="1">
      <c r="A14" s="1" t="s">
        <v>118</v>
      </c>
      <c r="B14" s="1"/>
      <c r="C14" s="14"/>
      <c r="D14" s="18">
        <v>105000</v>
      </c>
      <c r="E14" s="18"/>
      <c r="F14" s="18">
        <v>257971</v>
      </c>
      <c r="G14" s="16"/>
      <c r="H14" s="18">
        <v>10500</v>
      </c>
      <c r="I14" s="18"/>
      <c r="J14" s="18">
        <v>81267</v>
      </c>
      <c r="K14" s="18"/>
      <c r="L14" s="18">
        <v>0</v>
      </c>
      <c r="M14" s="18"/>
      <c r="N14" s="18">
        <v>0</v>
      </c>
      <c r="O14" s="18"/>
      <c r="P14" s="18">
        <f t="shared" ref="P14:P16" si="0">SUM(D14:M14)</f>
        <v>454738</v>
      </c>
    </row>
    <row r="15" spans="1:16" s="4" customFormat="1" ht="21.75" customHeight="1">
      <c r="A15" s="14" t="s">
        <v>116</v>
      </c>
      <c r="B15" s="1"/>
      <c r="C15" s="14"/>
      <c r="D15" s="18">
        <v>0</v>
      </c>
      <c r="E15" s="18"/>
      <c r="F15" s="18">
        <v>0</v>
      </c>
      <c r="G15" s="50"/>
      <c r="H15" s="18">
        <v>0</v>
      </c>
      <c r="I15" s="18"/>
      <c r="J15" s="18">
        <f>+PL!L27</f>
        <v>21199</v>
      </c>
      <c r="K15" s="18"/>
      <c r="L15" s="18">
        <v>0</v>
      </c>
      <c r="M15" s="18"/>
      <c r="N15" s="18">
        <v>0</v>
      </c>
      <c r="O15" s="18"/>
      <c r="P15" s="18">
        <f t="shared" si="0"/>
        <v>21199</v>
      </c>
    </row>
    <row r="16" spans="1:16" s="4" customFormat="1" ht="21.75" customHeight="1">
      <c r="A16" s="14" t="s">
        <v>103</v>
      </c>
      <c r="B16" s="1"/>
      <c r="C16" s="14"/>
      <c r="D16" s="43">
        <v>0</v>
      </c>
      <c r="E16" s="18"/>
      <c r="F16" s="43">
        <v>0</v>
      </c>
      <c r="G16" s="50"/>
      <c r="H16" s="43">
        <v>0</v>
      </c>
      <c r="I16" s="18"/>
      <c r="J16" s="43">
        <v>0</v>
      </c>
      <c r="K16" s="18"/>
      <c r="L16" s="43">
        <v>0</v>
      </c>
      <c r="M16" s="18"/>
      <c r="N16" s="43">
        <v>0</v>
      </c>
      <c r="O16" s="18"/>
      <c r="P16" s="43">
        <f t="shared" si="0"/>
        <v>0</v>
      </c>
    </row>
    <row r="17" spans="1:17" s="4" customFormat="1" ht="21.75" customHeight="1">
      <c r="A17" s="14" t="s">
        <v>104</v>
      </c>
      <c r="B17" s="15"/>
      <c r="C17" s="14"/>
      <c r="D17" s="18">
        <f>SUM(D15:D16)</f>
        <v>0</v>
      </c>
      <c r="E17" s="18"/>
      <c r="F17" s="18">
        <f>SUM(F15:F16)</f>
        <v>0</v>
      </c>
      <c r="G17" s="50"/>
      <c r="H17" s="18">
        <f>SUM(H15:H16)</f>
        <v>0</v>
      </c>
      <c r="I17" s="18"/>
      <c r="J17" s="18">
        <f>SUM(J15:J16)</f>
        <v>21199</v>
      </c>
      <c r="K17" s="18"/>
      <c r="L17" s="18">
        <f>SUM(L15:L16)</f>
        <v>0</v>
      </c>
      <c r="M17" s="18"/>
      <c r="N17" s="18">
        <f>SUM(N15:N16)</f>
        <v>0</v>
      </c>
      <c r="O17" s="18"/>
      <c r="P17" s="18">
        <f>SUM(P15:P16)</f>
        <v>21199</v>
      </c>
    </row>
    <row r="18" spans="1:17" s="4" customFormat="1" ht="21.75" hidden="1" customHeight="1">
      <c r="A18" s="14" t="s">
        <v>38</v>
      </c>
      <c r="B18" s="15"/>
      <c r="C18" s="14"/>
      <c r="D18" s="18">
        <v>0</v>
      </c>
      <c r="E18" s="18"/>
      <c r="F18" s="18">
        <v>0</v>
      </c>
      <c r="G18" s="16"/>
      <c r="H18" s="18">
        <v>0</v>
      </c>
      <c r="I18" s="18"/>
      <c r="J18" s="18">
        <v>0</v>
      </c>
      <c r="K18" s="18"/>
      <c r="L18" s="18">
        <v>0</v>
      </c>
      <c r="M18" s="18"/>
      <c r="N18" s="18">
        <v>0</v>
      </c>
      <c r="O18" s="18"/>
      <c r="P18" s="18">
        <v>0</v>
      </c>
    </row>
    <row r="19" spans="1:17" s="4" customFormat="1" ht="21.75" customHeight="1" thickBot="1">
      <c r="A19" s="1" t="s">
        <v>119</v>
      </c>
      <c r="B19" s="1"/>
      <c r="C19" s="14"/>
      <c r="D19" s="63">
        <f>+D14+D17</f>
        <v>105000</v>
      </c>
      <c r="E19" s="23"/>
      <c r="F19" s="63">
        <f>+F14+F17</f>
        <v>257971</v>
      </c>
      <c r="G19" s="50"/>
      <c r="H19" s="63">
        <f>+H14+H17</f>
        <v>10500</v>
      </c>
      <c r="I19" s="23"/>
      <c r="J19" s="63">
        <f>+J14+J17</f>
        <v>102466</v>
      </c>
      <c r="K19" s="23"/>
      <c r="L19" s="63">
        <f>+L14+L17</f>
        <v>0</v>
      </c>
      <c r="M19" s="23"/>
      <c r="N19" s="63">
        <f>+N14+N17</f>
        <v>0</v>
      </c>
      <c r="O19" s="23"/>
      <c r="P19" s="63">
        <f>+P14+P17</f>
        <v>475937</v>
      </c>
    </row>
    <row r="20" spans="1:17" s="4" customFormat="1" ht="21.45" customHeight="1" thickTop="1">
      <c r="A20" s="1"/>
      <c r="B20" s="1"/>
      <c r="C20" s="14"/>
      <c r="D20" s="18"/>
      <c r="E20" s="18"/>
      <c r="F20" s="18"/>
      <c r="G20" s="14"/>
      <c r="H20" s="18"/>
      <c r="I20" s="18"/>
      <c r="J20" s="18"/>
      <c r="K20" s="18"/>
      <c r="L20" s="18"/>
      <c r="M20" s="18"/>
      <c r="N20" s="18"/>
      <c r="O20" s="18"/>
      <c r="P20" s="18"/>
    </row>
    <row r="21" spans="1:17" s="4" customFormat="1" ht="21.75" customHeight="1">
      <c r="A21" s="1" t="s">
        <v>139</v>
      </c>
      <c r="B21" s="1"/>
      <c r="C21" s="14"/>
      <c r="D21" s="18">
        <v>105000</v>
      </c>
      <c r="E21" s="18"/>
      <c r="F21" s="18">
        <v>257971</v>
      </c>
      <c r="G21" s="16"/>
      <c r="H21" s="18">
        <v>10500</v>
      </c>
      <c r="I21" s="18"/>
      <c r="J21" s="18">
        <v>170983</v>
      </c>
      <c r="K21" s="18"/>
      <c r="L21" s="18">
        <v>-95520</v>
      </c>
      <c r="M21" s="18"/>
      <c r="N21" s="18">
        <v>-95520</v>
      </c>
      <c r="O21" s="18"/>
      <c r="P21" s="18">
        <f t="shared" ref="P21:P23" si="1">SUM(D21:M21)</f>
        <v>448934</v>
      </c>
      <c r="Q21" s="60"/>
    </row>
    <row r="22" spans="1:17" s="4" customFormat="1" ht="21.75" customHeight="1">
      <c r="A22" s="14" t="s">
        <v>116</v>
      </c>
      <c r="B22" s="1"/>
      <c r="C22" s="14"/>
      <c r="D22" s="18">
        <v>0</v>
      </c>
      <c r="E22" s="18"/>
      <c r="F22" s="18">
        <v>0</v>
      </c>
      <c r="G22" s="50"/>
      <c r="H22" s="18">
        <v>0</v>
      </c>
      <c r="I22" s="18"/>
      <c r="J22" s="18">
        <f>+PL!J27</f>
        <v>91227</v>
      </c>
      <c r="K22" s="18"/>
      <c r="L22" s="18">
        <v>0</v>
      </c>
      <c r="M22" s="18"/>
      <c r="N22" s="18">
        <v>0</v>
      </c>
      <c r="O22" s="18"/>
      <c r="P22" s="18">
        <f t="shared" si="1"/>
        <v>91227</v>
      </c>
    </row>
    <row r="23" spans="1:17" s="4" customFormat="1" ht="21.75" customHeight="1">
      <c r="A23" s="14" t="s">
        <v>103</v>
      </c>
      <c r="B23" s="1"/>
      <c r="C23" s="14"/>
      <c r="D23" s="43">
        <v>0</v>
      </c>
      <c r="E23" s="18"/>
      <c r="F23" s="43">
        <v>0</v>
      </c>
      <c r="G23" s="50"/>
      <c r="H23" s="43">
        <v>0</v>
      </c>
      <c r="I23" s="18"/>
      <c r="J23" s="43">
        <v>0</v>
      </c>
      <c r="K23" s="18"/>
      <c r="L23" s="43">
        <v>-6240</v>
      </c>
      <c r="M23" s="18"/>
      <c r="N23" s="43">
        <v>-6240</v>
      </c>
      <c r="O23" s="18"/>
      <c r="P23" s="43">
        <f t="shared" si="1"/>
        <v>-6240</v>
      </c>
    </row>
    <row r="24" spans="1:17" s="4" customFormat="1" ht="21.75" customHeight="1">
      <c r="A24" s="14" t="s">
        <v>104</v>
      </c>
      <c r="B24" s="15"/>
      <c r="C24" s="14"/>
      <c r="D24" s="18">
        <f>SUM(D22:D23)</f>
        <v>0</v>
      </c>
      <c r="E24" s="18"/>
      <c r="F24" s="18">
        <f>SUM(F22:F23)</f>
        <v>0</v>
      </c>
      <c r="G24" s="50"/>
      <c r="H24" s="18">
        <f>SUM(H22:H23)</f>
        <v>0</v>
      </c>
      <c r="I24" s="18"/>
      <c r="J24" s="18">
        <f>SUM(J22:J23)</f>
        <v>91227</v>
      </c>
      <c r="K24" s="18"/>
      <c r="L24" s="18">
        <f>SUM(L22:L23)</f>
        <v>-6240</v>
      </c>
      <c r="M24" s="18"/>
      <c r="N24" s="18">
        <f>SUM(N22:N23)</f>
        <v>-6240</v>
      </c>
      <c r="O24" s="18"/>
      <c r="P24" s="18">
        <f>SUM(P22:P23)</f>
        <v>84987</v>
      </c>
    </row>
    <row r="25" spans="1:17" s="4" customFormat="1" ht="21.75" customHeight="1" thickBot="1">
      <c r="A25" s="1" t="s">
        <v>140</v>
      </c>
      <c r="B25" s="1"/>
      <c r="C25" s="14"/>
      <c r="D25" s="63">
        <f>+D21+D24</f>
        <v>105000</v>
      </c>
      <c r="E25" s="23"/>
      <c r="F25" s="63">
        <f>+F21+F24</f>
        <v>257971</v>
      </c>
      <c r="G25" s="50"/>
      <c r="H25" s="63">
        <f>+H21+H24</f>
        <v>10500</v>
      </c>
      <c r="I25" s="23"/>
      <c r="J25" s="63">
        <f>+J21+J24</f>
        <v>262210</v>
      </c>
      <c r="K25" s="23"/>
      <c r="L25" s="63">
        <f>+L21+L24</f>
        <v>-101760</v>
      </c>
      <c r="M25" s="23"/>
      <c r="N25" s="63">
        <f>+N21+N24</f>
        <v>-101760</v>
      </c>
      <c r="O25" s="23"/>
      <c r="P25" s="63">
        <f>+P21+P24</f>
        <v>533921</v>
      </c>
      <c r="Q25" s="60"/>
    </row>
    <row r="26" spans="1:17" s="4" customFormat="1" ht="21.45" customHeight="1" thickTop="1">
      <c r="A26" s="1"/>
      <c r="B26" s="1"/>
      <c r="C26" s="14"/>
      <c r="D26" s="18"/>
      <c r="E26" s="18"/>
      <c r="F26" s="18"/>
      <c r="G26" s="14"/>
      <c r="H26" s="18"/>
      <c r="I26" s="18"/>
      <c r="J26" s="18"/>
      <c r="K26" s="18"/>
      <c r="L26" s="18"/>
      <c r="M26" s="18"/>
      <c r="N26" s="18"/>
      <c r="O26" s="18"/>
      <c r="P26" s="18"/>
    </row>
    <row r="27" spans="1:17" ht="21.75" customHeight="1">
      <c r="A27" s="12" t="s">
        <v>166</v>
      </c>
    </row>
    <row r="30" spans="1:17" ht="21.75" customHeight="1">
      <c r="P30" s="60" t="s">
        <v>102</v>
      </c>
    </row>
    <row r="31" spans="1:17" s="4" customFormat="1" ht="21.75" customHeight="1">
      <c r="A31" s="1" t="s">
        <v>172</v>
      </c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7" s="4" customFormat="1" ht="21.75" customHeight="1">
      <c r="A32" s="2" t="s">
        <v>31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4" customFormat="1" ht="21.75" customHeight="1">
      <c r="A33" s="1" t="s">
        <v>135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s="4" customFormat="1" ht="21.75" customHeight="1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7"/>
    </row>
    <row r="35" spans="1:16" s="4" customFormat="1" ht="21.75" customHeight="1">
      <c r="A35" s="14"/>
      <c r="B35" s="14"/>
      <c r="C35" s="61"/>
      <c r="D35" s="61"/>
      <c r="E35" s="61"/>
      <c r="F35" s="61"/>
      <c r="G35" s="61"/>
      <c r="H35" s="61"/>
      <c r="I35" s="61"/>
      <c r="J35" s="5"/>
      <c r="K35" s="61"/>
      <c r="L35" s="61"/>
      <c r="M35" s="61"/>
      <c r="N35" s="61"/>
      <c r="O35" s="61"/>
      <c r="P35" s="5" t="s">
        <v>101</v>
      </c>
    </row>
    <row r="36" spans="1:16" s="4" customFormat="1" ht="21.75" customHeight="1">
      <c r="A36" s="14"/>
      <c r="B36" s="14"/>
      <c r="C36" s="61"/>
      <c r="D36" s="70" t="s">
        <v>100</v>
      </c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</row>
    <row r="37" spans="1:16" s="4" customFormat="1" ht="21.75" customHeight="1">
      <c r="A37" s="14"/>
      <c r="B37" s="14"/>
      <c r="C37" s="61"/>
      <c r="D37" s="7"/>
      <c r="E37" s="7"/>
      <c r="F37" s="7"/>
      <c r="G37" s="7"/>
      <c r="H37" s="7"/>
      <c r="I37" s="7"/>
      <c r="J37" s="7"/>
      <c r="K37" s="7"/>
      <c r="L37" s="70" t="s">
        <v>141</v>
      </c>
      <c r="M37" s="70"/>
      <c r="N37" s="70"/>
      <c r="O37" s="7"/>
      <c r="P37" s="7"/>
    </row>
    <row r="38" spans="1:16" s="4" customFormat="1" ht="21.75" customHeight="1">
      <c r="A38" s="14"/>
      <c r="B38" s="14"/>
      <c r="C38" s="61"/>
      <c r="D38" s="7"/>
      <c r="E38" s="7"/>
      <c r="F38" s="7"/>
      <c r="G38" s="7"/>
      <c r="H38" s="7"/>
      <c r="I38" s="7"/>
      <c r="J38" s="7"/>
      <c r="K38" s="7"/>
      <c r="L38" s="7" t="s">
        <v>142</v>
      </c>
      <c r="M38" s="7"/>
      <c r="N38" s="7"/>
      <c r="O38" s="7"/>
      <c r="P38" s="7"/>
    </row>
    <row r="39" spans="1:16" s="4" customFormat="1" ht="21.75" customHeight="1">
      <c r="A39" s="14"/>
      <c r="B39" s="14"/>
      <c r="C39" s="61"/>
      <c r="D39" s="7"/>
      <c r="E39" s="7"/>
      <c r="F39" s="7"/>
      <c r="G39" s="7"/>
      <c r="H39" s="7"/>
      <c r="I39" s="7"/>
      <c r="J39" s="7"/>
      <c r="K39" s="7"/>
      <c r="L39" s="9" t="s">
        <v>143</v>
      </c>
      <c r="M39" s="7"/>
      <c r="N39" s="7"/>
      <c r="O39" s="7"/>
      <c r="P39" s="7"/>
    </row>
    <row r="40" spans="1:16" s="4" customFormat="1" ht="21.75" customHeight="1">
      <c r="A40" s="14"/>
      <c r="B40" s="14"/>
      <c r="C40" s="61"/>
      <c r="D40" s="7" t="s">
        <v>40</v>
      </c>
      <c r="E40" s="7"/>
      <c r="F40" s="7"/>
      <c r="G40" s="61"/>
      <c r="H40" s="70" t="s">
        <v>41</v>
      </c>
      <c r="I40" s="70"/>
      <c r="J40" s="70"/>
      <c r="K40" s="61"/>
      <c r="L40" s="7" t="s">
        <v>144</v>
      </c>
      <c r="M40" s="61"/>
      <c r="N40" s="7" t="s">
        <v>147</v>
      </c>
      <c r="O40" s="61"/>
      <c r="P40" s="5"/>
    </row>
    <row r="41" spans="1:16" s="7" customFormat="1" ht="21.75" customHeight="1">
      <c r="A41" s="15"/>
      <c r="B41" s="15"/>
      <c r="C41" s="15"/>
      <c r="D41" s="7" t="s">
        <v>39</v>
      </c>
      <c r="F41" s="7" t="s">
        <v>120</v>
      </c>
      <c r="G41" s="15"/>
      <c r="H41" s="7" t="s">
        <v>54</v>
      </c>
      <c r="L41" s="7" t="s">
        <v>145</v>
      </c>
      <c r="N41" s="7" t="s">
        <v>148</v>
      </c>
    </row>
    <row r="42" spans="1:16" s="7" customFormat="1" ht="21.75" customHeight="1">
      <c r="A42" s="15"/>
      <c r="B42" s="15"/>
      <c r="C42" s="15"/>
      <c r="D42" s="9" t="s">
        <v>2</v>
      </c>
      <c r="F42" s="9" t="s">
        <v>121</v>
      </c>
      <c r="G42" s="15"/>
      <c r="H42" s="9" t="s">
        <v>55</v>
      </c>
      <c r="J42" s="62" t="s">
        <v>44</v>
      </c>
      <c r="L42" s="9" t="s">
        <v>146</v>
      </c>
      <c r="N42" s="62" t="s">
        <v>149</v>
      </c>
      <c r="P42" s="9" t="s">
        <v>1</v>
      </c>
    </row>
    <row r="43" spans="1:16" s="4" customFormat="1" ht="21.75" customHeight="1">
      <c r="A43" s="1" t="s">
        <v>118</v>
      </c>
      <c r="B43" s="1"/>
      <c r="C43" s="14"/>
      <c r="D43" s="18">
        <v>105000</v>
      </c>
      <c r="E43" s="18"/>
      <c r="F43" s="18">
        <v>257971</v>
      </c>
      <c r="G43" s="18"/>
      <c r="H43" s="18">
        <v>10500</v>
      </c>
      <c r="I43" s="18"/>
      <c r="J43" s="18">
        <v>81456</v>
      </c>
      <c r="K43" s="18"/>
      <c r="L43" s="18">
        <v>0</v>
      </c>
      <c r="M43" s="18"/>
      <c r="N43" s="18">
        <v>0</v>
      </c>
      <c r="O43" s="18"/>
      <c r="P43" s="18">
        <f>SUM(D43:M43)</f>
        <v>454927</v>
      </c>
    </row>
    <row r="44" spans="1:16" s="4" customFormat="1" ht="21.75" customHeight="1">
      <c r="A44" s="14" t="s">
        <v>116</v>
      </c>
      <c r="B44" s="1"/>
      <c r="C44" s="14"/>
      <c r="D44" s="18">
        <v>0</v>
      </c>
      <c r="E44" s="18"/>
      <c r="F44" s="18">
        <v>0</v>
      </c>
      <c r="G44" s="16"/>
      <c r="H44" s="18">
        <v>0</v>
      </c>
      <c r="I44" s="18"/>
      <c r="J44" s="18">
        <f>+PL!P27</f>
        <v>22163</v>
      </c>
      <c r="K44" s="18"/>
      <c r="L44" s="18">
        <v>0</v>
      </c>
      <c r="M44" s="18"/>
      <c r="N44" s="18">
        <v>0</v>
      </c>
      <c r="O44" s="18"/>
      <c r="P44" s="18">
        <f t="shared" ref="P44:P45" si="2">SUM(D44:M44)</f>
        <v>22163</v>
      </c>
    </row>
    <row r="45" spans="1:16" s="4" customFormat="1" ht="21.75" customHeight="1">
      <c r="A45" s="14" t="s">
        <v>103</v>
      </c>
      <c r="B45" s="1"/>
      <c r="C45" s="14"/>
      <c r="D45" s="43">
        <v>0</v>
      </c>
      <c r="E45" s="18"/>
      <c r="F45" s="43">
        <v>0</v>
      </c>
      <c r="G45" s="16"/>
      <c r="H45" s="43">
        <v>0</v>
      </c>
      <c r="I45" s="18"/>
      <c r="J45" s="43">
        <v>0</v>
      </c>
      <c r="K45" s="18"/>
      <c r="L45" s="43">
        <v>0</v>
      </c>
      <c r="M45" s="18"/>
      <c r="N45" s="43">
        <v>0</v>
      </c>
      <c r="O45" s="18"/>
      <c r="P45" s="43">
        <f t="shared" si="2"/>
        <v>0</v>
      </c>
    </row>
    <row r="46" spans="1:16" s="4" customFormat="1" ht="21.75" customHeight="1">
      <c r="A46" s="14" t="s">
        <v>104</v>
      </c>
      <c r="B46" s="15"/>
      <c r="C46" s="14"/>
      <c r="D46" s="42">
        <f>SUM(D44:D45)</f>
        <v>0</v>
      </c>
      <c r="E46" s="18"/>
      <c r="F46" s="42">
        <f>SUM(F44:F45)</f>
        <v>0</v>
      </c>
      <c r="G46" s="50"/>
      <c r="H46" s="42">
        <f>SUM(H44:H45)</f>
        <v>0</v>
      </c>
      <c r="I46" s="18"/>
      <c r="J46" s="42">
        <f>SUM(J44:J45)</f>
        <v>22163</v>
      </c>
      <c r="K46" s="18"/>
      <c r="L46" s="42">
        <f>SUM(L44:L45)</f>
        <v>0</v>
      </c>
      <c r="M46" s="18"/>
      <c r="N46" s="42">
        <f>SUM(N44:N45)</f>
        <v>0</v>
      </c>
      <c r="O46" s="18"/>
      <c r="P46" s="42">
        <f>SUM(P44:P45)</f>
        <v>22163</v>
      </c>
    </row>
    <row r="47" spans="1:16" s="4" customFormat="1" ht="21.75" hidden="1" customHeight="1">
      <c r="A47" s="14" t="s">
        <v>38</v>
      </c>
      <c r="B47" s="15"/>
      <c r="C47" s="50"/>
      <c r="D47" s="43">
        <v>0</v>
      </c>
      <c r="E47" s="18"/>
      <c r="F47" s="43">
        <v>0</v>
      </c>
      <c r="G47" s="18"/>
      <c r="H47" s="43">
        <v>0</v>
      </c>
      <c r="I47" s="18"/>
      <c r="J47" s="43"/>
      <c r="K47" s="18"/>
      <c r="L47" s="43">
        <v>0</v>
      </c>
      <c r="M47" s="18"/>
      <c r="N47" s="43">
        <v>0</v>
      </c>
      <c r="O47" s="18"/>
      <c r="P47" s="43">
        <v>0</v>
      </c>
    </row>
    <row r="48" spans="1:16" s="4" customFormat="1" ht="21.75" customHeight="1" thickBot="1">
      <c r="A48" s="1" t="s">
        <v>119</v>
      </c>
      <c r="B48" s="15"/>
      <c r="C48" s="50"/>
      <c r="D48" s="64">
        <f>+D43+D46</f>
        <v>105000</v>
      </c>
      <c r="E48" s="23"/>
      <c r="F48" s="64">
        <f>+F43+F46</f>
        <v>257971</v>
      </c>
      <c r="G48" s="23"/>
      <c r="H48" s="64">
        <f>+H43+H46</f>
        <v>10500</v>
      </c>
      <c r="I48" s="23"/>
      <c r="J48" s="64">
        <f>+J43+J46</f>
        <v>103619</v>
      </c>
      <c r="K48" s="23"/>
      <c r="L48" s="64">
        <f>+L43+L46</f>
        <v>0</v>
      </c>
      <c r="M48" s="23"/>
      <c r="N48" s="64">
        <f>+N43+N46</f>
        <v>0</v>
      </c>
      <c r="O48" s="23"/>
      <c r="P48" s="64">
        <f>+P43+P46</f>
        <v>477090</v>
      </c>
    </row>
    <row r="49" spans="1:17" s="4" customFormat="1" ht="21.75" customHeight="1" thickTop="1">
      <c r="A49" s="1"/>
      <c r="B49" s="1"/>
      <c r="C49" s="14"/>
      <c r="D49" s="18"/>
      <c r="E49" s="18"/>
      <c r="F49" s="18"/>
      <c r="G49" s="14"/>
      <c r="H49" s="18"/>
      <c r="I49" s="18"/>
      <c r="J49" s="18"/>
      <c r="K49" s="18"/>
      <c r="L49" s="18"/>
      <c r="M49" s="18"/>
      <c r="N49" s="18"/>
      <c r="O49" s="18"/>
      <c r="P49" s="18"/>
    </row>
    <row r="50" spans="1:17" s="4" customFormat="1" ht="21.75" customHeight="1">
      <c r="A50" s="1" t="s">
        <v>139</v>
      </c>
      <c r="B50" s="1"/>
      <c r="C50" s="14"/>
      <c r="D50" s="18">
        <v>105000</v>
      </c>
      <c r="E50" s="18"/>
      <c r="F50" s="18">
        <v>257971</v>
      </c>
      <c r="G50" s="16"/>
      <c r="H50" s="18">
        <v>10500</v>
      </c>
      <c r="I50" s="18"/>
      <c r="J50" s="18">
        <v>171307</v>
      </c>
      <c r="K50" s="18"/>
      <c r="L50" s="18">
        <v>-95520</v>
      </c>
      <c r="M50" s="18"/>
      <c r="N50" s="18">
        <v>-95520</v>
      </c>
      <c r="O50" s="18"/>
      <c r="P50" s="18">
        <f t="shared" ref="P50:P52" si="3">SUM(D50:M50)</f>
        <v>449258</v>
      </c>
      <c r="Q50" s="60"/>
    </row>
    <row r="51" spans="1:17" s="4" customFormat="1" ht="21.75" customHeight="1">
      <c r="A51" s="14" t="s">
        <v>116</v>
      </c>
      <c r="B51" s="1"/>
      <c r="C51" s="14"/>
      <c r="D51" s="18">
        <v>0</v>
      </c>
      <c r="E51" s="18"/>
      <c r="F51" s="18">
        <v>0</v>
      </c>
      <c r="G51" s="18"/>
      <c r="H51" s="18">
        <v>0</v>
      </c>
      <c r="I51" s="18"/>
      <c r="J51" s="18">
        <f>+PL!N27</f>
        <v>92034</v>
      </c>
      <c r="K51" s="18"/>
      <c r="L51" s="18">
        <v>0</v>
      </c>
      <c r="M51" s="18"/>
      <c r="N51" s="18">
        <v>0</v>
      </c>
      <c r="O51" s="18"/>
      <c r="P51" s="18">
        <f t="shared" si="3"/>
        <v>92034</v>
      </c>
    </row>
    <row r="52" spans="1:17" s="4" customFormat="1" ht="21.75" customHeight="1">
      <c r="A52" s="14" t="s">
        <v>103</v>
      </c>
      <c r="B52" s="1"/>
      <c r="C52" s="14"/>
      <c r="D52" s="43">
        <v>0</v>
      </c>
      <c r="E52" s="18"/>
      <c r="F52" s="43">
        <v>0</v>
      </c>
      <c r="G52" s="16"/>
      <c r="H52" s="43">
        <v>0</v>
      </c>
      <c r="I52" s="18"/>
      <c r="J52" s="43">
        <v>0</v>
      </c>
      <c r="K52" s="18"/>
      <c r="L52" s="18">
        <v>-6240</v>
      </c>
      <c r="M52" s="18"/>
      <c r="N52" s="18">
        <v>-6240</v>
      </c>
      <c r="O52" s="18"/>
      <c r="P52" s="18">
        <f t="shared" si="3"/>
        <v>-6240</v>
      </c>
    </row>
    <row r="53" spans="1:17" s="4" customFormat="1" ht="21.75" customHeight="1">
      <c r="A53" s="14" t="s">
        <v>104</v>
      </c>
      <c r="B53" s="1"/>
      <c r="C53" s="14"/>
      <c r="D53" s="42">
        <f>SUM(D51:D52)</f>
        <v>0</v>
      </c>
      <c r="E53" s="18"/>
      <c r="F53" s="42">
        <f>SUM(F51:F52)</f>
        <v>0</v>
      </c>
      <c r="G53" s="50"/>
      <c r="H53" s="42">
        <f>SUM(H51:H52)</f>
        <v>0</v>
      </c>
      <c r="I53" s="18"/>
      <c r="J53" s="42">
        <f>SUM(J51:J52)</f>
        <v>92034</v>
      </c>
      <c r="K53" s="18"/>
      <c r="L53" s="42">
        <f>SUM(L51:L52)</f>
        <v>-6240</v>
      </c>
      <c r="M53" s="18"/>
      <c r="N53" s="42">
        <f>SUM(N51:N52)</f>
        <v>-6240</v>
      </c>
      <c r="O53" s="18"/>
      <c r="P53" s="42">
        <f>SUM(P51:P52)</f>
        <v>85794</v>
      </c>
    </row>
    <row r="54" spans="1:17" s="4" customFormat="1" ht="21.75" customHeight="1" thickBot="1">
      <c r="A54" s="1" t="s">
        <v>140</v>
      </c>
      <c r="B54" s="1"/>
      <c r="C54" s="14"/>
      <c r="D54" s="64">
        <f>+D50+D53</f>
        <v>105000</v>
      </c>
      <c r="E54" s="23"/>
      <c r="F54" s="64">
        <f>+F50+F53</f>
        <v>257971</v>
      </c>
      <c r="G54" s="23">
        <v>0</v>
      </c>
      <c r="H54" s="64">
        <f>+H50+H53</f>
        <v>10500</v>
      </c>
      <c r="I54" s="23"/>
      <c r="J54" s="64">
        <f>+J50+J53</f>
        <v>263341</v>
      </c>
      <c r="K54" s="23"/>
      <c r="L54" s="64">
        <f>+L50+L53</f>
        <v>-101760</v>
      </c>
      <c r="M54" s="23"/>
      <c r="N54" s="64">
        <f>+N50+N53</f>
        <v>-101760</v>
      </c>
      <c r="O54" s="23"/>
      <c r="P54" s="64">
        <f>+P50+P53</f>
        <v>535052</v>
      </c>
      <c r="Q54" s="60"/>
    </row>
    <row r="55" spans="1:17" s="4" customFormat="1" ht="21.75" customHeight="1" thickTop="1">
      <c r="A55" s="1"/>
      <c r="B55" s="1"/>
      <c r="C55" s="14"/>
      <c r="D55" s="18"/>
      <c r="E55" s="18"/>
      <c r="F55" s="18"/>
      <c r="G55" s="14"/>
      <c r="H55" s="18"/>
      <c r="I55" s="18"/>
      <c r="J55" s="18"/>
      <c r="K55" s="18"/>
      <c r="L55" s="18"/>
      <c r="M55" s="18"/>
      <c r="N55" s="18"/>
      <c r="O55" s="18"/>
      <c r="P55" s="18"/>
    </row>
    <row r="56" spans="1:17" ht="21.75" customHeight="1">
      <c r="A56" s="12" t="s">
        <v>166</v>
      </c>
    </row>
    <row r="59" spans="1:17" ht="21.75" customHeight="1">
      <c r="D59" s="69">
        <f>+D25-BS!F76</f>
        <v>0</v>
      </c>
      <c r="E59" s="69"/>
      <c r="F59" s="69">
        <f>+F25-BS!F77</f>
        <v>0</v>
      </c>
      <c r="G59" s="69"/>
      <c r="H59" s="69">
        <f>+H25-BS!F79</f>
        <v>0</v>
      </c>
      <c r="I59" s="69"/>
      <c r="J59" s="69">
        <f>+J25-BS!F80</f>
        <v>0</v>
      </c>
      <c r="K59" s="69"/>
      <c r="L59" s="69">
        <f>+L25-BS!F81</f>
        <v>0</v>
      </c>
      <c r="M59" s="69"/>
      <c r="N59" s="69"/>
      <c r="O59" s="69"/>
      <c r="P59" s="69">
        <f>+P25-BS!F82</f>
        <v>0</v>
      </c>
      <c r="Q59" s="69"/>
    </row>
    <row r="60" spans="1:17" ht="21.75" customHeight="1">
      <c r="D60" s="69">
        <f>+D54-BS!J76</f>
        <v>0</v>
      </c>
      <c r="E60" s="69"/>
      <c r="F60" s="69">
        <f>+F54-BS!J77</f>
        <v>0</v>
      </c>
      <c r="G60" s="69"/>
      <c r="H60" s="69">
        <f>+H54-BS!J79</f>
        <v>0</v>
      </c>
      <c r="I60" s="69"/>
      <c r="J60" s="69">
        <f>+J54-BS!J80</f>
        <v>0</v>
      </c>
      <c r="K60" s="69"/>
      <c r="L60" s="69">
        <f>+L54-BS!J81</f>
        <v>0</v>
      </c>
      <c r="M60" s="69"/>
      <c r="N60" s="69"/>
      <c r="O60" s="69"/>
      <c r="P60" s="69">
        <f>+P54-BS!J82</f>
        <v>0</v>
      </c>
    </row>
  </sheetData>
  <mergeCells count="6">
    <mergeCell ref="H11:J11"/>
    <mergeCell ref="H40:J40"/>
    <mergeCell ref="D7:P7"/>
    <mergeCell ref="D36:P36"/>
    <mergeCell ref="L8:N8"/>
    <mergeCell ref="L37:N37"/>
  </mergeCells>
  <printOptions horizontalCentered="1" gridLinesSet="0"/>
  <pageMargins left="0.6" right="0.6" top="0.65" bottom="0.39" header="0.196850393700787" footer="0.196850393700787"/>
  <pageSetup paperSize="9" scale="80" fitToHeight="0" orientation="landscape" r:id="rId1"/>
  <headerFooter alignWithMargins="0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8"/>
  <sheetViews>
    <sheetView showGridLines="0" tabSelected="1" view="pageBreakPreview" topLeftCell="A49" zoomScale="80" zoomScaleNormal="80" zoomScaleSheetLayoutView="80" workbookViewId="0">
      <selection activeCell="L60" sqref="L60"/>
    </sheetView>
  </sheetViews>
  <sheetFormatPr defaultColWidth="10.6640625" defaultRowHeight="21.9" customHeight="1"/>
  <cols>
    <col min="1" max="1" width="23.33203125" style="12" customWidth="1"/>
    <col min="2" max="2" width="1.6640625" style="12" customWidth="1"/>
    <col min="3" max="3" width="7" style="7" customWidth="1"/>
    <col min="4" max="4" width="7.88671875" style="7" customWidth="1"/>
    <col min="5" max="5" width="0.6640625" style="7" customWidth="1"/>
    <col min="6" max="6" width="4.5546875" style="7" customWidth="1"/>
    <col min="7" max="7" width="1.6640625" style="12" customWidth="1"/>
    <col min="8" max="8" width="12.6640625" style="12" customWidth="1"/>
    <col min="9" max="9" width="1" style="12" customWidth="1"/>
    <col min="10" max="10" width="12.6640625" style="12" customWidth="1"/>
    <col min="11" max="11" width="1" style="12" customWidth="1"/>
    <col min="12" max="12" width="12.6640625" style="12" customWidth="1"/>
    <col min="13" max="13" width="1" style="12" customWidth="1"/>
    <col min="14" max="14" width="12.6640625" style="12" customWidth="1"/>
    <col min="15" max="15" width="2.44140625" style="12" customWidth="1"/>
    <col min="16" max="16" width="8" style="12" customWidth="1"/>
    <col min="17" max="16384" width="10.6640625" style="12"/>
  </cols>
  <sheetData>
    <row r="1" spans="1:15" ht="21.9" customHeight="1">
      <c r="A1" s="1"/>
      <c r="E1" s="36"/>
      <c r="F1" s="36"/>
      <c r="G1" s="1"/>
      <c r="H1" s="1"/>
      <c r="I1" s="1"/>
      <c r="J1" s="1"/>
      <c r="K1" s="1"/>
      <c r="L1" s="1"/>
      <c r="M1" s="1"/>
      <c r="N1" s="37" t="s">
        <v>102</v>
      </c>
      <c r="O1" s="4"/>
    </row>
    <row r="2" spans="1:15" ht="21.9" customHeight="1">
      <c r="A2" s="1" t="s">
        <v>172</v>
      </c>
      <c r="E2" s="36"/>
      <c r="F2" s="36"/>
      <c r="G2" s="1"/>
      <c r="H2" s="1"/>
      <c r="I2" s="1"/>
      <c r="J2" s="1"/>
      <c r="K2" s="1"/>
      <c r="L2" s="1"/>
      <c r="M2" s="1"/>
      <c r="N2" s="1"/>
      <c r="O2" s="4"/>
    </row>
    <row r="3" spans="1:15" ht="21.9" customHeight="1">
      <c r="A3" s="1" t="s">
        <v>46</v>
      </c>
    </row>
    <row r="4" spans="1:15" ht="21.9" customHeight="1">
      <c r="A4" s="1" t="s">
        <v>135</v>
      </c>
      <c r="F4" s="12"/>
      <c r="G4" s="7"/>
      <c r="H4" s="7"/>
      <c r="I4" s="7"/>
      <c r="J4" s="7"/>
      <c r="K4" s="7"/>
      <c r="L4" s="7"/>
      <c r="M4" s="7"/>
      <c r="N4" s="7"/>
      <c r="O4" s="4"/>
    </row>
    <row r="5" spans="1:15" ht="21.9" customHeight="1">
      <c r="A5" s="1"/>
      <c r="G5" s="7"/>
      <c r="H5" s="7"/>
      <c r="I5" s="7"/>
      <c r="J5" s="7"/>
      <c r="K5" s="7"/>
      <c r="L5" s="7"/>
      <c r="M5" s="7"/>
      <c r="N5" s="5" t="s">
        <v>101</v>
      </c>
      <c r="O5" s="4"/>
    </row>
    <row r="6" spans="1:15" ht="21.9" customHeight="1">
      <c r="A6" s="1"/>
      <c r="G6" s="7"/>
      <c r="H6" s="70" t="s">
        <v>132</v>
      </c>
      <c r="I6" s="70"/>
      <c r="J6" s="70"/>
      <c r="K6" s="7"/>
      <c r="L6" s="9"/>
      <c r="M6" s="9" t="s">
        <v>100</v>
      </c>
      <c r="N6" s="38"/>
      <c r="O6" s="4"/>
    </row>
    <row r="7" spans="1:15" ht="21.9" customHeight="1">
      <c r="A7" s="14"/>
      <c r="E7" s="15"/>
      <c r="F7" s="65"/>
      <c r="G7" s="7"/>
      <c r="H7" s="66">
        <v>2025</v>
      </c>
      <c r="I7" s="15"/>
      <c r="J7" s="66">
        <v>2024</v>
      </c>
      <c r="K7" s="7"/>
      <c r="L7" s="66">
        <v>2025</v>
      </c>
      <c r="M7" s="15"/>
      <c r="N7" s="66">
        <v>2024</v>
      </c>
      <c r="O7" s="4"/>
    </row>
    <row r="8" spans="1:15" ht="21.9" customHeight="1">
      <c r="A8" s="1" t="s">
        <v>32</v>
      </c>
    </row>
    <row r="9" spans="1:15" ht="21.9" customHeight="1">
      <c r="A9" s="67" t="s">
        <v>57</v>
      </c>
      <c r="E9" s="12"/>
      <c r="F9" s="17"/>
      <c r="H9" s="17">
        <f>+PL!J25</f>
        <v>113873</v>
      </c>
      <c r="I9" s="17"/>
      <c r="J9" s="17">
        <f>+PL!L25</f>
        <v>26808</v>
      </c>
      <c r="L9" s="17">
        <f>+PL!N25</f>
        <v>114680</v>
      </c>
      <c r="N9" s="17">
        <f>+PL!P25</f>
        <v>27772</v>
      </c>
    </row>
    <row r="10" spans="1:15" ht="21.9" customHeight="1">
      <c r="A10" s="67" t="s">
        <v>62</v>
      </c>
      <c r="E10" s="12"/>
      <c r="F10" s="12"/>
      <c r="H10" s="18"/>
      <c r="I10" s="18"/>
      <c r="J10" s="18"/>
      <c r="L10" s="18"/>
      <c r="N10" s="18"/>
    </row>
    <row r="11" spans="1:15" ht="21.9" customHeight="1">
      <c r="A11" s="67" t="s">
        <v>61</v>
      </c>
      <c r="E11" s="12"/>
      <c r="F11" s="12"/>
      <c r="H11" s="18"/>
      <c r="I11" s="18"/>
      <c r="J11" s="18"/>
      <c r="L11" s="18"/>
      <c r="N11" s="18"/>
    </row>
    <row r="12" spans="1:15" ht="21.9" customHeight="1">
      <c r="A12" s="67" t="s">
        <v>56</v>
      </c>
      <c r="E12" s="12"/>
      <c r="F12" s="18"/>
      <c r="H12" s="18">
        <v>10889</v>
      </c>
      <c r="I12" s="18"/>
      <c r="J12" s="18">
        <v>1235</v>
      </c>
      <c r="K12" s="41"/>
      <c r="L12" s="18">
        <v>10889</v>
      </c>
      <c r="M12" s="41"/>
      <c r="N12" s="18">
        <v>1235</v>
      </c>
    </row>
    <row r="13" spans="1:15" ht="21.9" customHeight="1">
      <c r="A13" s="67" t="s">
        <v>107</v>
      </c>
      <c r="E13" s="12"/>
      <c r="F13" s="18"/>
      <c r="H13" s="18">
        <v>751</v>
      </c>
      <c r="I13" s="18"/>
      <c r="J13" s="18">
        <v>964</v>
      </c>
      <c r="K13" s="41"/>
      <c r="L13" s="18">
        <v>0</v>
      </c>
      <c r="M13" s="41"/>
      <c r="N13" s="18">
        <v>0</v>
      </c>
    </row>
    <row r="14" spans="1:15" ht="21.9" customHeight="1">
      <c r="A14" s="67" t="s">
        <v>164</v>
      </c>
      <c r="E14" s="12"/>
      <c r="F14" s="18"/>
      <c r="H14" s="18">
        <v>175</v>
      </c>
      <c r="I14" s="18"/>
      <c r="J14" s="18">
        <v>237</v>
      </c>
      <c r="K14" s="41"/>
      <c r="L14" s="18">
        <v>175</v>
      </c>
      <c r="M14" s="41"/>
      <c r="N14" s="18">
        <v>237</v>
      </c>
    </row>
    <row r="15" spans="1:15" ht="21.9" customHeight="1">
      <c r="A15" s="67" t="s">
        <v>127</v>
      </c>
      <c r="E15" s="12"/>
      <c r="F15" s="18"/>
      <c r="H15" s="18">
        <v>-1120</v>
      </c>
      <c r="I15" s="18"/>
      <c r="J15" s="18">
        <v>-5</v>
      </c>
      <c r="K15" s="41"/>
      <c r="L15" s="18">
        <v>-1120</v>
      </c>
      <c r="M15" s="41"/>
      <c r="N15" s="18">
        <v>-5</v>
      </c>
    </row>
    <row r="16" spans="1:15" ht="21.9" customHeight="1">
      <c r="A16" s="67" t="s">
        <v>129</v>
      </c>
      <c r="E16" s="12"/>
      <c r="F16" s="18"/>
      <c r="H16" s="18"/>
      <c r="I16" s="18"/>
      <c r="J16" s="18"/>
      <c r="K16" s="41"/>
      <c r="L16" s="18"/>
      <c r="M16" s="41"/>
      <c r="N16" s="18"/>
    </row>
    <row r="17" spans="1:14" ht="21.9" customHeight="1">
      <c r="A17" s="67" t="s">
        <v>128</v>
      </c>
      <c r="E17" s="12"/>
      <c r="F17" s="18"/>
      <c r="H17" s="18">
        <v>27</v>
      </c>
      <c r="I17" s="18"/>
      <c r="J17" s="18">
        <v>-106</v>
      </c>
      <c r="K17" s="41"/>
      <c r="L17" s="18">
        <v>27</v>
      </c>
      <c r="M17" s="41"/>
      <c r="N17" s="18">
        <v>-106</v>
      </c>
    </row>
    <row r="18" spans="1:14" ht="21.9" customHeight="1">
      <c r="A18" s="67" t="s">
        <v>94</v>
      </c>
      <c r="E18" s="12"/>
      <c r="F18" s="18"/>
      <c r="H18" s="17">
        <v>-17</v>
      </c>
      <c r="I18" s="17"/>
      <c r="J18" s="17">
        <v>-882</v>
      </c>
      <c r="K18" s="41"/>
      <c r="L18" s="17">
        <v>-17</v>
      </c>
      <c r="M18" s="41"/>
      <c r="N18" s="17">
        <v>-882</v>
      </c>
    </row>
    <row r="19" spans="1:14" ht="21.9" customHeight="1">
      <c r="A19" s="67" t="s">
        <v>95</v>
      </c>
      <c r="E19" s="12"/>
      <c r="F19" s="18"/>
      <c r="H19" s="21">
        <v>0</v>
      </c>
      <c r="I19" s="17"/>
      <c r="J19" s="21">
        <v>3</v>
      </c>
      <c r="K19" s="41"/>
      <c r="L19" s="21">
        <v>0</v>
      </c>
      <c r="M19" s="41"/>
      <c r="N19" s="21">
        <v>3</v>
      </c>
    </row>
    <row r="20" spans="1:14" ht="21.9" customHeight="1">
      <c r="A20" s="67" t="s">
        <v>87</v>
      </c>
      <c r="E20" s="12"/>
      <c r="F20" s="18"/>
      <c r="H20" s="17"/>
      <c r="I20" s="17"/>
      <c r="J20" s="17"/>
      <c r="K20" s="41"/>
      <c r="L20" s="17"/>
      <c r="M20" s="41"/>
      <c r="N20" s="17"/>
    </row>
    <row r="21" spans="1:14" ht="21.9" customHeight="1">
      <c r="A21" s="67" t="s">
        <v>88</v>
      </c>
      <c r="E21" s="12"/>
      <c r="F21" s="12"/>
      <c r="H21" s="17">
        <f>SUM(H9:H20)</f>
        <v>124578</v>
      </c>
      <c r="I21" s="17"/>
      <c r="J21" s="17">
        <f>SUM(J9:J20)</f>
        <v>28254</v>
      </c>
      <c r="K21" s="41"/>
      <c r="L21" s="17">
        <f>SUM(L9:L20)</f>
        <v>124634</v>
      </c>
      <c r="M21" s="41"/>
      <c r="N21" s="17">
        <f>SUM(N9:N20)</f>
        <v>28254</v>
      </c>
    </row>
    <row r="22" spans="1:14" ht="21.9" customHeight="1">
      <c r="A22" s="67" t="s">
        <v>71</v>
      </c>
      <c r="E22" s="12"/>
      <c r="F22" s="12"/>
      <c r="H22" s="17"/>
      <c r="I22" s="17"/>
      <c r="J22" s="17"/>
      <c r="K22" s="41"/>
      <c r="L22" s="17"/>
      <c r="M22" s="41"/>
      <c r="N22" s="17"/>
    </row>
    <row r="23" spans="1:14" ht="21.9" customHeight="1">
      <c r="A23" s="67" t="s">
        <v>153</v>
      </c>
      <c r="E23" s="12"/>
      <c r="F23" s="12"/>
      <c r="H23" s="17">
        <v>-65189</v>
      </c>
      <c r="I23" s="17"/>
      <c r="J23" s="17">
        <v>-2994</v>
      </c>
      <c r="K23" s="41"/>
      <c r="L23" s="17">
        <v>-65189</v>
      </c>
      <c r="M23" s="41"/>
      <c r="N23" s="17">
        <v>-2994</v>
      </c>
    </row>
    <row r="24" spans="1:14" ht="21.9" customHeight="1">
      <c r="A24" s="67" t="s">
        <v>33</v>
      </c>
      <c r="E24" s="12"/>
      <c r="F24" s="12"/>
      <c r="H24" s="17">
        <v>-432</v>
      </c>
      <c r="I24" s="17"/>
      <c r="J24" s="17">
        <v>1701</v>
      </c>
      <c r="K24" s="41"/>
      <c r="L24" s="17">
        <v>-432</v>
      </c>
      <c r="M24" s="41"/>
      <c r="N24" s="17">
        <v>1701</v>
      </c>
    </row>
    <row r="25" spans="1:14" ht="21.9" customHeight="1">
      <c r="A25" s="12" t="s">
        <v>72</v>
      </c>
      <c r="E25" s="12"/>
      <c r="F25" s="12"/>
      <c r="H25" s="17">
        <v>-3039</v>
      </c>
      <c r="I25" s="17"/>
      <c r="J25" s="17">
        <v>-3276</v>
      </c>
      <c r="K25" s="41"/>
      <c r="L25" s="17">
        <v>-3039</v>
      </c>
      <c r="M25" s="41"/>
      <c r="N25" s="17">
        <v>-3276</v>
      </c>
    </row>
    <row r="26" spans="1:14" ht="21.9" customHeight="1">
      <c r="A26" s="67" t="s">
        <v>86</v>
      </c>
      <c r="E26" s="12"/>
      <c r="F26" s="12"/>
      <c r="H26" s="17">
        <v>-105749</v>
      </c>
      <c r="I26" s="17"/>
      <c r="J26" s="17">
        <v>-36273</v>
      </c>
      <c r="K26" s="41"/>
      <c r="L26" s="17">
        <v>-105749</v>
      </c>
      <c r="M26" s="41"/>
      <c r="N26" s="17">
        <v>-36273</v>
      </c>
    </row>
    <row r="27" spans="1:14" ht="21.9" customHeight="1">
      <c r="A27" s="67" t="s">
        <v>34</v>
      </c>
      <c r="E27" s="12"/>
      <c r="F27" s="12"/>
      <c r="H27" s="17">
        <v>-791</v>
      </c>
      <c r="I27" s="17"/>
      <c r="J27" s="17">
        <v>351</v>
      </c>
      <c r="K27" s="41"/>
      <c r="L27" s="17">
        <v>-791</v>
      </c>
      <c r="M27" s="41"/>
      <c r="N27" s="17">
        <v>351</v>
      </c>
    </row>
    <row r="28" spans="1:14" ht="21.9" customHeight="1">
      <c r="A28" s="67" t="s">
        <v>175</v>
      </c>
      <c r="E28" s="12"/>
      <c r="F28" s="12"/>
      <c r="H28" s="17">
        <v>-156908</v>
      </c>
      <c r="I28" s="17"/>
      <c r="J28" s="17" t="s">
        <v>160</v>
      </c>
      <c r="K28" s="41"/>
      <c r="L28" s="17">
        <v>-156908</v>
      </c>
      <c r="M28" s="41"/>
      <c r="N28" s="17" t="s">
        <v>160</v>
      </c>
    </row>
    <row r="29" spans="1:14" ht="21.9" customHeight="1">
      <c r="A29" s="67" t="s">
        <v>180</v>
      </c>
      <c r="E29" s="12"/>
      <c r="F29" s="12"/>
      <c r="H29" s="17"/>
      <c r="I29" s="17"/>
      <c r="J29" s="17"/>
      <c r="K29" s="41"/>
      <c r="L29" s="17"/>
      <c r="M29" s="41"/>
      <c r="N29" s="17"/>
    </row>
    <row r="30" spans="1:14" ht="21.9" customHeight="1">
      <c r="A30" s="67" t="s">
        <v>154</v>
      </c>
      <c r="E30" s="12"/>
      <c r="F30" s="12"/>
      <c r="H30" s="17">
        <v>19174</v>
      </c>
      <c r="I30" s="17"/>
      <c r="J30" s="17">
        <v>-9060</v>
      </c>
      <c r="K30" s="41"/>
      <c r="L30" s="17">
        <v>19120</v>
      </c>
      <c r="M30" s="41"/>
      <c r="N30" s="17">
        <v>-9060</v>
      </c>
    </row>
    <row r="31" spans="1:14" ht="21.9" customHeight="1">
      <c r="A31" s="67" t="s">
        <v>80</v>
      </c>
      <c r="E31" s="12"/>
      <c r="F31" s="12"/>
      <c r="H31" s="17">
        <v>7610</v>
      </c>
      <c r="I31" s="17"/>
      <c r="J31" s="17">
        <v>48504</v>
      </c>
      <c r="K31" s="41"/>
      <c r="L31" s="17">
        <v>7610</v>
      </c>
      <c r="M31" s="41"/>
      <c r="N31" s="17">
        <v>48504</v>
      </c>
    </row>
    <row r="32" spans="1:14" ht="21.9" customHeight="1">
      <c r="A32" s="67" t="s">
        <v>35</v>
      </c>
      <c r="E32" s="18"/>
      <c r="F32" s="18"/>
      <c r="H32" s="21">
        <v>1815</v>
      </c>
      <c r="I32" s="17"/>
      <c r="J32" s="21">
        <v>-49</v>
      </c>
      <c r="K32" s="41"/>
      <c r="L32" s="21">
        <v>1815</v>
      </c>
      <c r="M32" s="41"/>
      <c r="N32" s="21">
        <v>-49</v>
      </c>
    </row>
    <row r="33" spans="1:17" ht="21.9" customHeight="1">
      <c r="A33" s="67" t="s">
        <v>58</v>
      </c>
      <c r="E33" s="18"/>
      <c r="F33" s="18"/>
      <c r="H33" s="17">
        <f>SUM(H21:H32)</f>
        <v>-178931</v>
      </c>
      <c r="I33" s="17"/>
      <c r="J33" s="17">
        <f>SUM(J21:J32)</f>
        <v>27158</v>
      </c>
      <c r="K33" s="41"/>
      <c r="L33" s="17">
        <f>SUM(L21:L32)</f>
        <v>-178929</v>
      </c>
      <c r="M33" s="41"/>
      <c r="N33" s="17">
        <f>SUM(N21:N32)</f>
        <v>27158</v>
      </c>
    </row>
    <row r="34" spans="1:17" ht="21.9" customHeight="1">
      <c r="A34" s="14" t="s">
        <v>73</v>
      </c>
      <c r="E34" s="12"/>
      <c r="F34" s="12"/>
      <c r="H34" s="17">
        <v>17</v>
      </c>
      <c r="I34" s="17"/>
      <c r="J34" s="17">
        <v>940</v>
      </c>
      <c r="K34" s="41"/>
      <c r="L34" s="17">
        <v>17</v>
      </c>
      <c r="M34" s="41"/>
      <c r="N34" s="17">
        <v>940</v>
      </c>
      <c r="Q34" s="18"/>
    </row>
    <row r="35" spans="1:17" ht="21.9" customHeight="1">
      <c r="A35" s="14" t="s">
        <v>74</v>
      </c>
      <c r="E35" s="12"/>
      <c r="F35" s="18"/>
      <c r="H35" s="18">
        <v>0</v>
      </c>
      <c r="I35" s="18"/>
      <c r="J35" s="18">
        <v>-3</v>
      </c>
      <c r="K35" s="41"/>
      <c r="L35" s="18">
        <v>0</v>
      </c>
      <c r="M35" s="41"/>
      <c r="N35" s="18">
        <v>-3</v>
      </c>
    </row>
    <row r="36" spans="1:17" ht="21.9" customHeight="1">
      <c r="A36" s="67" t="s">
        <v>75</v>
      </c>
      <c r="E36" s="12"/>
      <c r="F36" s="12"/>
      <c r="H36" s="43">
        <v>-10014</v>
      </c>
      <c r="I36" s="18"/>
      <c r="J36" s="43">
        <v>-1638</v>
      </c>
      <c r="K36" s="41"/>
      <c r="L36" s="43">
        <v>-10014</v>
      </c>
      <c r="M36" s="41"/>
      <c r="N36" s="43">
        <v>-1638</v>
      </c>
    </row>
    <row r="37" spans="1:17" ht="21.9" customHeight="1">
      <c r="A37" s="68" t="s">
        <v>170</v>
      </c>
      <c r="E37" s="18"/>
      <c r="F37" s="18"/>
      <c r="H37" s="20">
        <f>SUM(H33:H36)</f>
        <v>-188928</v>
      </c>
      <c r="I37" s="17"/>
      <c r="J37" s="20">
        <f>SUM(J33:J36)</f>
        <v>26457</v>
      </c>
      <c r="L37" s="20">
        <f>SUM(L33:L36)</f>
        <v>-188926</v>
      </c>
      <c r="M37" s="41"/>
      <c r="N37" s="20">
        <f>SUM(N33:N36)</f>
        <v>26457</v>
      </c>
    </row>
    <row r="38" spans="1:17" ht="12" customHeight="1">
      <c r="A38" s="1"/>
      <c r="M38" s="41"/>
    </row>
    <row r="39" spans="1:17" ht="21.9" customHeight="1">
      <c r="A39" s="41" t="s">
        <v>166</v>
      </c>
    </row>
    <row r="40" spans="1:17" ht="21.9" customHeight="1">
      <c r="A40" s="1"/>
      <c r="E40" s="36"/>
      <c r="F40" s="36"/>
      <c r="G40" s="1"/>
      <c r="H40" s="1"/>
      <c r="I40" s="1"/>
      <c r="J40" s="1"/>
      <c r="K40" s="1"/>
      <c r="L40" s="1"/>
      <c r="M40" s="1"/>
      <c r="N40" s="37" t="s">
        <v>102</v>
      </c>
      <c r="O40" s="4"/>
    </row>
    <row r="41" spans="1:17" ht="21.9" customHeight="1">
      <c r="A41" s="1" t="s">
        <v>172</v>
      </c>
      <c r="E41" s="36"/>
      <c r="F41" s="36"/>
      <c r="G41" s="1"/>
      <c r="H41" s="1"/>
      <c r="I41" s="1"/>
      <c r="J41" s="1"/>
      <c r="K41" s="1"/>
      <c r="L41" s="1"/>
      <c r="M41" s="1"/>
      <c r="N41" s="1"/>
      <c r="O41" s="4"/>
    </row>
    <row r="42" spans="1:17" ht="21.9" customHeight="1">
      <c r="A42" s="1" t="s">
        <v>45</v>
      </c>
    </row>
    <row r="43" spans="1:17" ht="21.9" customHeight="1">
      <c r="A43" s="1" t="s">
        <v>135</v>
      </c>
      <c r="G43" s="7"/>
      <c r="H43" s="7"/>
      <c r="I43" s="7"/>
      <c r="J43" s="7"/>
      <c r="K43" s="7"/>
      <c r="L43" s="7"/>
      <c r="M43" s="7"/>
      <c r="N43" s="7"/>
      <c r="O43" s="4"/>
    </row>
    <row r="44" spans="1:17" s="4" customFormat="1" ht="21.9" customHeight="1">
      <c r="A44" s="1"/>
      <c r="B44" s="2"/>
      <c r="C44" s="3"/>
      <c r="D44" s="3"/>
      <c r="E44" s="3"/>
      <c r="G44" s="2"/>
      <c r="H44" s="2"/>
      <c r="I44" s="2"/>
      <c r="J44" s="2"/>
      <c r="K44" s="2"/>
      <c r="L44" s="2"/>
      <c r="M44" s="2"/>
      <c r="N44" s="5" t="s">
        <v>101</v>
      </c>
    </row>
    <row r="45" spans="1:17" ht="21.9" customHeight="1">
      <c r="A45" s="1"/>
      <c r="G45" s="7"/>
      <c r="H45" s="70" t="s">
        <v>132</v>
      </c>
      <c r="I45" s="70"/>
      <c r="J45" s="70"/>
      <c r="K45" s="7"/>
      <c r="L45" s="9"/>
      <c r="M45" s="9" t="s">
        <v>100</v>
      </c>
      <c r="N45" s="38"/>
      <c r="O45" s="4"/>
    </row>
    <row r="46" spans="1:17" ht="21.9" customHeight="1">
      <c r="A46" s="14"/>
      <c r="E46" s="15"/>
      <c r="F46" s="65"/>
      <c r="G46" s="7"/>
      <c r="H46" s="66">
        <v>2025</v>
      </c>
      <c r="I46" s="15"/>
      <c r="J46" s="66">
        <v>2024</v>
      </c>
      <c r="K46" s="7"/>
      <c r="L46" s="66">
        <v>2025</v>
      </c>
      <c r="M46" s="15"/>
      <c r="N46" s="66">
        <v>2024</v>
      </c>
      <c r="O46" s="4"/>
    </row>
    <row r="47" spans="1:17" ht="21.9" customHeight="1">
      <c r="A47" s="1" t="s">
        <v>36</v>
      </c>
    </row>
    <row r="48" spans="1:17" ht="21.9" customHeight="1">
      <c r="A48" s="14" t="s">
        <v>165</v>
      </c>
      <c r="H48" s="23">
        <v>99439</v>
      </c>
      <c r="I48" s="23"/>
      <c r="J48" s="23">
        <v>-332309</v>
      </c>
      <c r="K48" s="41"/>
      <c r="L48" s="23">
        <v>99439</v>
      </c>
      <c r="M48" s="41"/>
      <c r="N48" s="23">
        <v>-332309</v>
      </c>
    </row>
    <row r="49" spans="1:14" ht="21.9" customHeight="1">
      <c r="A49" s="14" t="s">
        <v>89</v>
      </c>
      <c r="H49" s="23">
        <v>-332</v>
      </c>
      <c r="I49" s="23"/>
      <c r="J49" s="23">
        <v>-5426</v>
      </c>
      <c r="K49" s="41"/>
      <c r="L49" s="23">
        <v>-332</v>
      </c>
      <c r="M49" s="41"/>
      <c r="N49" s="23">
        <v>-5426</v>
      </c>
    </row>
    <row r="50" spans="1:14" ht="21.9" customHeight="1">
      <c r="A50" s="14" t="s">
        <v>90</v>
      </c>
      <c r="E50" s="18"/>
      <c r="F50" s="18"/>
      <c r="G50" s="18"/>
      <c r="H50" s="23">
        <v>-3693</v>
      </c>
      <c r="I50" s="23"/>
      <c r="J50" s="23">
        <v>-4026</v>
      </c>
      <c r="K50" s="41"/>
      <c r="L50" s="23">
        <v>-3693</v>
      </c>
      <c r="M50" s="41"/>
      <c r="N50" s="23">
        <v>-4026</v>
      </c>
    </row>
    <row r="51" spans="1:14" ht="21.9" hidden="1" customHeight="1">
      <c r="A51" s="14" t="s">
        <v>108</v>
      </c>
      <c r="E51" s="18"/>
      <c r="F51" s="18"/>
      <c r="G51" s="18"/>
      <c r="H51" s="17" t="s">
        <v>160</v>
      </c>
      <c r="I51" s="23"/>
      <c r="J51" s="23">
        <v>0</v>
      </c>
      <c r="K51" s="41"/>
      <c r="L51" s="17" t="s">
        <v>160</v>
      </c>
      <c r="M51" s="41"/>
      <c r="N51" s="23">
        <v>0</v>
      </c>
    </row>
    <row r="52" spans="1:14" ht="21.9" customHeight="1">
      <c r="A52" s="14" t="s">
        <v>173</v>
      </c>
      <c r="E52" s="18"/>
      <c r="F52" s="18"/>
      <c r="G52" s="18"/>
      <c r="H52" s="23">
        <v>0</v>
      </c>
      <c r="I52" s="23"/>
      <c r="J52" s="17" t="s">
        <v>160</v>
      </c>
      <c r="K52" s="41"/>
      <c r="L52" s="23">
        <v>-250</v>
      </c>
      <c r="M52" s="41"/>
      <c r="N52" s="17" t="s">
        <v>160</v>
      </c>
    </row>
    <row r="53" spans="1:14" ht="21.9" customHeight="1">
      <c r="A53" s="67" t="s">
        <v>114</v>
      </c>
      <c r="E53" s="18"/>
      <c r="F53" s="18"/>
      <c r="G53" s="18"/>
      <c r="H53" s="18">
        <v>-206</v>
      </c>
      <c r="I53" s="18"/>
      <c r="J53" s="18">
        <v>179</v>
      </c>
      <c r="K53" s="41"/>
      <c r="L53" s="18">
        <v>-206</v>
      </c>
      <c r="M53" s="41"/>
      <c r="N53" s="18">
        <v>179</v>
      </c>
    </row>
    <row r="54" spans="1:14" ht="21.9" customHeight="1">
      <c r="A54" s="67" t="s">
        <v>115</v>
      </c>
      <c r="E54" s="18"/>
      <c r="F54" s="18"/>
      <c r="G54" s="18"/>
      <c r="H54" s="18">
        <v>7800</v>
      </c>
      <c r="I54" s="18"/>
      <c r="J54" s="18">
        <v>0</v>
      </c>
      <c r="K54" s="41"/>
      <c r="L54" s="18">
        <v>7800</v>
      </c>
      <c r="M54" s="41"/>
      <c r="N54" s="18">
        <v>0</v>
      </c>
    </row>
    <row r="55" spans="1:14" ht="21.9" customHeight="1">
      <c r="A55" s="1" t="s">
        <v>78</v>
      </c>
      <c r="E55" s="18"/>
      <c r="F55" s="18"/>
      <c r="G55" s="18"/>
      <c r="H55" s="42">
        <f>SUM(H48:H54)</f>
        <v>103008</v>
      </c>
      <c r="I55" s="18"/>
      <c r="J55" s="42">
        <f>SUM(J48:J54)</f>
        <v>-341582</v>
      </c>
      <c r="K55" s="18"/>
      <c r="L55" s="42">
        <f>SUM(L48:L54)</f>
        <v>102758</v>
      </c>
      <c r="M55" s="18"/>
      <c r="N55" s="42">
        <f>SUM(N48:N54)</f>
        <v>-341582</v>
      </c>
    </row>
    <row r="56" spans="1:14" ht="21.9" customHeight="1">
      <c r="A56" s="1" t="s">
        <v>37</v>
      </c>
      <c r="E56" s="23"/>
      <c r="F56" s="23"/>
      <c r="G56" s="18"/>
      <c r="H56" s="18"/>
      <c r="I56" s="18"/>
      <c r="J56" s="18"/>
      <c r="K56" s="18"/>
      <c r="L56" s="18"/>
      <c r="M56" s="18"/>
      <c r="N56" s="18"/>
    </row>
    <row r="57" spans="1:14" ht="21.9" customHeight="1">
      <c r="A57" s="14" t="s">
        <v>158</v>
      </c>
      <c r="E57" s="23"/>
      <c r="F57" s="23"/>
      <c r="G57" s="18"/>
      <c r="H57" s="18">
        <v>185000</v>
      </c>
      <c r="I57" s="18"/>
      <c r="J57" s="17" t="s">
        <v>160</v>
      </c>
      <c r="K57" s="18"/>
      <c r="L57" s="18">
        <v>185000</v>
      </c>
      <c r="M57" s="18"/>
      <c r="N57" s="17" t="s">
        <v>160</v>
      </c>
    </row>
    <row r="58" spans="1:14" ht="21.9" customHeight="1">
      <c r="A58" s="14" t="s">
        <v>167</v>
      </c>
      <c r="E58" s="23"/>
      <c r="F58" s="23"/>
      <c r="G58" s="18"/>
      <c r="H58" s="18">
        <v>-45000</v>
      </c>
      <c r="I58" s="18"/>
      <c r="J58" s="17">
        <v>0</v>
      </c>
      <c r="K58" s="18"/>
      <c r="L58" s="18">
        <v>-45000</v>
      </c>
      <c r="M58" s="18"/>
      <c r="N58" s="17">
        <v>0</v>
      </c>
    </row>
    <row r="59" spans="1:14" ht="21.9" customHeight="1">
      <c r="A59" s="14" t="s">
        <v>76</v>
      </c>
      <c r="E59" s="18"/>
      <c r="F59" s="18"/>
      <c r="G59" s="18"/>
      <c r="H59" s="18">
        <v>0</v>
      </c>
      <c r="I59" s="18"/>
      <c r="J59" s="18">
        <v>-137</v>
      </c>
      <c r="K59" s="41"/>
      <c r="L59" s="18">
        <v>0</v>
      </c>
      <c r="M59" s="41"/>
      <c r="N59" s="18">
        <v>-137</v>
      </c>
    </row>
    <row r="60" spans="1:14" ht="21.9" customHeight="1">
      <c r="A60" s="14" t="s">
        <v>38</v>
      </c>
      <c r="E60" s="18"/>
      <c r="F60" s="18"/>
      <c r="G60" s="18"/>
      <c r="H60" s="18">
        <v>0</v>
      </c>
      <c r="I60" s="18"/>
      <c r="J60" s="18">
        <v>-42000</v>
      </c>
      <c r="K60" s="41"/>
      <c r="L60" s="18">
        <v>0</v>
      </c>
      <c r="M60" s="41"/>
      <c r="N60" s="18">
        <v>-42000</v>
      </c>
    </row>
    <row r="61" spans="1:14" ht="21.9" customHeight="1">
      <c r="A61" s="68" t="s">
        <v>171</v>
      </c>
      <c r="E61" s="18"/>
      <c r="F61" s="18"/>
      <c r="G61" s="18"/>
      <c r="H61" s="42">
        <f>SUM(H57:H60)</f>
        <v>140000</v>
      </c>
      <c r="I61" s="18"/>
      <c r="J61" s="42">
        <f>SUM(J57:J60)</f>
        <v>-42137</v>
      </c>
      <c r="K61" s="41"/>
      <c r="L61" s="42">
        <f>SUM(L57:L60)</f>
        <v>140000</v>
      </c>
      <c r="M61" s="41"/>
      <c r="N61" s="42">
        <f>SUM(N57:N60)</f>
        <v>-42137</v>
      </c>
    </row>
    <row r="62" spans="1:14" ht="21.9" customHeight="1">
      <c r="A62" s="68" t="s">
        <v>126</v>
      </c>
      <c r="E62" s="18"/>
      <c r="F62" s="18"/>
      <c r="G62" s="18"/>
      <c r="H62" s="18">
        <f>+H61+H55+H37</f>
        <v>54080</v>
      </c>
      <c r="I62" s="18"/>
      <c r="J62" s="18">
        <f>+J61+J55+J37</f>
        <v>-357262</v>
      </c>
      <c r="K62" s="18"/>
      <c r="L62" s="18">
        <f>+L61+L55+L37</f>
        <v>53832</v>
      </c>
      <c r="M62" s="41"/>
      <c r="N62" s="18">
        <f>+N61+N55+N37</f>
        <v>-357262</v>
      </c>
    </row>
    <row r="63" spans="1:14" ht="21.9" customHeight="1">
      <c r="A63" s="67" t="s">
        <v>109</v>
      </c>
      <c r="E63" s="18"/>
      <c r="F63" s="18"/>
      <c r="G63" s="18"/>
      <c r="H63" s="43">
        <f>+BS!H11</f>
        <v>14215</v>
      </c>
      <c r="I63" s="18"/>
      <c r="J63" s="43">
        <v>397648</v>
      </c>
      <c r="K63" s="18"/>
      <c r="L63" s="43">
        <v>14215</v>
      </c>
      <c r="M63" s="18"/>
      <c r="N63" s="43">
        <v>397648</v>
      </c>
    </row>
    <row r="64" spans="1:14" ht="21.9" customHeight="1" thickBot="1">
      <c r="A64" s="67" t="s">
        <v>150</v>
      </c>
      <c r="E64" s="18"/>
      <c r="F64" s="18"/>
      <c r="G64" s="18"/>
      <c r="H64" s="49">
        <f>SUM(H62:H63)</f>
        <v>68295</v>
      </c>
      <c r="I64" s="18"/>
      <c r="J64" s="49">
        <f>SUM(J62:J63)</f>
        <v>40386</v>
      </c>
      <c r="K64" s="18"/>
      <c r="L64" s="49">
        <f>SUM(L62:L63)</f>
        <v>68047</v>
      </c>
      <c r="M64" s="18"/>
      <c r="N64" s="49">
        <f>SUM(N62:N63)</f>
        <v>40386</v>
      </c>
    </row>
    <row r="65" spans="1:14" ht="21.9" customHeight="1" thickTop="1">
      <c r="A65" s="14"/>
      <c r="E65" s="17"/>
      <c r="F65" s="17"/>
      <c r="G65" s="17"/>
    </row>
    <row r="66" spans="1:14" ht="21.9" hidden="1" customHeight="1">
      <c r="A66" s="2" t="s">
        <v>51</v>
      </c>
      <c r="E66" s="23"/>
      <c r="F66" s="23"/>
      <c r="G66" s="18"/>
      <c r="H66" s="17"/>
      <c r="I66" s="17"/>
      <c r="J66" s="17"/>
      <c r="K66" s="18"/>
      <c r="L66" s="17"/>
      <c r="M66" s="18"/>
      <c r="N66" s="17"/>
    </row>
    <row r="67" spans="1:14" ht="21.9" hidden="1" customHeight="1">
      <c r="A67" s="41" t="s">
        <v>110</v>
      </c>
      <c r="E67" s="23"/>
      <c r="F67" s="23"/>
      <c r="G67" s="18"/>
      <c r="H67" s="17"/>
      <c r="I67" s="17"/>
      <c r="J67" s="17"/>
      <c r="K67" s="18"/>
      <c r="L67" s="17"/>
      <c r="M67" s="18"/>
      <c r="N67" s="17"/>
    </row>
    <row r="68" spans="1:14" ht="21.9" hidden="1" customHeight="1">
      <c r="A68" s="12" t="s">
        <v>112</v>
      </c>
      <c r="B68" s="14"/>
      <c r="E68" s="23"/>
      <c r="F68" s="17"/>
      <c r="G68" s="18"/>
      <c r="H68" s="18">
        <v>0</v>
      </c>
      <c r="I68" s="18"/>
      <c r="J68" s="18">
        <v>0</v>
      </c>
      <c r="K68" s="18"/>
      <c r="L68" s="18">
        <v>0</v>
      </c>
      <c r="M68" s="18"/>
      <c r="N68" s="18">
        <v>0</v>
      </c>
    </row>
    <row r="69" spans="1:14" ht="21.9" hidden="1" customHeight="1">
      <c r="A69" s="12" t="s">
        <v>113</v>
      </c>
      <c r="B69" s="14"/>
      <c r="E69" s="23"/>
      <c r="F69" s="17"/>
      <c r="G69" s="18"/>
      <c r="H69" s="18">
        <v>0</v>
      </c>
      <c r="I69" s="18"/>
      <c r="J69" s="18">
        <v>0</v>
      </c>
      <c r="K69" s="18"/>
      <c r="L69" s="18">
        <v>0</v>
      </c>
      <c r="M69" s="18"/>
      <c r="N69" s="18">
        <v>0</v>
      </c>
    </row>
    <row r="70" spans="1:14" ht="21.9" hidden="1" customHeight="1">
      <c r="A70" s="41" t="s">
        <v>111</v>
      </c>
      <c r="B70" s="14"/>
      <c r="E70" s="23"/>
      <c r="F70" s="17"/>
      <c r="G70" s="18"/>
      <c r="H70" s="18"/>
      <c r="I70" s="18"/>
      <c r="J70" s="18"/>
      <c r="K70" s="18"/>
      <c r="L70" s="18"/>
      <c r="M70" s="18"/>
      <c r="N70" s="18"/>
    </row>
    <row r="71" spans="1:14" ht="21.9" hidden="1" customHeight="1">
      <c r="A71" s="12" t="s">
        <v>130</v>
      </c>
      <c r="B71" s="14"/>
      <c r="E71" s="23"/>
      <c r="F71" s="17"/>
      <c r="G71" s="18"/>
      <c r="H71" s="18">
        <v>0</v>
      </c>
      <c r="I71" s="18"/>
      <c r="J71" s="18">
        <v>0</v>
      </c>
      <c r="K71" s="18"/>
      <c r="L71" s="18">
        <v>0</v>
      </c>
      <c r="M71" s="18"/>
      <c r="N71" s="18">
        <v>0</v>
      </c>
    </row>
    <row r="73" spans="1:14" ht="21.9" customHeight="1">
      <c r="A73" s="41" t="s">
        <v>166</v>
      </c>
    </row>
    <row r="74" spans="1:14" ht="21.9" customHeight="1">
      <c r="A74" s="41"/>
    </row>
    <row r="75" spans="1:14" ht="21.9" customHeight="1">
      <c r="A75" s="41"/>
    </row>
    <row r="77" spans="1:14" ht="21.9" customHeight="1">
      <c r="H77" s="33"/>
      <c r="I77" s="33"/>
      <c r="J77" s="33"/>
      <c r="K77" s="33"/>
      <c r="L77" s="33"/>
      <c r="M77" s="17"/>
      <c r="N77" s="17"/>
    </row>
    <row r="78" spans="1:14" ht="21.9" customHeight="1">
      <c r="H78" s="69">
        <f>+H64-BS!F11</f>
        <v>0</v>
      </c>
      <c r="I78" s="69"/>
      <c r="J78" s="69"/>
      <c r="K78" s="69"/>
      <c r="L78" s="69">
        <f>+L64-BS!J11</f>
        <v>0</v>
      </c>
      <c r="M78" s="69"/>
      <c r="N78" s="69"/>
    </row>
  </sheetData>
  <mergeCells count="2">
    <mergeCell ref="H6:J6"/>
    <mergeCell ref="H45:J45"/>
  </mergeCells>
  <printOptions horizontalCentered="1" gridLinesSet="0"/>
  <pageMargins left="0.98425196850393704" right="0.39370078740157499" top="0.78740157480314998" bottom="0.196850393700787" header="0.196850393700787" footer="0.196850393700787"/>
  <pageSetup paperSize="9" scale="85" fitToHeight="0" orientation="portrait" r:id="rId1"/>
  <headerFooter alignWithMargins="0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AB648CEE2990488268B99A1D939EC3" ma:contentTypeVersion="4" ma:contentTypeDescription="สร้างเอกสารใหม่" ma:contentTypeScope="" ma:versionID="efd104290c661d58c423b1fcac63d49e">
  <xsd:schema xmlns:xsd="http://www.w3.org/2001/XMLSchema" xmlns:xs="http://www.w3.org/2001/XMLSchema" xmlns:p="http://schemas.microsoft.com/office/2006/metadata/properties" xmlns:ns2="52a6939e-0b32-4510-9442-be86ce22f7cc" targetNamespace="http://schemas.microsoft.com/office/2006/metadata/properties" ma:root="true" ma:fieldsID="a2f8d49343a32785dde33a8f758f4b20" ns2:_="">
    <xsd:import namespace="52a6939e-0b32-4510-9442-be86ce22f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6939e-0b32-4510-9442-be86ce22f7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DE4A53-81C1-45B0-AD4A-BDA96414C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6939e-0b32-4510-9442-be86ce22f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38B982-486C-4263-BC8A-1D0E060A5F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50F7F4-50F9-4BE8-8A0A-0906B42E537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NAV000</vt:lpstr>
      <vt:lpstr>NAV001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Premwadee Kosin</cp:lastModifiedBy>
  <cp:lastPrinted>2025-05-08T08:08:37Z</cp:lastPrinted>
  <dcterms:created xsi:type="dcterms:W3CDTF">1997-08-09T11:52:15Z</dcterms:created>
  <dcterms:modified xsi:type="dcterms:W3CDTF">2025-05-08T09:40:38Z</dcterms:modified>
</cp:coreProperties>
</file>