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THiVX7QKOXsfD6ePyX5_8Y7MwlZe7A_c\PANEL-Q168\1. Audit FS\T_PANEL_FS_Q1'68\"/>
    </mc:Choice>
  </mc:AlternateContent>
  <xr:revisionPtr revIDLastSave="0" documentId="13_ncr:1_{D719DFF0-6A2B-4A82-BDFB-8E5E56B67DF8}" xr6:coauthVersionLast="47" xr6:coauthVersionMax="47" xr10:uidLastSave="{00000000-0000-0000-0000-000000000000}"/>
  <bookViews>
    <workbookView xWindow="-108" yWindow="-108" windowWidth="23256" windowHeight="12456" tabRatio="786" xr2:uid="{00000000-000D-0000-FFFF-FFFF00000000}"/>
  </bookViews>
  <sheets>
    <sheet name="FS_BS" sheetId="1" r:id="rId1"/>
    <sheet name="FS_PL" sheetId="9" r:id="rId2"/>
    <sheet name="FS_Change" sheetId="5" r:id="rId3"/>
    <sheet name="CF" sheetId="8" r:id="rId4"/>
  </sheets>
  <definedNames>
    <definedName name="_xlnm.Print_Area" localSheetId="3">CF!$A$1:$I$56</definedName>
    <definedName name="_xlnm.Print_Area" localSheetId="0">FS_BS!$A$1:$I$71</definedName>
    <definedName name="_xlnm.Print_Area" localSheetId="2">FS_Change!$A$1:$L$19</definedName>
    <definedName name="_xlnm.Print_Area" localSheetId="1">FS_PL!$A$1:$I$30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" l="1"/>
  <c r="G18" i="1"/>
  <c r="G28" i="8"/>
  <c r="G31" i="8" s="1"/>
  <c r="G42" i="8" l="1"/>
  <c r="I42" i="8"/>
  <c r="I50" i="1"/>
  <c r="G50" i="1"/>
  <c r="G51" i="8"/>
  <c r="A3" i="8"/>
  <c r="F11" i="5"/>
  <c r="A3" i="5"/>
  <c r="I19" i="9"/>
  <c r="G9" i="9" l="1"/>
  <c r="G12" i="9"/>
  <c r="I12" i="9"/>
  <c r="I9" i="9"/>
  <c r="I13" i="9" s="1"/>
  <c r="I70" i="1"/>
  <c r="G13" i="9" l="1"/>
  <c r="G28" i="1" l="1"/>
  <c r="I48" i="8" l="1"/>
  <c r="G48" i="8"/>
  <c r="H16" i="5" l="1"/>
  <c r="F16" i="5"/>
  <c r="D16" i="5"/>
  <c r="L14" i="5"/>
  <c r="L13" i="5"/>
  <c r="H11" i="5"/>
  <c r="G68" i="1" s="1"/>
  <c r="G65" i="1"/>
  <c r="D11" i="5"/>
  <c r="L9" i="5"/>
  <c r="I39" i="1"/>
  <c r="G39" i="1"/>
  <c r="A37" i="1" l="1"/>
  <c r="G29" i="1" l="1"/>
  <c r="G19" i="9"/>
  <c r="G15" i="9"/>
  <c r="G20" i="9" l="1"/>
  <c r="G22" i="9" s="1"/>
  <c r="G7" i="8" s="1"/>
  <c r="I15" i="9"/>
  <c r="I56" i="1"/>
  <c r="I57" i="1" s="1"/>
  <c r="G56" i="1"/>
  <c r="G57" i="1" l="1"/>
  <c r="I20" i="9"/>
  <c r="I22" i="9" s="1"/>
  <c r="I24" i="9" l="1"/>
  <c r="I7" i="8"/>
  <c r="G24" i="9"/>
  <c r="I71" i="1"/>
  <c r="I28" i="8" l="1"/>
  <c r="I31" i="8" s="1"/>
  <c r="I50" i="8" s="1"/>
  <c r="I52" i="8" s="1"/>
  <c r="G27" i="9"/>
  <c r="J10" i="5"/>
  <c r="I27" i="9"/>
  <c r="J15" i="5"/>
  <c r="J16" i="5" s="1"/>
  <c r="A34" i="8"/>
  <c r="I28" i="1" l="1"/>
  <c r="I29" i="1" l="1"/>
  <c r="G50" i="8" l="1"/>
  <c r="G52" i="8" s="1"/>
  <c r="L10" i="5"/>
  <c r="L16" i="5"/>
  <c r="L15" i="5"/>
  <c r="J11" i="5" l="1"/>
  <c r="G69" i="1" s="1"/>
  <c r="G70" i="1" l="1"/>
  <c r="G71" i="1" s="1"/>
  <c r="L11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66992</author>
  </authors>
  <commentList>
    <comment ref="G16" authorId="0" shapeId="0" xr:uid="{38E6A71F-CAAD-4D06-837C-D10EA2F5CFDB}">
      <text>
        <r>
          <rPr>
            <b/>
            <sz val="9"/>
            <color indexed="81"/>
            <rFont val="Tahoma"/>
            <family val="2"/>
          </rPr>
          <t xml:space="preserve">-1
</t>
        </r>
      </text>
    </comment>
  </commentList>
</comments>
</file>

<file path=xl/sharedStrings.xml><?xml version="1.0" encoding="utf-8"?>
<sst xmlns="http://schemas.openxmlformats.org/spreadsheetml/2006/main" count="175" uniqueCount="137">
  <si>
    <t>(หน่วย 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</si>
  <si>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</si>
  <si>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</si>
  <si>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</si>
  <si>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</si>
  <si>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</si>
  <si>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</si>
  <si>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</si>
  <si>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สินทรัพย์สิทธิการใช้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</si>
  <si>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</si>
  <si>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</si>
  <si>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</si>
  <si>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</si>
  <si>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</si>
  <si>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</si>
  <si>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</si>
  <si>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</si>
  <si>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</si>
  <si>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</si>
  <si>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</si>
  <si>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</si>
  <si>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</si>
  <si>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</si>
  <si>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</si>
  <si>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</si>
  <si>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</si>
  <si>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</si>
  <si>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กำไร (ขาดทุน) 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</si>
  <si>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</si>
  <si>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</si>
  <si>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</si>
  <si>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</si>
  <si>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</si>
  <si>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</si>
  <si>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</si>
  <si>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รายได้อื่น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</si>
  <si>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</si>
  <si>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</si>
  <si>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</si>
  <si>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รวมค่าใช้จ่าย</t>
  </si>
  <si>
    <t>ต้นทุนทางการเงิน</t>
  </si>
  <si>
    <t>งบกระแสเงินสด</t>
  </si>
  <si>
    <t>(หน่วย: บาท)</t>
  </si>
  <si>
    <t>กระแสเงินสดจากกิจกรรมดำเนินงาน :</t>
  </si>
  <si>
    <t>หนี้สินหมุนเวียนอื่นเพิ่มขึ้น (ลดลง)</t>
  </si>
  <si>
    <t xml:space="preserve">ค่าเสื่อมราคาและค่าตัดจำหน่าย </t>
  </si>
  <si>
    <t>งบกระแสเงินสด (ต่อ)</t>
  </si>
  <si>
    <t>กระแสเงินสดจากกิจกรรมลงทุน :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</si>
  <si>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</si>
  <si>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</si>
  <si>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กระแสเงินสดจากกิจกรรมจัดหาเงิน :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</si>
  <si>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</si>
  <si>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</si>
  <si>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(กลับรายการ) ผลขาดทุนจากการปรับมูลค่าสินค้า </t>
  </si>
  <si>
    <t>สินทรัพย์ภาษีเงินได้รอตัดบัญชี</t>
  </si>
  <si>
    <t>สินค้าคงเหลือ (เพิ่มขึ้น) ลดลง</t>
  </si>
  <si>
    <t>สินทรัพย์หมุนเวียนอื่น (เพิ่มขึ้น) ลดลง</t>
  </si>
  <si>
    <t>สินทรัพย์ไม่หมุนเวียนอื่น (เพิ่มขึ้น) ลดลง</t>
  </si>
  <si>
    <t xml:space="preserve">หนี้สินไม่หมุนเวียนอื่นเพิ่มขึ้น (ลดลง) </t>
  </si>
  <si>
    <t>"ยังไม่ได้ตรวจสอบ"</t>
  </si>
  <si>
    <t>"สอบทานแล้ว"</t>
  </si>
  <si>
    <t>"ตรวจสอบแล้ว"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</si>
  <si>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</si>
  <si>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</si>
  <si>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 :</t>
  </si>
  <si>
    <t>ลูกหนี้การค้าและลูกหนี้หมุนเวียนอื่น (เพิ่มขึ้น) ลดลง</t>
  </si>
  <si>
    <t>เจ้าหนี้การค้าและเจ้าหนี้หมุนเวียนอื่นเพิ่มขึ้น (ลดลง)</t>
  </si>
  <si>
    <t>และชำระแล้ว</t>
  </si>
  <si>
    <t>หุ้นสามัญ 190,000,000 หุ้น มูลค่าหุ้นละ 0.50 บาท</t>
  </si>
  <si>
    <t>สินทรัพย์หมุนเวียนอื่น</t>
  </si>
  <si>
    <t>ภาษีเงินได้นิติบุคคลค้างจ่าย</t>
  </si>
  <si>
    <t>ส่วนเกิน (ต่ำกว่า) มูลค่าหุ้นสามัญ</t>
  </si>
  <si>
    <t>กำไร (ขาดทุน) ขั้นต้น</t>
  </si>
  <si>
    <t>กำไร (ขาดทุน) ก่อนค่าใช้จ่าย</t>
  </si>
  <si>
    <t>กำไร (ขาดทุน) ก่อนภาษีเงินได้</t>
  </si>
  <si>
    <t>(ค่าใช้จ่าย) รายได้ภาษีเงินได้</t>
  </si>
  <si>
    <t>กำไร (ขาดทุน) สำหรับงวด</t>
  </si>
  <si>
    <t>บริษัท เพเนเล่ส์มาติก โซลูชั่นส์ จำกัด (มหาชน)</t>
  </si>
  <si>
    <t>ทุนที่ออก</t>
  </si>
  <si>
    <t>ส่วนเกิน (ต่ำกว่า)</t>
  </si>
  <si>
    <t>มูลค่าหุ้นสามัญ</t>
  </si>
  <si>
    <t>กำไร (ขาดทุน) เบ็ดเสร็จรวมสำหรับงวด</t>
  </si>
  <si>
    <t>เพิ่มทุนจดทะเบียน</t>
  </si>
  <si>
    <t>รายการที่มิใช่เงินสด</t>
  </si>
  <si>
    <t>งบฐานะการเงิน</t>
  </si>
  <si>
    <t>งบฐานะการเงิน (ต่อ)</t>
  </si>
  <si>
    <t>กำไร (ขาดทุน) ต่อหุ้น</t>
  </si>
  <si>
    <t>กำไร (ขาดทุน) ต่อหุ้นขั้นพื้นฐาน (บาทต่อหุ้น)</t>
  </si>
  <si>
    <t>จำนวนหุ้นสามัญถัวเฉลี่ยถ่วงน้ำหนัก (หุ้น)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</si>
  <si>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</si>
  <si>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</si>
  <si>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เงินสดจ่ายเพื่อชำระเงินกู้ยืมระยะยาวจากสถาบันการเงิน</t>
  </si>
  <si>
    <t>งบการเปลี่ยนแปลงส่วนของผู้ถือหุ้น</t>
  </si>
  <si>
    <t>เงินสดรับจากการออกหุ้นสามัญ</t>
  </si>
  <si>
    <t>หนี้สินที่เกิดจากสัญญาหมุนเวียนเพิ่มขึ้น (ลดลง)</t>
  </si>
  <si>
    <t>การเปลี่ยนแปลงในสินทรัพย์และหนี้สินดำเนินงาน</t>
  </si>
  <si>
    <t>เงินสดจ่ายต้นทุนทางการเงิน</t>
  </si>
  <si>
    <t xml:space="preserve">รายการปรับปรุงกระทบยอดกำไร (ขาดทุน) ก่อนภาษีเงินได้เป็นเงินสดรับ (จ่าย) </t>
  </si>
  <si>
    <t>รวมการปรับปรุงจากการกระทบยอดกำไร (ขาดทุน) ก่อนภาษีเงินได้</t>
  </si>
  <si>
    <t xml:space="preserve">   จากกิจกรรมดำเนินงาน</t>
  </si>
  <si>
    <t>ภาษีเงินได้รับคืน (จ่ายออก)</t>
  </si>
  <si>
    <t>สินทรัพย์ที่เกิดจากสัญญาหมุนเวียน (เพิ่มขึ้น) ลดลง</t>
  </si>
  <si>
    <t>กำไร (ขาดทุน) จากกิจกรรมดำเนินงาน</t>
  </si>
  <si>
    <t>เงินฝากธนาคารที่มีภาระค้ำประกัน</t>
  </si>
  <si>
    <t>(กลับรายการ) ผลขาดทุนด้านเครดิตที่คาดว่าจะเกิดขึ้น</t>
  </si>
  <si>
    <t>เงินฝากธนาคารที่มีภาระค้ำประกัน (เพิ่มขึ้น) ลดลง</t>
  </si>
  <si>
    <t>ณ วันที่ 31 มีนาคม 2568</t>
  </si>
  <si>
    <t>ณ วันที่ 31 ธันวาคม 2567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</si>
  <si>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</si>
  <si>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</si>
  <si>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สินค้าคงเหลือ</t>
  </si>
  <si>
    <t>ที่ดิน อาคารและอุปกรณ์</t>
  </si>
  <si>
    <t>สินทรัพย์ไม่มีตัวตน</t>
  </si>
  <si>
    <t>หนี้สินที่เกิดจากสัญญา - หมุนเวียน</t>
  </si>
  <si>
    <t>ที่ถึงกำหนดชำระภายในหนึ่งปี</t>
  </si>
  <si>
    <t>ส่วนของหนี้สินตามสัญญาเช่าเงินทุน</t>
  </si>
  <si>
    <t>สำหรับงวดสามเดือนสิ้นสุดวันที่ 31 มีนาคม 2568</t>
  </si>
  <si>
    <t>รวมรายได้</t>
  </si>
  <si>
    <t>รวมต้นทุน</t>
  </si>
  <si>
    <t>ยอดยกมา ณ วันที่ 1 มกราคม 2567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</si>
  <si>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</si>
  <si>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</si>
  <si>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</si>
  <si>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>เงินสดจ่ายชำระหนี้สินตามสัญญาเช่า</t>
  </si>
  <si>
    <t>ต้นทุนจากการขายและบริการ</t>
  </si>
  <si>
    <t>(กลับรายการ) ประมาณการหนี้สินผลประโยชน์พนักงาน</t>
  </si>
  <si>
    <t>(กำไร) ขาดทุนจากอัตราแลกเปลี่ยนที่ยังไม่เกิดขึ้น</t>
  </si>
  <si>
    <t>(กำไร) ขาดทุนจากการจำหน่ายสินทรัพย์ถาวร</t>
  </si>
  <si>
    <t>(กำไร) ขาดทุนจากการตัดจำหน่ายสินทรัพย์ถาวร</t>
  </si>
  <si>
    <t>เงินสดรับจากการขายที่ดิน อาคารและอุปกรณ์</t>
  </si>
  <si>
    <t>เจ้าหนี้ซื้อที่ดิน อาคาร และอุปกรณ์</t>
  </si>
  <si>
    <t>สินทรัพย์ทางการเงินหมุนเวียนอื่น</t>
  </si>
  <si>
    <t>สินทรัพย์ทางการเงินหมุนเวียนอื่น (เพิ่มขึ้น) ลดลง</t>
  </si>
  <si>
    <t>หนี้สินตามสัญญาเช่าเงินทุน - สุทธิจากส่วนที่ถึงกำหนดชำระภายในหนึ่งปี</t>
  </si>
  <si>
    <t>รายได้จากการรับเหมาก่อสร้างและตกแต่งภายใน</t>
  </si>
  <si>
    <t>ต้นทุนจากการรับเหมาก่อสร้างและตกแต่งภายใน</t>
  </si>
  <si>
    <t>สินทรัพย์ภาษีเงินได้ของงวดปัจจุบัน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</si>
</sst>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.00_);_(* \(#,##0.00\);_(* &quot;-&quot;??_);_(@_)"/>
    <numFmt numFmtId="188" formatCode="ดดดด\ yyyy"/>
    <numFmt numFmtId="189" formatCode="_-* #,##0.00;* \(#,##0.00\);_-* &quot;-&quot;"/>
    <numFmt numFmtId="190" formatCode="_-* #,##0_-;\-* #,##0_-;_-* &quot;-&quot;??_-;_-@_-"/>
    <numFmt numFmtId="191" formatCode="_(* #,##0.00_);_(* \(#,##0.00\);_(* \-??_);_(@_)"/>
    <numFmt numFmtId="192" formatCode="_-* #,##0.00;* \(#,##0.00\);_-* &quot;-&quot;??_-;_-@_-"/>
    <numFmt numFmtId="193" formatCode="#,##0.00;\(#,##0.00\)"/>
    <numFmt numFmtId="194" formatCode="_(* #,##0_);_(* \(#,##0\);_(* &quot;-&quot;??_);_(@_)"/>
    <numFmt numFmtId="195" formatCode="#,##0;\(#,##0\)"/>
  </numFmts>
  <fonts count="25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sz val="14"/>
      <name val="BrowalliaUPC"/>
      <family val="2"/>
      <charset val="222"/>
    </font>
    <font>
      <sz val="10"/>
      <name val="Angsana New"/>
      <family val="1"/>
    </font>
    <font>
      <sz val="14"/>
      <color rgb="FFFF0000"/>
      <name val="Angsana New"/>
      <family val="1"/>
    </font>
    <font>
      <sz val="16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color theme="1"/>
      <name val="Angsana New"/>
      <family val="1"/>
    </font>
    <font>
      <b/>
      <sz val="14"/>
      <name val="AngsanaUPC"/>
      <family val="1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sz val="11"/>
      <color theme="1"/>
      <name val="Tahoma"/>
      <family val="2"/>
      <charset val="222"/>
      <scheme val="minor"/>
    </font>
    <font>
      <sz val="14"/>
      <name val="BrowalliaUPC"/>
      <family val="2"/>
    </font>
    <font>
      <sz val="10"/>
      <name val="ApFont"/>
      <charset val="222"/>
    </font>
    <font>
      <sz val="11"/>
      <color indexed="8"/>
      <name val="Tahoma"/>
      <family val="2"/>
      <charset val="222"/>
    </font>
    <font>
      <sz val="14"/>
      <color rgb="FFC00000"/>
      <name val="Angsana New"/>
      <family val="1"/>
    </font>
    <font>
      <b/>
      <sz val="14"/>
      <name val="BrowalliaUPC"/>
      <family val="2"/>
      <charset val="222"/>
    </font>
    <font>
      <sz val="14"/>
      <color rgb="FF000000"/>
      <name val="Angsana New"/>
      <family val="1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0">
    <xf numFmtId="0" fontId="0" fillId="0" borderId="0"/>
    <xf numFmtId="187" fontId="1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91" fontId="7" fillId="0" borderId="0" applyFill="0" applyBorder="0" applyAlignment="0" applyProtection="0"/>
    <xf numFmtId="0" fontId="5" fillId="0" borderId="0"/>
    <xf numFmtId="0" fontId="10" fillId="0" borderId="0"/>
    <xf numFmtId="0" fontId="2" fillId="0" borderId="0"/>
    <xf numFmtId="187" fontId="2" fillId="0" borderId="0" applyFont="0" applyFill="0" applyBorder="0" applyAlignment="0" applyProtection="0"/>
    <xf numFmtId="0" fontId="5" fillId="0" borderId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10" fillId="0" borderId="0"/>
    <xf numFmtId="0" fontId="5" fillId="0" borderId="0"/>
    <xf numFmtId="0" fontId="17" fillId="0" borderId="0"/>
    <xf numFmtId="43" fontId="5" fillId="0" borderId="0" applyFont="0" applyFill="0" applyBorder="0" applyAlignment="0" applyProtection="0"/>
    <xf numFmtId="0" fontId="18" fillId="0" borderId="0"/>
    <xf numFmtId="0" fontId="19" fillId="0" borderId="0"/>
    <xf numFmtId="43" fontId="5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23" fillId="0" borderId="0"/>
  </cellStyleXfs>
  <cellXfs count="198">
    <xf numFmtId="0" fontId="0" fillId="0" borderId="0" xfId="0"/>
    <xf numFmtId="43" fontId="4" fillId="0" borderId="0" xfId="3" applyFont="1" applyFill="1"/>
    <xf numFmtId="43" fontId="4" fillId="0" borderId="0" xfId="5" quotePrefix="1" applyFont="1" applyFill="1" applyBorder="1" applyAlignment="1">
      <alignment horizontal="center" vertical="center"/>
    </xf>
    <xf numFmtId="43" fontId="4" fillId="0" borderId="1" xfId="5" quotePrefix="1" applyFont="1" applyFill="1" applyBorder="1" applyAlignment="1">
      <alignment horizontal="center" vertical="center"/>
    </xf>
    <xf numFmtId="188" fontId="4" fillId="0" borderId="0" xfId="5" applyNumberFormat="1" applyFont="1" applyFill="1" applyBorder="1" applyAlignment="1">
      <alignment horizontal="center"/>
    </xf>
    <xf numFmtId="189" fontId="4" fillId="0" borderId="0" xfId="5" applyNumberFormat="1" applyFont="1" applyFill="1" applyAlignment="1">
      <alignment horizontal="right"/>
    </xf>
    <xf numFmtId="189" fontId="4" fillId="0" borderId="0" xfId="5" applyNumberFormat="1" applyFont="1" applyFill="1"/>
    <xf numFmtId="190" fontId="4" fillId="0" borderId="0" xfId="3" applyNumberFormat="1" applyFont="1" applyFill="1" applyBorder="1" applyAlignment="1">
      <alignment horizontal="right"/>
    </xf>
    <xf numFmtId="190" fontId="4" fillId="0" borderId="0" xfId="5" applyNumberFormat="1" applyFont="1" applyFill="1"/>
    <xf numFmtId="190" fontId="3" fillId="0" borderId="2" xfId="3" applyNumberFormat="1" applyFont="1" applyFill="1" applyBorder="1" applyAlignment="1">
      <alignment horizontal="right"/>
    </xf>
    <xf numFmtId="190" fontId="4" fillId="0" borderId="0" xfId="3" applyNumberFormat="1" applyFont="1" applyFill="1"/>
    <xf numFmtId="43" fontId="4" fillId="0" borderId="0" xfId="3" applyFont="1" applyFill="1" applyAlignment="1">
      <alignment horizontal="right"/>
    </xf>
    <xf numFmtId="190" fontId="4" fillId="0" borderId="0" xfId="3" applyNumberFormat="1" applyFont="1" applyFill="1" applyAlignment="1">
      <alignment horizontal="right"/>
    </xf>
    <xf numFmtId="190" fontId="4" fillId="0" borderId="1" xfId="3" applyNumberFormat="1" applyFont="1" applyFill="1" applyBorder="1" applyAlignment="1">
      <alignment horizontal="right"/>
    </xf>
    <xf numFmtId="190" fontId="3" fillId="0" borderId="3" xfId="3" applyNumberFormat="1" applyFont="1" applyFill="1" applyBorder="1" applyAlignment="1">
      <alignment horizontal="right"/>
    </xf>
    <xf numFmtId="190" fontId="3" fillId="0" borderId="0" xfId="5" applyNumberFormat="1" applyFont="1" applyFill="1" applyBorder="1"/>
    <xf numFmtId="43" fontId="4" fillId="0" borderId="0" xfId="3" applyFont="1" applyFill="1" applyBorder="1" applyAlignment="1">
      <alignment horizontal="right"/>
    </xf>
    <xf numFmtId="189" fontId="4" fillId="0" borderId="0" xfId="5" applyNumberFormat="1" applyFont="1" applyFill="1" applyBorder="1"/>
    <xf numFmtId="189" fontId="4" fillId="0" borderId="0" xfId="5" applyNumberFormat="1" applyFont="1" applyFill="1" applyBorder="1" applyAlignment="1">
      <alignment horizontal="right"/>
    </xf>
    <xf numFmtId="43" fontId="4" fillId="0" borderId="0" xfId="5" applyFont="1" applyFill="1" applyAlignment="1">
      <alignment horizontal="right"/>
    </xf>
    <xf numFmtId="188" fontId="4" fillId="0" borderId="0" xfId="5" applyNumberFormat="1" applyFont="1" applyFill="1" applyBorder="1" applyAlignment="1">
      <alignment horizontal="center" vertical="center"/>
    </xf>
    <xf numFmtId="192" fontId="4" fillId="0" borderId="0" xfId="5" applyNumberFormat="1" applyFont="1" applyFill="1" applyAlignment="1">
      <alignment horizontal="right" vertical="center"/>
    </xf>
    <xf numFmtId="190" fontId="4" fillId="0" borderId="0" xfId="3" applyNumberFormat="1" applyFont="1" applyFill="1" applyBorder="1" applyAlignment="1">
      <alignment horizontal="right" vertical="center"/>
    </xf>
    <xf numFmtId="43" fontId="4" fillId="0" borderId="0" xfId="3" applyFont="1" applyFill="1" applyBorder="1" applyAlignment="1">
      <alignment horizontal="right" vertical="center"/>
    </xf>
    <xf numFmtId="190" fontId="3" fillId="0" borderId="2" xfId="3" applyNumberFormat="1" applyFont="1" applyFill="1" applyBorder="1" applyAlignment="1">
      <alignment horizontal="right" vertical="center"/>
    </xf>
    <xf numFmtId="190" fontId="4" fillId="0" borderId="0" xfId="3" applyNumberFormat="1" applyFont="1" applyFill="1" applyAlignment="1">
      <alignment horizontal="right" vertical="center"/>
    </xf>
    <xf numFmtId="193" fontId="4" fillId="0" borderId="0" xfId="5" applyNumberFormat="1" applyFont="1" applyFill="1" applyAlignment="1">
      <alignment vertical="center"/>
    </xf>
    <xf numFmtId="193" fontId="4" fillId="0" borderId="0" xfId="5" applyNumberFormat="1" applyFont="1" applyFill="1" applyBorder="1" applyAlignment="1">
      <alignment vertical="center"/>
    </xf>
    <xf numFmtId="190" fontId="4" fillId="0" borderId="3" xfId="3" applyNumberFormat="1" applyFont="1" applyFill="1" applyBorder="1" applyAlignment="1">
      <alignment horizontal="right"/>
    </xf>
    <xf numFmtId="193" fontId="4" fillId="0" borderId="0" xfId="5" applyNumberFormat="1" applyFont="1" applyFill="1" applyAlignment="1">
      <alignment horizontal="left"/>
    </xf>
    <xf numFmtId="193" fontId="4" fillId="0" borderId="0" xfId="5" applyNumberFormat="1" applyFont="1" applyFill="1"/>
    <xf numFmtId="190" fontId="3" fillId="0" borderId="2" xfId="3" applyNumberFormat="1" applyFont="1" applyFill="1" applyBorder="1"/>
    <xf numFmtId="194" fontId="12" fillId="0" borderId="0" xfId="10" applyNumberFormat="1" applyFont="1" applyFill="1" applyBorder="1"/>
    <xf numFmtId="194" fontId="11" fillId="0" borderId="5" xfId="10" applyNumberFormat="1" applyFont="1" applyFill="1" applyBorder="1"/>
    <xf numFmtId="194" fontId="12" fillId="0" borderId="1" xfId="10" applyNumberFormat="1" applyFont="1" applyFill="1" applyBorder="1"/>
    <xf numFmtId="194" fontId="11" fillId="0" borderId="0" xfId="10" applyNumberFormat="1" applyFont="1" applyFill="1" applyBorder="1"/>
    <xf numFmtId="194" fontId="11" fillId="0" borderId="2" xfId="10" applyNumberFormat="1" applyFont="1" applyFill="1" applyBorder="1"/>
    <xf numFmtId="194" fontId="3" fillId="0" borderId="0" xfId="10" applyNumberFormat="1" applyFont="1" applyFill="1" applyBorder="1"/>
    <xf numFmtId="194" fontId="11" fillId="0" borderId="4" xfId="10" applyNumberFormat="1" applyFont="1" applyFill="1" applyBorder="1"/>
    <xf numFmtId="187" fontId="11" fillId="0" borderId="3" xfId="10" applyFont="1" applyFill="1" applyBorder="1"/>
    <xf numFmtId="43" fontId="4" fillId="0" borderId="0" xfId="20" applyFont="1" applyFill="1" applyBorder="1" applyAlignment="1">
      <alignment horizontal="center" wrapText="1"/>
    </xf>
    <xf numFmtId="43" fontId="4" fillId="0" borderId="0" xfId="23" applyFont="1" applyFill="1"/>
    <xf numFmtId="187" fontId="3" fillId="0" borderId="0" xfId="24" applyFont="1" applyFill="1" applyBorder="1" applyAlignment="1">
      <alignment vertical="center"/>
    </xf>
    <xf numFmtId="190" fontId="3" fillId="0" borderId="0" xfId="25" applyNumberFormat="1" applyFont="1" applyFill="1" applyBorder="1" applyAlignment="1">
      <alignment vertical="center"/>
    </xf>
    <xf numFmtId="43" fontId="3" fillId="0" borderId="0" xfId="25" applyFont="1" applyFill="1" applyBorder="1" applyAlignment="1">
      <alignment vertical="center"/>
    </xf>
    <xf numFmtId="193" fontId="3" fillId="0" borderId="0" xfId="25" applyNumberFormat="1" applyFont="1" applyFill="1" applyBorder="1" applyAlignment="1">
      <alignment vertical="center"/>
    </xf>
    <xf numFmtId="190" fontId="4" fillId="0" borderId="0" xfId="25" applyNumberFormat="1" applyFont="1" applyFill="1" applyBorder="1" applyAlignment="1">
      <alignment vertical="center"/>
    </xf>
    <xf numFmtId="195" fontId="4" fillId="0" borderId="0" xfId="25" applyNumberFormat="1" applyFont="1" applyFill="1" applyBorder="1" applyAlignment="1">
      <alignment vertical="center"/>
    </xf>
    <xf numFmtId="190" fontId="4" fillId="0" borderId="0" xfId="25" applyNumberFormat="1" applyFont="1" applyFill="1" applyBorder="1" applyAlignment="1">
      <alignment horizontal="center" vertical="center"/>
    </xf>
    <xf numFmtId="195" fontId="4" fillId="0" borderId="0" xfId="25" applyNumberFormat="1" applyFont="1" applyFill="1" applyAlignment="1">
      <alignment vertical="center"/>
    </xf>
    <xf numFmtId="43" fontId="3" fillId="0" borderId="0" xfId="23" quotePrefix="1" applyFont="1" applyFill="1" applyBorder="1" applyAlignment="1">
      <alignment vertical="center"/>
    </xf>
    <xf numFmtId="43" fontId="3" fillId="0" borderId="0" xfId="23" applyFont="1" applyFill="1"/>
    <xf numFmtId="191" fontId="7" fillId="0" borderId="0" xfId="6" applyFill="1" applyAlignment="1">
      <alignment vertical="top"/>
    </xf>
    <xf numFmtId="190" fontId="3" fillId="0" borderId="0" xfId="23" applyNumberFormat="1" applyFont="1" applyFill="1" applyBorder="1"/>
    <xf numFmtId="187" fontId="4" fillId="0" borderId="0" xfId="1" applyFont="1" applyFill="1"/>
    <xf numFmtId="43" fontId="21" fillId="0" borderId="0" xfId="5" applyFont="1" applyFill="1" applyAlignment="1">
      <alignment horizontal="right"/>
    </xf>
    <xf numFmtId="0" fontId="3" fillId="0" borderId="0" xfId="2" applyFont="1"/>
    <xf numFmtId="0" fontId="3" fillId="0" borderId="0" xfId="2" applyFont="1" applyAlignment="1">
      <alignment horizontal="center"/>
    </xf>
    <xf numFmtId="0" fontId="4" fillId="0" borderId="0" xfId="2" applyFont="1"/>
    <xf numFmtId="0" fontId="6" fillId="0" borderId="0" xfId="2" applyFont="1"/>
    <xf numFmtId="0" fontId="6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49" fontId="4" fillId="0" borderId="0" xfId="4" applyNumberFormat="1" applyFont="1"/>
    <xf numFmtId="49" fontId="4" fillId="0" borderId="1" xfId="4" applyNumberFormat="1" applyFont="1" applyBorder="1"/>
    <xf numFmtId="49" fontId="4" fillId="0" borderId="1" xfId="4" applyNumberFormat="1" applyFont="1" applyBorder="1" applyAlignment="1">
      <alignment horizontal="right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/>
    </xf>
    <xf numFmtId="49" fontId="4" fillId="0" borderId="0" xfId="2" applyNumberFormat="1" applyFont="1" applyAlignment="1">
      <alignment horizontal="center"/>
    </xf>
    <xf numFmtId="0" fontId="3" fillId="0" borderId="0" xfId="2" applyFont="1" applyAlignment="1">
      <alignment vertical="top"/>
    </xf>
    <xf numFmtId="0" fontId="4" fillId="0" borderId="0" xfId="2" applyFont="1" applyAlignment="1">
      <alignment horizontal="center" vertical="top"/>
    </xf>
    <xf numFmtId="0" fontId="4" fillId="0" borderId="0" xfId="2" applyFont="1" applyAlignment="1">
      <alignment vertical="top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90" fontId="4" fillId="0" borderId="0" xfId="2" applyNumberFormat="1" applyFont="1" applyAlignment="1">
      <alignment horizontal="center"/>
    </xf>
    <xf numFmtId="190" fontId="4" fillId="0" borderId="0" xfId="2" applyNumberFormat="1" applyFont="1" applyAlignment="1">
      <alignment horizontal="center" vertical="top"/>
    </xf>
    <xf numFmtId="0" fontId="3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49" fontId="4" fillId="0" borderId="1" xfId="4" applyNumberFormat="1" applyFont="1" applyBorder="1" applyAlignment="1">
      <alignment vertical="center"/>
    </xf>
    <xf numFmtId="0" fontId="8" fillId="0" borderId="0" xfId="7" applyFont="1"/>
    <xf numFmtId="0" fontId="3" fillId="0" borderId="0" xfId="26" applyFont="1" applyAlignment="1">
      <alignment vertical="top"/>
    </xf>
    <xf numFmtId="0" fontId="4" fillId="0" borderId="0" xfId="26" applyFont="1" applyAlignment="1">
      <alignment vertical="top"/>
    </xf>
    <xf numFmtId="0" fontId="3" fillId="0" borderId="0" xfId="9" applyFont="1" applyAlignment="1">
      <alignment vertical="top"/>
    </xf>
    <xf numFmtId="0" fontId="4" fillId="0" borderId="0" xfId="27" applyFont="1" applyAlignment="1">
      <alignment horizontal="left" vertical="top"/>
    </xf>
    <xf numFmtId="0" fontId="4" fillId="0" borderId="0" xfId="9" applyFont="1" applyAlignment="1">
      <alignment horizontal="center"/>
    </xf>
    <xf numFmtId="0" fontId="4" fillId="0" borderId="0" xfId="9" applyFont="1"/>
    <xf numFmtId="0" fontId="3" fillId="0" borderId="0" xfId="26" applyFont="1" applyAlignment="1">
      <alignment horizontal="left" vertical="center"/>
    </xf>
    <xf numFmtId="0" fontId="4" fillId="0" borderId="0" xfId="26" applyFont="1" applyAlignment="1">
      <alignment vertical="center"/>
    </xf>
    <xf numFmtId="0" fontId="3" fillId="0" borderId="0" xfId="26" applyFont="1" applyAlignment="1">
      <alignment vertical="center"/>
    </xf>
    <xf numFmtId="0" fontId="4" fillId="0" borderId="0" xfId="26" applyFont="1" applyAlignment="1">
      <alignment horizontal="center" vertical="center"/>
    </xf>
    <xf numFmtId="194" fontId="4" fillId="0" borderId="0" xfId="26" applyNumberFormat="1" applyFont="1" applyAlignment="1">
      <alignment vertical="center"/>
    </xf>
    <xf numFmtId="0" fontId="3" fillId="0" borderId="0" xfId="26" applyFont="1" applyAlignment="1">
      <alignment horizontal="center" vertical="center"/>
    </xf>
    <xf numFmtId="0" fontId="3" fillId="0" borderId="0" xfId="26" applyFont="1" applyAlignment="1">
      <alignment horizontal="center" vertical="top"/>
    </xf>
    <xf numFmtId="0" fontId="4" fillId="0" borderId="0" xfId="26" applyFont="1" applyAlignment="1">
      <alignment horizontal="center" vertical="top"/>
    </xf>
    <xf numFmtId="187" fontId="4" fillId="0" borderId="0" xfId="26" applyNumberFormat="1" applyFont="1" applyAlignment="1">
      <alignment vertical="top"/>
    </xf>
    <xf numFmtId="0" fontId="16" fillId="0" borderId="0" xfId="17" applyFont="1"/>
    <xf numFmtId="0" fontId="14" fillId="0" borderId="0" xfId="17" applyFont="1" applyAlignment="1">
      <alignment horizontal="left"/>
    </xf>
    <xf numFmtId="0" fontId="3" fillId="0" borderId="0" xfId="17" applyFont="1" applyAlignment="1">
      <alignment horizontal="left"/>
    </xf>
    <xf numFmtId="0" fontId="4" fillId="0" borderId="0" xfId="17" applyFont="1" applyAlignment="1">
      <alignment vertical="center"/>
    </xf>
    <xf numFmtId="49" fontId="4" fillId="0" borderId="0" xfId="17" applyNumberFormat="1" applyFont="1" applyAlignment="1">
      <alignment vertical="center"/>
    </xf>
    <xf numFmtId="0" fontId="5" fillId="0" borderId="0" xfId="18" applyAlignment="1">
      <alignment vertical="center"/>
    </xf>
    <xf numFmtId="49" fontId="4" fillId="0" borderId="0" xfId="17" applyNumberFormat="1" applyFont="1" applyAlignment="1">
      <alignment horizontal="right" vertical="center"/>
    </xf>
    <xf numFmtId="49" fontId="4" fillId="0" borderId="5" xfId="17" applyNumberFormat="1" applyFont="1" applyBorder="1" applyAlignment="1">
      <alignment horizontal="right" vertical="center"/>
    </xf>
    <xf numFmtId="49" fontId="4" fillId="0" borderId="0" xfId="17" applyNumberFormat="1" applyFont="1" applyAlignment="1">
      <alignment horizontal="center" vertical="center"/>
    </xf>
    <xf numFmtId="0" fontId="4" fillId="0" borderId="0" xfId="19" applyFont="1" applyAlignment="1">
      <alignment horizontal="center"/>
    </xf>
    <xf numFmtId="0" fontId="4" fillId="0" borderId="1" xfId="19" applyFont="1" applyBorder="1" applyAlignment="1">
      <alignment horizontal="center" wrapText="1"/>
    </xf>
    <xf numFmtId="0" fontId="4" fillId="0" borderId="2" xfId="19" applyFont="1" applyBorder="1" applyAlignment="1">
      <alignment horizontal="center" wrapText="1"/>
    </xf>
    <xf numFmtId="0" fontId="4" fillId="0" borderId="0" xfId="19" applyFont="1" applyAlignment="1">
      <alignment horizontal="center" vertical="center"/>
    </xf>
    <xf numFmtId="0" fontId="4" fillId="0" borderId="0" xfId="18" applyFont="1"/>
    <xf numFmtId="0" fontId="4" fillId="0" borderId="0" xfId="18" applyFont="1" applyAlignment="1">
      <alignment horizontal="center" vertical="center"/>
    </xf>
    <xf numFmtId="0" fontId="4" fillId="0" borderId="0" xfId="18" applyFont="1" applyAlignment="1">
      <alignment horizontal="center"/>
    </xf>
    <xf numFmtId="0" fontId="18" fillId="0" borderId="0" xfId="21"/>
    <xf numFmtId="0" fontId="3" fillId="0" borderId="0" xfId="11" applyFont="1"/>
    <xf numFmtId="194" fontId="3" fillId="0" borderId="0" xfId="18" applyNumberFormat="1" applyFont="1"/>
    <xf numFmtId="0" fontId="3" fillId="0" borderId="0" xfId="18" applyFont="1"/>
    <xf numFmtId="43" fontId="4" fillId="0" borderId="0" xfId="23" applyFont="1" applyFill="1" applyBorder="1" applyAlignment="1">
      <alignment vertical="center"/>
    </xf>
    <xf numFmtId="43" fontId="3" fillId="0" borderId="0" xfId="23" applyFont="1" applyFill="1" applyBorder="1" applyAlignment="1">
      <alignment vertical="center"/>
    </xf>
    <xf numFmtId="49" fontId="4" fillId="0" borderId="1" xfId="17" applyNumberFormat="1" applyFont="1" applyBorder="1" applyAlignment="1">
      <alignment horizontal="center" vertical="center"/>
    </xf>
    <xf numFmtId="0" fontId="4" fillId="0" borderId="1" xfId="8" applyFont="1" applyBorder="1" applyAlignment="1">
      <alignment horizontal="center" wrapText="1"/>
    </xf>
    <xf numFmtId="0" fontId="3" fillId="0" borderId="0" xfId="9" applyFont="1"/>
    <xf numFmtId="0" fontId="4" fillId="0" borderId="1" xfId="4" applyFont="1" applyBorder="1" applyAlignment="1">
      <alignment horizontal="right"/>
    </xf>
    <xf numFmtId="0" fontId="4" fillId="0" borderId="1" xfId="9" applyFont="1" applyBorder="1" applyAlignment="1">
      <alignment horizontal="center"/>
    </xf>
    <xf numFmtId="0" fontId="12" fillId="0" borderId="0" xfId="8" applyFont="1"/>
    <xf numFmtId="0" fontId="3" fillId="0" borderId="0" xfId="9" applyFont="1" applyAlignment="1">
      <alignment horizontal="center"/>
    </xf>
    <xf numFmtId="187" fontId="4" fillId="0" borderId="0" xfId="9" applyNumberFormat="1" applyFont="1"/>
    <xf numFmtId="0" fontId="11" fillId="0" borderId="0" xfId="8" applyFont="1"/>
    <xf numFmtId="0" fontId="13" fillId="0" borderId="0" xfId="9" applyFont="1" applyAlignment="1">
      <alignment horizontal="center"/>
    </xf>
    <xf numFmtId="0" fontId="11" fillId="0" borderId="0" xfId="8" applyFont="1" applyAlignment="1">
      <alignment vertical="center"/>
    </xf>
    <xf numFmtId="0" fontId="12" fillId="0" borderId="0" xfId="11" applyFont="1"/>
    <xf numFmtId="0" fontId="13" fillId="0" borderId="0" xfId="12" applyFont="1" applyAlignment="1">
      <alignment horizontal="center"/>
    </xf>
    <xf numFmtId="0" fontId="4" fillId="0" borderId="0" xfId="4" applyFont="1" applyAlignment="1">
      <alignment horizontal="right"/>
    </xf>
    <xf numFmtId="0" fontId="5" fillId="0" borderId="1" xfId="18" applyBorder="1" applyAlignment="1">
      <alignment vertical="center"/>
    </xf>
    <xf numFmtId="49" fontId="4" fillId="0" borderId="1" xfId="17" applyNumberFormat="1" applyFont="1" applyBorder="1" applyAlignment="1">
      <alignment vertical="center"/>
    </xf>
    <xf numFmtId="0" fontId="11" fillId="0" borderId="0" xfId="18" applyFont="1"/>
    <xf numFmtId="0" fontId="4" fillId="0" borderId="1" xfId="26" applyFont="1" applyBorder="1" applyAlignment="1">
      <alignment vertical="top"/>
    </xf>
    <xf numFmtId="190" fontId="4" fillId="0" borderId="1" xfId="3" applyNumberFormat="1" applyFont="1" applyFill="1" applyBorder="1"/>
    <xf numFmtId="0" fontId="9" fillId="0" borderId="0" xfId="2" applyFont="1" applyAlignment="1">
      <alignment vertical="center"/>
    </xf>
    <xf numFmtId="194" fontId="4" fillId="0" borderId="0" xfId="18" applyNumberFormat="1" applyFont="1"/>
    <xf numFmtId="0" fontId="21" fillId="0" borderId="0" xfId="26" applyFont="1" applyAlignment="1">
      <alignment vertical="center"/>
    </xf>
    <xf numFmtId="190" fontId="3" fillId="0" borderId="4" xfId="2" applyNumberFormat="1" applyFont="1" applyBorder="1" applyAlignment="1">
      <alignment horizontal="center"/>
    </xf>
    <xf numFmtId="0" fontId="3" fillId="0" borderId="0" xfId="8" applyFont="1"/>
    <xf numFmtId="190" fontId="11" fillId="0" borderId="6" xfId="13" applyNumberFormat="1" applyFont="1" applyFill="1" applyBorder="1" applyAlignment="1">
      <alignment horizontal="right"/>
    </xf>
    <xf numFmtId="0" fontId="4" fillId="0" borderId="0" xfId="9" applyFont="1" applyAlignment="1">
      <alignment horizontal="center" vertical="center"/>
    </xf>
    <xf numFmtId="194" fontId="3" fillId="0" borderId="4" xfId="24" applyNumberFormat="1" applyFont="1" applyFill="1" applyBorder="1" applyAlignment="1"/>
    <xf numFmtId="0" fontId="22" fillId="0" borderId="0" xfId="21" applyFont="1"/>
    <xf numFmtId="194" fontId="3" fillId="0" borderId="0" xfId="24" applyNumberFormat="1" applyFont="1" applyFill="1" applyBorder="1" applyAlignment="1"/>
    <xf numFmtId="194" fontId="4" fillId="0" borderId="0" xfId="24" applyNumberFormat="1" applyFont="1" applyFill="1" applyBorder="1" applyAlignment="1"/>
    <xf numFmtId="194" fontId="11" fillId="0" borderId="4" xfId="24" applyNumberFormat="1" applyFont="1" applyFill="1" applyBorder="1" applyAlignment="1"/>
    <xf numFmtId="0" fontId="4" fillId="0" borderId="0" xfId="26" applyFont="1"/>
    <xf numFmtId="0" fontId="3" fillId="0" borderId="0" xfId="26" applyFont="1"/>
    <xf numFmtId="0" fontId="4" fillId="0" borderId="1" xfId="8" applyFont="1" applyBorder="1" applyAlignment="1">
      <alignment horizontal="center" vertical="center"/>
    </xf>
    <xf numFmtId="43" fontId="3" fillId="0" borderId="0" xfId="5" quotePrefix="1" applyFont="1" applyFill="1" applyBorder="1" applyAlignment="1">
      <alignment horizontal="right"/>
    </xf>
    <xf numFmtId="0" fontId="4" fillId="0" borderId="1" xfId="26" applyFont="1" applyBorder="1" applyAlignment="1">
      <alignment horizontal="right"/>
    </xf>
    <xf numFmtId="49" fontId="4" fillId="0" borderId="0" xfId="5" applyNumberFormat="1" applyFont="1" applyFill="1" applyAlignment="1">
      <alignment horizontal="center" vertical="center"/>
    </xf>
    <xf numFmtId="0" fontId="4" fillId="0" borderId="2" xfId="8" applyFont="1" applyBorder="1" applyAlignment="1">
      <alignment horizontal="center" vertical="center"/>
    </xf>
    <xf numFmtId="0" fontId="4" fillId="0" borderId="5" xfId="9" applyFont="1" applyBorder="1" applyAlignment="1">
      <alignment horizontal="center" vertical="center"/>
    </xf>
    <xf numFmtId="0" fontId="4" fillId="0" borderId="1" xfId="9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11" fillId="0" borderId="0" xfId="11" applyFont="1"/>
    <xf numFmtId="43" fontId="3" fillId="0" borderId="0" xfId="25" applyFont="1" applyFill="1" applyBorder="1" applyAlignment="1"/>
    <xf numFmtId="190" fontId="3" fillId="0" borderId="0" xfId="25" applyNumberFormat="1" applyFont="1" applyFill="1" applyBorder="1" applyAlignment="1"/>
    <xf numFmtId="190" fontId="4" fillId="0" borderId="0" xfId="25" applyNumberFormat="1" applyFont="1" applyFill="1" applyBorder="1" applyAlignment="1"/>
    <xf numFmtId="193" fontId="3" fillId="0" borderId="0" xfId="25" applyNumberFormat="1" applyFont="1" applyFill="1" applyBorder="1" applyAlignment="1"/>
    <xf numFmtId="187" fontId="3" fillId="0" borderId="0" xfId="24" applyFont="1" applyFill="1" applyBorder="1" applyAlignment="1"/>
    <xf numFmtId="0" fontId="4" fillId="0" borderId="0" xfId="26" applyFont="1" applyAlignment="1">
      <alignment horizontal="left"/>
    </xf>
    <xf numFmtId="0" fontId="3" fillId="0" borderId="0" xfId="26" applyFont="1" applyAlignment="1">
      <alignment horizontal="left"/>
    </xf>
    <xf numFmtId="0" fontId="4" fillId="0" borderId="0" xfId="27" applyFont="1" applyAlignment="1">
      <alignment horizontal="left"/>
    </xf>
    <xf numFmtId="0" fontId="4" fillId="0" borderId="0" xfId="16" quotePrefix="1" applyFont="1"/>
    <xf numFmtId="0" fontId="3" fillId="0" borderId="0" xfId="16" quotePrefix="1" applyFont="1"/>
    <xf numFmtId="194" fontId="4" fillId="0" borderId="0" xfId="24" applyNumberFormat="1" applyFont="1" applyFill="1" applyBorder="1" applyAlignment="1">
      <alignment horizontal="right"/>
    </xf>
    <xf numFmtId="194" fontId="4" fillId="0" borderId="0" xfId="26" applyNumberFormat="1" applyFont="1"/>
    <xf numFmtId="194" fontId="3" fillId="0" borderId="2" xfId="24" applyNumberFormat="1" applyFont="1" applyFill="1" applyBorder="1" applyAlignment="1">
      <alignment horizontal="right"/>
    </xf>
    <xf numFmtId="194" fontId="3" fillId="0" borderId="0" xfId="26" applyNumberFormat="1" applyFont="1"/>
    <xf numFmtId="187" fontId="4" fillId="0" borderId="0" xfId="24" applyFont="1" applyFill="1" applyBorder="1" applyAlignment="1">
      <alignment horizontal="right"/>
    </xf>
    <xf numFmtId="194" fontId="4" fillId="0" borderId="0" xfId="1" applyNumberFormat="1" applyFont="1" applyFill="1" applyBorder="1" applyAlignment="1">
      <alignment horizontal="right"/>
    </xf>
    <xf numFmtId="194" fontId="3" fillId="0" borderId="0" xfId="24" applyNumberFormat="1" applyFont="1" applyFill="1" applyBorder="1" applyAlignment="1">
      <alignment horizontal="right"/>
    </xf>
    <xf numFmtId="194" fontId="3" fillId="0" borderId="4" xfId="24" applyNumberFormat="1" applyFont="1" applyFill="1" applyBorder="1" applyAlignment="1">
      <alignment horizontal="right"/>
    </xf>
    <xf numFmtId="0" fontId="4" fillId="0" borderId="0" xfId="26" applyFont="1" applyAlignment="1">
      <alignment horizontal="center"/>
    </xf>
    <xf numFmtId="194" fontId="3" fillId="0" borderId="0" xfId="26" applyNumberFormat="1" applyFont="1" applyAlignment="1">
      <alignment vertical="center"/>
    </xf>
    <xf numFmtId="43" fontId="9" fillId="0" borderId="0" xfId="26" applyNumberFormat="1" applyFont="1" applyAlignment="1">
      <alignment vertical="top"/>
    </xf>
    <xf numFmtId="0" fontId="3" fillId="0" borderId="0" xfId="23" applyNumberFormat="1" applyFont="1" applyFill="1" applyAlignment="1">
      <alignment horizontal="center"/>
    </xf>
    <xf numFmtId="0" fontId="11" fillId="0" borderId="0" xfId="18" applyFont="1" applyAlignment="1">
      <alignment horizontal="center" vertical="center"/>
    </xf>
    <xf numFmtId="194" fontId="11" fillId="0" borderId="4" xfId="18" applyNumberFormat="1" applyFont="1" applyBorder="1" applyAlignment="1">
      <alignment horizontal="center"/>
    </xf>
    <xf numFmtId="194" fontId="11" fillId="0" borderId="0" xfId="18" applyNumberFormat="1" applyFont="1" applyAlignment="1">
      <alignment horizontal="center"/>
    </xf>
    <xf numFmtId="194" fontId="3" fillId="0" borderId="0" xfId="9" applyNumberFormat="1" applyFont="1"/>
    <xf numFmtId="194" fontId="3" fillId="0" borderId="4" xfId="9" applyNumberFormat="1" applyFont="1" applyBorder="1"/>
    <xf numFmtId="190" fontId="4" fillId="0" borderId="1" xfId="2" applyNumberFormat="1" applyFont="1" applyBorder="1" applyAlignment="1">
      <alignment horizontal="center"/>
    </xf>
    <xf numFmtId="194" fontId="4" fillId="0" borderId="0" xfId="1" applyNumberFormat="1" applyFont="1" applyFill="1" applyAlignment="1">
      <alignment vertical="top"/>
    </xf>
    <xf numFmtId="194" fontId="4" fillId="0" borderId="0" xfId="26" applyNumberFormat="1" applyFont="1" applyAlignment="1">
      <alignment vertical="top"/>
    </xf>
    <xf numFmtId="190" fontId="3" fillId="0" borderId="6" xfId="13" applyNumberFormat="1" applyFont="1" applyFill="1" applyBorder="1" applyAlignment="1">
      <alignment horizontal="right"/>
    </xf>
    <xf numFmtId="49" fontId="4" fillId="0" borderId="0" xfId="4" applyNumberFormat="1" applyFont="1" applyAlignment="1">
      <alignment vertical="center"/>
    </xf>
    <xf numFmtId="49" fontId="4" fillId="0" borderId="0" xfId="4" applyNumberFormat="1" applyFont="1" applyAlignment="1">
      <alignment horizontal="right"/>
    </xf>
    <xf numFmtId="43" fontId="4" fillId="0" borderId="0" xfId="5" applyFont="1" applyFill="1" applyBorder="1" applyAlignment="1">
      <alignment horizontal="right"/>
    </xf>
    <xf numFmtId="194" fontId="3" fillId="0" borderId="2" xfId="10" applyNumberFormat="1" applyFont="1" applyFill="1" applyBorder="1"/>
    <xf numFmtId="187" fontId="4" fillId="0" borderId="0" xfId="1" applyFont="1" applyAlignment="1">
      <alignment vertical="center"/>
    </xf>
    <xf numFmtId="190" fontId="4" fillId="0" borderId="0" xfId="2" applyNumberFormat="1" applyFont="1" applyAlignment="1">
      <alignment vertical="center"/>
    </xf>
    <xf numFmtId="194" fontId="21" fillId="0" borderId="0" xfId="26" applyNumberFormat="1" applyFont="1" applyAlignment="1">
      <alignment vertical="center"/>
    </xf>
    <xf numFmtId="49" fontId="4" fillId="0" borderId="2" xfId="17" applyNumberFormat="1" applyFont="1" applyBorder="1" applyAlignment="1">
      <alignment horizontal="center" vertical="center"/>
    </xf>
  </cellXfs>
  <cellStyles count="30">
    <cellStyle name="Comma" xfId="1" builtinId="3"/>
    <cellStyle name="Comma 10 10" xfId="3" xr:uid="{00000000-0005-0000-0000-000001000000}"/>
    <cellStyle name="Comma 10 2" xfId="15" xr:uid="{00000000-0005-0000-0000-000002000000}"/>
    <cellStyle name="Comma 10 7 2" xfId="20" xr:uid="{00000000-0005-0000-0000-000003000000}"/>
    <cellStyle name="Comma 12 2 10" xfId="23" xr:uid="{00000000-0005-0000-0000-000004000000}"/>
    <cellStyle name="Comma 13 22" xfId="24" xr:uid="{00000000-0005-0000-0000-000005000000}"/>
    <cellStyle name="Comma 2" xfId="6" xr:uid="{00000000-0005-0000-0000-000006000000}"/>
    <cellStyle name="Comma 2 2 2 2 2 2 5" xfId="10" xr:uid="{00000000-0005-0000-0000-000007000000}"/>
    <cellStyle name="Comma 2 4" xfId="5" xr:uid="{00000000-0005-0000-0000-000008000000}"/>
    <cellStyle name="Comma 4 13 10" xfId="25" xr:uid="{00000000-0005-0000-0000-000009000000}"/>
    <cellStyle name="Comma_ET_YE_09_T2 2" xfId="13" xr:uid="{00000000-0005-0000-0000-00000A000000}"/>
    <cellStyle name="Normal" xfId="0" builtinId="0"/>
    <cellStyle name="Normal - Style1 8" xfId="7" xr:uid="{00000000-0005-0000-0000-00000C000000}"/>
    <cellStyle name="Normal 10 2 2 5" xfId="26" xr:uid="{00000000-0005-0000-0000-00000D000000}"/>
    <cellStyle name="Normal 152 2 2" xfId="28" xr:uid="{00000000-0005-0000-0000-00000E000000}"/>
    <cellStyle name="Normal 2" xfId="21" xr:uid="{00000000-0005-0000-0000-00000F000000}"/>
    <cellStyle name="Normal 2 3 2 5" xfId="22" xr:uid="{00000000-0005-0000-0000-000010000000}"/>
    <cellStyle name="Normal 2 6" xfId="2" xr:uid="{00000000-0005-0000-0000-000011000000}"/>
    <cellStyle name="Normal 4 133" xfId="19" xr:uid="{00000000-0005-0000-0000-000012000000}"/>
    <cellStyle name="Normal 45 9" xfId="18" xr:uid="{00000000-0005-0000-0000-000013000000}"/>
    <cellStyle name="Normal 8 4" xfId="9" xr:uid="{00000000-0005-0000-0000-000014000000}"/>
    <cellStyle name="Normal_BWGT2 2" xfId="17" xr:uid="{00000000-0005-0000-0000-000016000000}"/>
    <cellStyle name="Normal_BWGT2_ET_YE_09_T2 2 2 2" xfId="8" xr:uid="{00000000-0005-0000-0000-000017000000}"/>
    <cellStyle name="Normal_CM Q3'07" xfId="16" xr:uid="{00000000-0005-0000-0000-000018000000}"/>
    <cellStyle name="Normal_FS Sahamitr YE 03 Update" xfId="27" xr:uid="{00000000-0005-0000-0000-000019000000}"/>
    <cellStyle name="Normal_TKT_T2" xfId="12" xr:uid="{00000000-0005-0000-0000-00001A000000}"/>
    <cellStyle name="เครื่องหมายจุลภาค_BWT_YE'05_WP 2" xfId="14" xr:uid="{00000000-0005-0000-0000-00001B000000}"/>
    <cellStyle name="ปกติ 3" xfId="29" xr:uid="{6E7C0C9C-F15F-1340-9B1E-A2980771F310}"/>
    <cellStyle name="ปกติ_BWT_YE'05_WP_ET_YE_09_T2 2 2 2" xfId="11" xr:uid="{00000000-0005-0000-0000-00001C000000}"/>
    <cellStyle name="ปกติ_TKTT2" xfId="4" xr:uid="{00000000-0005-0000-0000-00001E000000}"/>
  </cellStyles>
  <dxfs count="0"/>
  <tableStyles count="0" defaultTableStyle="TableStyleMedium2" defaultPivotStyle="PivotStyleLight16"/>
  <colors>
    <mruColors>
      <color rgb="FF00FFFF"/>
      <color rgb="FF76D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3"/>
  <sheetViews>
    <sheetView tabSelected="1" zoomScale="90" zoomScaleNormal="90" zoomScaleSheetLayoutView="100" workbookViewId="0">
      <selection activeCell="D6" sqref="D6"/>
    </sheetView>
  </sheetViews>
  <sheetFormatPr defaultColWidth="8.69921875" defaultRowHeight="24" customHeight="1"/>
  <cols>
    <col min="1" max="3" width="2.19921875" style="58" customWidth="1"/>
    <col min="4" max="4" width="42.8984375" style="58" customWidth="1"/>
    <col min="5" max="5" width="11" style="61" customWidth="1"/>
    <col min="6" max="6" width="1.69921875" style="58" customWidth="1"/>
    <col min="7" max="7" width="19.59765625" style="19" customWidth="1"/>
    <col min="8" max="8" width="1.69921875" style="58" customWidth="1"/>
    <col min="9" max="9" width="19.59765625" style="19" customWidth="1"/>
    <col min="10" max="10" width="8.69921875" style="58"/>
    <col min="11" max="11" width="10.09765625" style="58" bestFit="1" customWidth="1"/>
    <col min="12" max="237" width="8.69921875" style="58"/>
    <col min="238" max="246" width="8.69921875" style="58" customWidth="1"/>
    <col min="247" max="493" width="8.69921875" style="58"/>
    <col min="494" max="502" width="8.69921875" style="58" customWidth="1"/>
    <col min="503" max="749" width="8.69921875" style="58"/>
    <col min="750" max="758" width="8.69921875" style="58" customWidth="1"/>
    <col min="759" max="1005" width="8.69921875" style="58"/>
    <col min="1006" max="1014" width="8.69921875" style="58" customWidth="1"/>
    <col min="1015" max="1261" width="8.69921875" style="58"/>
    <col min="1262" max="1270" width="8.69921875" style="58" customWidth="1"/>
    <col min="1271" max="1517" width="8.69921875" style="58"/>
    <col min="1518" max="1526" width="8.69921875" style="58" customWidth="1"/>
    <col min="1527" max="1773" width="8.69921875" style="58"/>
    <col min="1774" max="1782" width="8.69921875" style="58" customWidth="1"/>
    <col min="1783" max="2029" width="8.69921875" style="58"/>
    <col min="2030" max="2038" width="8.69921875" style="58" customWidth="1"/>
    <col min="2039" max="2285" width="8.69921875" style="58"/>
    <col min="2286" max="2294" width="8.69921875" style="58" customWidth="1"/>
    <col min="2295" max="2541" width="8.69921875" style="58"/>
    <col min="2542" max="2550" width="8.69921875" style="58" customWidth="1"/>
    <col min="2551" max="2797" width="8.69921875" style="58"/>
    <col min="2798" max="2806" width="8.69921875" style="58" customWidth="1"/>
    <col min="2807" max="3053" width="8.69921875" style="58"/>
    <col min="3054" max="3062" width="8.69921875" style="58" customWidth="1"/>
    <col min="3063" max="3309" width="8.69921875" style="58"/>
    <col min="3310" max="3318" width="8.69921875" style="58" customWidth="1"/>
    <col min="3319" max="3565" width="8.69921875" style="58"/>
    <col min="3566" max="3574" width="8.69921875" style="58" customWidth="1"/>
    <col min="3575" max="3821" width="8.69921875" style="58"/>
    <col min="3822" max="3830" width="8.69921875" style="58" customWidth="1"/>
    <col min="3831" max="4077" width="8.69921875" style="58"/>
    <col min="4078" max="4086" width="8.69921875" style="58" customWidth="1"/>
    <col min="4087" max="4333" width="8.69921875" style="58"/>
    <col min="4334" max="4342" width="8.69921875" style="58" customWidth="1"/>
    <col min="4343" max="4589" width="8.69921875" style="58"/>
    <col min="4590" max="4598" width="8.69921875" style="58" customWidth="1"/>
    <col min="4599" max="4845" width="8.69921875" style="58"/>
    <col min="4846" max="4854" width="8.69921875" style="58" customWidth="1"/>
    <col min="4855" max="5101" width="8.69921875" style="58"/>
    <col min="5102" max="5110" width="8.69921875" style="58" customWidth="1"/>
    <col min="5111" max="5357" width="8.69921875" style="58"/>
    <col min="5358" max="5366" width="8.69921875" style="58" customWidth="1"/>
    <col min="5367" max="5613" width="8.69921875" style="58"/>
    <col min="5614" max="5622" width="8.69921875" style="58" customWidth="1"/>
    <col min="5623" max="5869" width="8.69921875" style="58"/>
    <col min="5870" max="5878" width="8.69921875" style="58" customWidth="1"/>
    <col min="5879" max="6125" width="8.69921875" style="58"/>
    <col min="6126" max="6134" width="8.69921875" style="58" customWidth="1"/>
    <col min="6135" max="6381" width="8.69921875" style="58"/>
    <col min="6382" max="6390" width="8.69921875" style="58" customWidth="1"/>
    <col min="6391" max="6637" width="8.69921875" style="58"/>
    <col min="6638" max="6646" width="8.69921875" style="58" customWidth="1"/>
    <col min="6647" max="6893" width="8.69921875" style="58"/>
    <col min="6894" max="6902" width="8.69921875" style="58" customWidth="1"/>
    <col min="6903" max="7149" width="8.69921875" style="58"/>
    <col min="7150" max="7158" width="8.69921875" style="58" customWidth="1"/>
    <col min="7159" max="7405" width="8.69921875" style="58"/>
    <col min="7406" max="7414" width="8.69921875" style="58" customWidth="1"/>
    <col min="7415" max="7661" width="8.69921875" style="58"/>
    <col min="7662" max="7670" width="8.69921875" style="58" customWidth="1"/>
    <col min="7671" max="7917" width="8.69921875" style="58"/>
    <col min="7918" max="7926" width="8.69921875" style="58" customWidth="1"/>
    <col min="7927" max="8173" width="8.69921875" style="58"/>
    <col min="8174" max="8182" width="8.69921875" style="58" customWidth="1"/>
    <col min="8183" max="8429" width="8.69921875" style="58"/>
    <col min="8430" max="8438" width="8.69921875" style="58" customWidth="1"/>
    <col min="8439" max="8685" width="8.69921875" style="58"/>
    <col min="8686" max="8694" width="8.69921875" style="58" customWidth="1"/>
    <col min="8695" max="8941" width="8.69921875" style="58"/>
    <col min="8942" max="8950" width="8.69921875" style="58" customWidth="1"/>
    <col min="8951" max="9197" width="8.69921875" style="58"/>
    <col min="9198" max="9206" width="8.69921875" style="58" customWidth="1"/>
    <col min="9207" max="9453" width="8.69921875" style="58"/>
    <col min="9454" max="9462" width="8.69921875" style="58" customWidth="1"/>
    <col min="9463" max="9709" width="8.69921875" style="58"/>
    <col min="9710" max="9718" width="8.69921875" style="58" customWidth="1"/>
    <col min="9719" max="9965" width="8.69921875" style="58"/>
    <col min="9966" max="9974" width="8.69921875" style="58" customWidth="1"/>
    <col min="9975" max="10221" width="8.69921875" style="58"/>
    <col min="10222" max="10230" width="8.69921875" style="58" customWidth="1"/>
    <col min="10231" max="10477" width="8.69921875" style="58"/>
    <col min="10478" max="10486" width="8.69921875" style="58" customWidth="1"/>
    <col min="10487" max="10733" width="8.69921875" style="58"/>
    <col min="10734" max="10742" width="8.69921875" style="58" customWidth="1"/>
    <col min="10743" max="10989" width="8.69921875" style="58"/>
    <col min="10990" max="10998" width="8.69921875" style="58" customWidth="1"/>
    <col min="10999" max="11245" width="8.69921875" style="58"/>
    <col min="11246" max="11254" width="8.69921875" style="58" customWidth="1"/>
    <col min="11255" max="11501" width="8.69921875" style="58"/>
    <col min="11502" max="11510" width="8.69921875" style="58" customWidth="1"/>
    <col min="11511" max="11757" width="8.69921875" style="58"/>
    <col min="11758" max="11766" width="8.69921875" style="58" customWidth="1"/>
    <col min="11767" max="12013" width="8.69921875" style="58"/>
    <col min="12014" max="12022" width="8.69921875" style="58" customWidth="1"/>
    <col min="12023" max="12269" width="8.69921875" style="58"/>
    <col min="12270" max="12278" width="8.69921875" style="58" customWidth="1"/>
    <col min="12279" max="12525" width="8.69921875" style="58"/>
    <col min="12526" max="12534" width="8.69921875" style="58" customWidth="1"/>
    <col min="12535" max="12781" width="8.69921875" style="58"/>
    <col min="12782" max="12790" width="8.69921875" style="58" customWidth="1"/>
    <col min="12791" max="13037" width="8.69921875" style="58"/>
    <col min="13038" max="13046" width="8.69921875" style="58" customWidth="1"/>
    <col min="13047" max="13293" width="8.69921875" style="58"/>
    <col min="13294" max="13302" width="8.69921875" style="58" customWidth="1"/>
    <col min="13303" max="13549" width="8.69921875" style="58"/>
    <col min="13550" max="13558" width="8.69921875" style="58" customWidth="1"/>
    <col min="13559" max="13805" width="8.69921875" style="58"/>
    <col min="13806" max="13814" width="8.69921875" style="58" customWidth="1"/>
    <col min="13815" max="14061" width="8.69921875" style="58"/>
    <col min="14062" max="14070" width="8.69921875" style="58" customWidth="1"/>
    <col min="14071" max="14317" width="8.69921875" style="58"/>
    <col min="14318" max="14326" width="8.69921875" style="58" customWidth="1"/>
    <col min="14327" max="14573" width="8.69921875" style="58"/>
    <col min="14574" max="14582" width="8.69921875" style="58" customWidth="1"/>
    <col min="14583" max="14829" width="8.69921875" style="58"/>
    <col min="14830" max="14838" width="8.69921875" style="58" customWidth="1"/>
    <col min="14839" max="15085" width="8.69921875" style="58"/>
    <col min="15086" max="15094" width="8.69921875" style="58" customWidth="1"/>
    <col min="15095" max="15341" width="8.69921875" style="58"/>
    <col min="15342" max="15350" width="8.69921875" style="58" customWidth="1"/>
    <col min="15351" max="15597" width="8.69921875" style="58"/>
    <col min="15598" max="15606" width="8.69921875" style="58" customWidth="1"/>
    <col min="15607" max="15853" width="8.69921875" style="58"/>
    <col min="15854" max="15862" width="8.69921875" style="58" customWidth="1"/>
    <col min="15863" max="16109" width="8.69921875" style="58"/>
    <col min="16110" max="16118" width="8.69921875" style="58" customWidth="1"/>
    <col min="16119" max="16362" width="8.69921875" style="58"/>
    <col min="16363" max="16370" width="8.69921875" style="58" customWidth="1"/>
    <col min="16371" max="16384" width="8.69921875" style="58"/>
  </cols>
  <sheetData>
    <row r="1" spans="1:9" ht="24" customHeight="1">
      <c r="A1" s="56" t="s">
        <v>77</v>
      </c>
      <c r="B1" s="56"/>
      <c r="C1" s="56"/>
      <c r="D1" s="56"/>
      <c r="E1" s="57"/>
      <c r="F1" s="56"/>
      <c r="G1" s="56"/>
      <c r="H1" s="56"/>
      <c r="I1" s="56"/>
    </row>
    <row r="2" spans="1:9" ht="24" customHeight="1">
      <c r="A2" s="56" t="s">
        <v>84</v>
      </c>
      <c r="B2" s="56"/>
      <c r="C2" s="56"/>
      <c r="D2" s="56"/>
      <c r="E2" s="57"/>
      <c r="F2" s="56"/>
      <c r="G2" s="56"/>
      <c r="H2" s="56"/>
      <c r="I2" s="56"/>
    </row>
    <row r="3" spans="1:9" ht="24" customHeight="1">
      <c r="A3" s="56" t="s">
        <v>106</v>
      </c>
      <c r="B3" s="59"/>
      <c r="C3" s="59"/>
      <c r="D3" s="59"/>
      <c r="E3" s="60"/>
      <c r="F3" s="59"/>
      <c r="G3" s="59"/>
      <c r="H3" s="59"/>
      <c r="I3" s="59"/>
    </row>
    <row r="4" spans="1:9" ht="24" customHeight="1">
      <c r="F4" s="62"/>
      <c r="G4" s="63"/>
      <c r="H4" s="63"/>
      <c r="I4" s="64" t="s">
        <v>0</v>
      </c>
    </row>
    <row r="5" spans="1:9" ht="24" customHeight="1">
      <c r="E5" s="58"/>
      <c r="F5" s="65"/>
      <c r="G5" s="2" t="s">
        <v>106</v>
      </c>
      <c r="H5" s="65"/>
      <c r="I5" s="2" t="s">
        <v>107</v>
      </c>
    </row>
    <row r="6" spans="1:9" ht="24" customHeight="1">
      <c r="E6" s="58"/>
      <c r="F6" s="65"/>
      <c r="G6" s="2" t="s">
        <v>59</v>
      </c>
      <c r="H6" s="65"/>
      <c r="I6" s="2"/>
    </row>
    <row r="7" spans="1:9" ht="24" customHeight="1">
      <c r="E7" s="157" t="s">
        <v>1</v>
      </c>
      <c r="F7" s="65"/>
      <c r="G7" s="3" t="s">
        <v>60</v>
      </c>
      <c r="H7" s="65"/>
      <c r="I7" s="3" t="s">
        <v>61</v>
      </c>
    </row>
    <row r="8" spans="1:9" ht="24" customHeight="1">
      <c r="F8" s="65"/>
      <c r="G8" s="2"/>
      <c r="H8" s="65"/>
      <c r="I8" s="2"/>
    </row>
    <row r="9" spans="1:9" ht="24" customHeight="1">
      <c r="A9" s="56" t="s">
        <v>2</v>
      </c>
      <c r="F9" s="67"/>
      <c r="G9" s="4"/>
      <c r="H9" s="67"/>
      <c r="I9" s="4"/>
    </row>
    <row r="10" spans="1:9" ht="24" customHeight="1">
      <c r="A10" s="56" t="s">
        <v>3</v>
      </c>
      <c r="B10" s="68"/>
      <c r="C10" s="68"/>
      <c r="D10" s="68"/>
      <c r="E10" s="58"/>
      <c r="F10" s="69"/>
      <c r="G10" s="5"/>
      <c r="H10" s="6"/>
      <c r="I10" s="5"/>
    </row>
    <row r="11" spans="1:9" ht="24" customHeight="1">
      <c r="A11" s="58" t="s">
        <v>4</v>
      </c>
      <c r="C11" s="70"/>
      <c r="D11" s="70"/>
      <c r="E11" s="72"/>
      <c r="F11" s="61"/>
      <c r="G11" s="7">
        <v>106847496</v>
      </c>
      <c r="H11" s="61"/>
      <c r="I11" s="7">
        <v>168798766</v>
      </c>
    </row>
    <row r="12" spans="1:9" ht="24" customHeight="1">
      <c r="A12" s="58" t="s">
        <v>108</v>
      </c>
      <c r="C12" s="70"/>
      <c r="D12" s="70"/>
      <c r="E12" s="65">
        <v>4</v>
      </c>
      <c r="F12" s="61"/>
      <c r="G12" s="7">
        <v>18291740</v>
      </c>
      <c r="H12" s="61"/>
      <c r="I12" s="7">
        <v>22044202</v>
      </c>
    </row>
    <row r="13" spans="1:9" ht="24" customHeight="1">
      <c r="A13" s="58" t="s">
        <v>109</v>
      </c>
      <c r="C13" s="70"/>
      <c r="D13" s="70"/>
      <c r="E13" s="65">
        <v>5</v>
      </c>
      <c r="F13" s="61"/>
      <c r="G13" s="7">
        <v>7554291</v>
      </c>
      <c r="H13" s="61"/>
      <c r="I13" s="7">
        <v>958405</v>
      </c>
    </row>
    <row r="14" spans="1:9" ht="24" customHeight="1">
      <c r="A14" s="58" t="s">
        <v>110</v>
      </c>
      <c r="C14" s="70"/>
      <c r="D14" s="70"/>
      <c r="E14" s="65">
        <v>6</v>
      </c>
      <c r="F14" s="61"/>
      <c r="G14" s="7">
        <v>18066774</v>
      </c>
      <c r="H14" s="61"/>
      <c r="I14" s="7">
        <v>15647604</v>
      </c>
    </row>
    <row r="15" spans="1:9" ht="24" customHeight="1">
      <c r="A15" s="58" t="s">
        <v>136</v>
      </c>
      <c r="C15" s="70"/>
      <c r="D15" s="70"/>
      <c r="E15" s="65"/>
      <c r="F15" s="61"/>
      <c r="G15" s="7">
        <v>0</v>
      </c>
      <c r="H15" s="61"/>
      <c r="I15" s="7">
        <v>0</v>
      </c>
    </row>
    <row r="16" spans="1:9" ht="24" customHeight="1">
      <c r="A16" s="58" t="s">
        <v>131</v>
      </c>
      <c r="C16" s="70"/>
      <c r="D16" s="70"/>
      <c r="E16" s="72"/>
      <c r="F16" s="61"/>
      <c r="G16" s="7">
        <v>50000000</v>
      </c>
      <c r="H16" s="61"/>
      <c r="I16" s="7">
        <v>0</v>
      </c>
    </row>
    <row r="17" spans="1:9" ht="24" customHeight="1">
      <c r="A17" s="58" t="s">
        <v>69</v>
      </c>
      <c r="C17" s="70"/>
      <c r="D17" s="70"/>
      <c r="E17" s="65"/>
      <c r="F17" s="61"/>
      <c r="G17" s="7">
        <v>917858</v>
      </c>
      <c r="H17" s="61"/>
      <c r="I17" s="7">
        <v>926294</v>
      </c>
    </row>
    <row r="18" spans="1:9" ht="24" customHeight="1">
      <c r="A18" s="56" t="s">
        <v>5</v>
      </c>
      <c r="C18" s="70"/>
      <c r="F18" s="8"/>
      <c r="G18" s="9">
        <f>SUM(G11:G17)</f>
        <v>201678159</v>
      </c>
      <c r="H18" s="8"/>
      <c r="I18" s="9">
        <f>SUM(I11:I17)</f>
        <v>208375271</v>
      </c>
    </row>
    <row r="19" spans="1:9" ht="24" customHeight="1">
      <c r="A19" s="70"/>
      <c r="B19" s="70"/>
      <c r="C19" s="70"/>
      <c r="D19" s="70"/>
      <c r="F19" s="10"/>
      <c r="G19" s="7"/>
      <c r="H19" s="10"/>
      <c r="I19" s="7"/>
    </row>
    <row r="20" spans="1:9" ht="24" customHeight="1">
      <c r="A20" s="56" t="s">
        <v>6</v>
      </c>
      <c r="B20" s="72"/>
      <c r="C20" s="70"/>
      <c r="F20" s="10"/>
      <c r="G20" s="12"/>
      <c r="H20" s="10"/>
      <c r="I20" s="12"/>
    </row>
    <row r="21" spans="1:9" ht="24" customHeight="1">
      <c r="A21" s="58" t="s">
        <v>103</v>
      </c>
      <c r="B21" s="70"/>
      <c r="C21" s="70"/>
      <c r="D21" s="70"/>
      <c r="E21" s="65"/>
      <c r="F21" s="61"/>
      <c r="G21" s="73">
        <v>3443082</v>
      </c>
      <c r="H21" s="61"/>
      <c r="I21" s="7">
        <v>266502</v>
      </c>
    </row>
    <row r="22" spans="1:9" ht="24" customHeight="1">
      <c r="A22" s="58" t="s">
        <v>7</v>
      </c>
      <c r="C22" s="70"/>
      <c r="D22" s="70"/>
      <c r="E22" s="65"/>
      <c r="F22" s="61"/>
      <c r="G22" s="73">
        <v>4960000</v>
      </c>
      <c r="H22" s="61"/>
      <c r="I22" s="7">
        <v>4960000</v>
      </c>
    </row>
    <row r="23" spans="1:9" ht="24" customHeight="1">
      <c r="A23" s="58" t="s">
        <v>111</v>
      </c>
      <c r="C23" s="70"/>
      <c r="D23" s="70"/>
      <c r="E23" s="65">
        <v>7</v>
      </c>
      <c r="F23" s="61"/>
      <c r="G23" s="73">
        <v>102462772</v>
      </c>
      <c r="H23" s="61"/>
      <c r="I23" s="7">
        <v>88145988</v>
      </c>
    </row>
    <row r="24" spans="1:9" ht="24" customHeight="1">
      <c r="A24" s="58" t="s">
        <v>8</v>
      </c>
      <c r="C24" s="70"/>
      <c r="D24" s="70"/>
      <c r="E24" s="65"/>
      <c r="F24" s="61"/>
      <c r="G24" s="73">
        <v>7782146</v>
      </c>
      <c r="H24" s="61"/>
      <c r="I24" s="7">
        <v>4983318</v>
      </c>
    </row>
    <row r="25" spans="1:9" ht="24" customHeight="1">
      <c r="A25" s="58" t="s">
        <v>112</v>
      </c>
      <c r="C25" s="70"/>
      <c r="D25" s="70"/>
      <c r="E25" s="65"/>
      <c r="F25" s="61"/>
      <c r="G25" s="73">
        <v>2003713</v>
      </c>
      <c r="H25" s="61"/>
      <c r="I25" s="7">
        <v>2076998</v>
      </c>
    </row>
    <row r="26" spans="1:9" ht="24" customHeight="1">
      <c r="A26" s="58" t="s">
        <v>54</v>
      </c>
      <c r="C26" s="70"/>
      <c r="D26" s="70"/>
      <c r="E26" s="65"/>
      <c r="F26" s="61"/>
      <c r="G26" s="73">
        <v>1134954</v>
      </c>
      <c r="H26" s="61"/>
      <c r="I26" s="7">
        <v>1127670</v>
      </c>
    </row>
    <row r="27" spans="1:9" ht="24" customHeight="1">
      <c r="A27" s="58" t="s">
        <v>9</v>
      </c>
      <c r="B27" s="70"/>
      <c r="C27" s="70"/>
      <c r="D27" s="70"/>
      <c r="E27" s="65"/>
      <c r="F27" s="61"/>
      <c r="G27" s="186">
        <v>1741605</v>
      </c>
      <c r="H27" s="61"/>
      <c r="I27" s="13">
        <v>1424432</v>
      </c>
    </row>
    <row r="28" spans="1:9" ht="24" customHeight="1">
      <c r="A28" s="56" t="s">
        <v>10</v>
      </c>
      <c r="C28" s="70"/>
      <c r="E28" s="65"/>
      <c r="F28" s="8"/>
      <c r="G28" s="9">
        <f>SUM(G21:G27)</f>
        <v>123528272</v>
      </c>
      <c r="H28" s="8"/>
      <c r="I28" s="9">
        <f>SUM(I21:I27)</f>
        <v>102984908</v>
      </c>
    </row>
    <row r="29" spans="1:9" ht="24" customHeight="1" thickBot="1">
      <c r="A29" s="56" t="s">
        <v>11</v>
      </c>
      <c r="B29" s="70"/>
      <c r="D29" s="70"/>
      <c r="E29" s="69"/>
      <c r="F29" s="15"/>
      <c r="G29" s="14">
        <f>SUM(G28,G18)</f>
        <v>325206431</v>
      </c>
      <c r="H29" s="15"/>
      <c r="I29" s="14">
        <f>SUM(I28,I18)</f>
        <v>311360179</v>
      </c>
    </row>
    <row r="30" spans="1:9" ht="24" customHeight="1" thickTop="1">
      <c r="A30" s="68"/>
      <c r="B30" s="70"/>
      <c r="D30" s="70"/>
      <c r="E30" s="69"/>
      <c r="F30" s="17"/>
      <c r="G30" s="16"/>
      <c r="H30" s="17"/>
      <c r="I30" s="18"/>
    </row>
    <row r="31" spans="1:9" ht="24" customHeight="1">
      <c r="A31" s="68"/>
      <c r="B31" s="70"/>
      <c r="D31" s="70"/>
      <c r="E31" s="69"/>
      <c r="F31" s="74"/>
      <c r="G31" s="74"/>
      <c r="H31" s="74"/>
      <c r="I31" s="74"/>
    </row>
    <row r="32" spans="1:9" ht="24" customHeight="1">
      <c r="A32" s="68"/>
      <c r="B32" s="70"/>
      <c r="D32" s="70"/>
      <c r="E32" s="69"/>
      <c r="F32" s="17"/>
      <c r="G32" s="18"/>
      <c r="H32" s="17"/>
      <c r="I32" s="18"/>
    </row>
    <row r="33" spans="1:12" ht="24" customHeight="1">
      <c r="A33" s="68"/>
      <c r="B33" s="70"/>
      <c r="D33" s="70"/>
      <c r="E33" s="69"/>
      <c r="F33" s="17"/>
      <c r="G33" s="18"/>
      <c r="H33" s="17"/>
      <c r="I33" s="18"/>
    </row>
    <row r="34" spans="1:12" ht="24" customHeight="1">
      <c r="A34" s="68"/>
      <c r="B34" s="70"/>
      <c r="E34" s="69"/>
      <c r="F34" s="17"/>
      <c r="G34" s="18"/>
      <c r="H34" s="17"/>
      <c r="I34" s="18" t="s">
        <v>12</v>
      </c>
    </row>
    <row r="35" spans="1:12" s="72" customFormat="1" ht="24" customHeight="1">
      <c r="A35" s="56" t="s">
        <v>77</v>
      </c>
      <c r="B35" s="71"/>
      <c r="C35" s="71"/>
      <c r="D35" s="71"/>
      <c r="E35" s="75"/>
      <c r="F35" s="56"/>
      <c r="G35" s="71"/>
      <c r="H35" s="56"/>
      <c r="I35" s="71"/>
    </row>
    <row r="36" spans="1:12" s="72" customFormat="1" ht="24" customHeight="1">
      <c r="A36" s="56" t="s">
        <v>85</v>
      </c>
      <c r="B36" s="71"/>
      <c r="C36" s="71"/>
      <c r="D36" s="71"/>
      <c r="E36" s="75"/>
      <c r="F36" s="56"/>
      <c r="G36" s="71"/>
      <c r="H36" s="56"/>
      <c r="I36" s="71"/>
    </row>
    <row r="37" spans="1:12" s="72" customFormat="1" ht="24" customHeight="1">
      <c r="A37" s="56" t="str">
        <f>+A3</f>
        <v>ณ วันที่ 31 มีนาคม 2568</v>
      </c>
      <c r="B37" s="76"/>
      <c r="C37" s="76"/>
      <c r="D37" s="76"/>
      <c r="E37" s="77"/>
      <c r="F37" s="59"/>
      <c r="G37" s="76"/>
      <c r="H37" s="59"/>
      <c r="I37" s="76"/>
    </row>
    <row r="38" spans="1:12" s="72" customFormat="1" ht="24" customHeight="1">
      <c r="E38" s="65"/>
      <c r="F38" s="62"/>
      <c r="G38" s="78"/>
      <c r="H38" s="63"/>
      <c r="I38" s="64" t="s">
        <v>0</v>
      </c>
    </row>
    <row r="39" spans="1:12" ht="24" customHeight="1">
      <c r="E39" s="58"/>
      <c r="F39" s="65"/>
      <c r="G39" s="2" t="str">
        <f>+G5</f>
        <v>ณ วันที่ 31 มีนาคม 2568</v>
      </c>
      <c r="H39" s="65"/>
      <c r="I39" s="2" t="str">
        <f>+I5</f>
        <v>ณ วันที่ 31 ธันวาคม 2567</v>
      </c>
    </row>
    <row r="40" spans="1:12" ht="24" customHeight="1">
      <c r="E40" s="58"/>
      <c r="F40" s="65"/>
      <c r="G40" s="2" t="s">
        <v>59</v>
      </c>
      <c r="H40" s="65"/>
      <c r="I40" s="2"/>
    </row>
    <row r="41" spans="1:12" ht="24" customHeight="1">
      <c r="E41" s="66" t="s">
        <v>1</v>
      </c>
      <c r="F41" s="65"/>
      <c r="G41" s="3" t="s">
        <v>60</v>
      </c>
      <c r="H41" s="65"/>
      <c r="I41" s="3" t="s">
        <v>61</v>
      </c>
    </row>
    <row r="42" spans="1:12" s="72" customFormat="1" ht="24" customHeight="1">
      <c r="A42" s="56" t="s">
        <v>13</v>
      </c>
      <c r="E42" s="65"/>
      <c r="F42" s="65"/>
      <c r="G42" s="20"/>
      <c r="H42" s="65"/>
      <c r="I42" s="20"/>
    </row>
    <row r="43" spans="1:12" s="72" customFormat="1" ht="24" customHeight="1">
      <c r="A43" s="56" t="s">
        <v>14</v>
      </c>
      <c r="E43" s="65"/>
      <c r="F43" s="67"/>
      <c r="G43" s="21"/>
      <c r="H43" s="67"/>
      <c r="I43" s="21"/>
    </row>
    <row r="44" spans="1:12" s="72" customFormat="1" ht="24" customHeight="1">
      <c r="A44" s="58" t="s">
        <v>15</v>
      </c>
      <c r="E44" s="65"/>
      <c r="F44" s="69"/>
      <c r="G44" s="73">
        <v>11383791</v>
      </c>
      <c r="H44" s="69"/>
      <c r="I44" s="73">
        <v>9839910</v>
      </c>
    </row>
    <row r="45" spans="1:12" s="72" customFormat="1" ht="24" customHeight="1">
      <c r="A45" s="58" t="s">
        <v>113</v>
      </c>
      <c r="E45" s="65">
        <v>5</v>
      </c>
      <c r="F45" s="61"/>
      <c r="G45" s="73">
        <v>12378424</v>
      </c>
      <c r="H45" s="61"/>
      <c r="I45" s="73">
        <v>6683892</v>
      </c>
    </row>
    <row r="46" spans="1:12" s="72" customFormat="1" ht="24" customHeight="1">
      <c r="A46" s="58" t="s">
        <v>115</v>
      </c>
      <c r="E46" s="65"/>
      <c r="F46" s="61"/>
      <c r="G46" s="73"/>
      <c r="H46" s="61"/>
      <c r="I46" s="73"/>
      <c r="J46" s="136"/>
    </row>
    <row r="47" spans="1:12" s="72" customFormat="1" ht="24" customHeight="1">
      <c r="A47" s="58"/>
      <c r="B47" s="58" t="s">
        <v>114</v>
      </c>
      <c r="E47" s="65"/>
      <c r="F47" s="61"/>
      <c r="G47" s="73">
        <v>1374591</v>
      </c>
      <c r="H47" s="61"/>
      <c r="I47" s="73">
        <v>854770</v>
      </c>
    </row>
    <row r="48" spans="1:12" s="72" customFormat="1" ht="24" customHeight="1">
      <c r="A48" s="58" t="s">
        <v>70</v>
      </c>
      <c r="E48" s="65"/>
      <c r="F48" s="61"/>
      <c r="G48" s="73">
        <v>3179047</v>
      </c>
      <c r="H48" s="61"/>
      <c r="I48" s="73">
        <v>2172453</v>
      </c>
      <c r="K48" s="194"/>
      <c r="L48" s="195"/>
    </row>
    <row r="49" spans="1:9" s="72" customFormat="1" ht="24" customHeight="1">
      <c r="A49" s="58" t="s">
        <v>16</v>
      </c>
      <c r="E49" s="65"/>
      <c r="F49" s="61"/>
      <c r="G49" s="73">
        <v>1446135</v>
      </c>
      <c r="H49" s="61"/>
      <c r="I49" s="73">
        <v>3960977</v>
      </c>
    </row>
    <row r="50" spans="1:9" s="71" customFormat="1" ht="24" customHeight="1">
      <c r="A50" s="56" t="s">
        <v>17</v>
      </c>
      <c r="E50" s="75"/>
      <c r="F50" s="61"/>
      <c r="G50" s="24">
        <f>SUM(G44:G49)</f>
        <v>29761988</v>
      </c>
      <c r="H50" s="61"/>
      <c r="I50" s="24">
        <f>SUM(I44:I49)</f>
        <v>23512002</v>
      </c>
    </row>
    <row r="51" spans="1:9" s="72" customFormat="1" ht="24" customHeight="1">
      <c r="E51" s="65"/>
      <c r="F51" s="61"/>
      <c r="G51" s="22"/>
      <c r="H51" s="61"/>
      <c r="I51" s="22"/>
    </row>
    <row r="52" spans="1:9" s="72" customFormat="1" ht="24" customHeight="1">
      <c r="A52" s="56" t="s">
        <v>18</v>
      </c>
      <c r="E52" s="65"/>
      <c r="F52" s="8"/>
      <c r="G52" s="25"/>
      <c r="H52" s="8"/>
      <c r="I52" s="25"/>
    </row>
    <row r="53" spans="1:9" s="27" customFormat="1" ht="24" customHeight="1">
      <c r="A53" s="58" t="s">
        <v>133</v>
      </c>
      <c r="B53" s="26"/>
      <c r="C53" s="26"/>
      <c r="D53" s="26"/>
      <c r="E53" s="65"/>
      <c r="F53" s="10"/>
      <c r="G53" s="73">
        <v>6098841</v>
      </c>
      <c r="H53" s="10"/>
      <c r="I53" s="73">
        <v>3895781</v>
      </c>
    </row>
    <row r="54" spans="1:9" s="27" customFormat="1" ht="24" customHeight="1">
      <c r="A54" s="58" t="s">
        <v>19</v>
      </c>
      <c r="B54" s="26"/>
      <c r="C54" s="26"/>
      <c r="D54" s="26"/>
      <c r="E54" s="65"/>
      <c r="F54" s="10"/>
      <c r="G54" s="73">
        <v>4958429</v>
      </c>
      <c r="H54" s="10"/>
      <c r="I54" s="73">
        <v>4871876</v>
      </c>
    </row>
    <row r="55" spans="1:9" s="27" customFormat="1" ht="24" customHeight="1">
      <c r="A55" s="58" t="s">
        <v>20</v>
      </c>
      <c r="B55" s="26"/>
      <c r="C55" s="26"/>
      <c r="D55" s="26"/>
      <c r="E55" s="65"/>
      <c r="F55" s="61"/>
      <c r="G55" s="73">
        <v>768991</v>
      </c>
      <c r="H55" s="61"/>
      <c r="I55" s="73">
        <v>196789</v>
      </c>
    </row>
    <row r="56" spans="1:9" s="71" customFormat="1" ht="24" customHeight="1">
      <c r="A56" s="56" t="s">
        <v>21</v>
      </c>
      <c r="E56" s="75"/>
      <c r="F56" s="61"/>
      <c r="G56" s="24">
        <f>SUM(G53:G55)</f>
        <v>11826261</v>
      </c>
      <c r="H56" s="61"/>
      <c r="I56" s="24">
        <f>SUM(I53:I55)</f>
        <v>8964446</v>
      </c>
    </row>
    <row r="57" spans="1:9" s="71" customFormat="1" ht="24" customHeight="1">
      <c r="A57" s="56" t="s">
        <v>22</v>
      </c>
      <c r="E57" s="75"/>
      <c r="F57" s="61"/>
      <c r="G57" s="24">
        <f>SUM(G56,G50)</f>
        <v>41588249</v>
      </c>
      <c r="H57" s="61"/>
      <c r="I57" s="24">
        <f>I50+I56</f>
        <v>32476448</v>
      </c>
    </row>
    <row r="58" spans="1:9" s="72" customFormat="1" ht="24" customHeight="1">
      <c r="A58" s="71"/>
      <c r="E58" s="65"/>
      <c r="F58" s="61"/>
      <c r="G58" s="23"/>
      <c r="H58" s="61"/>
      <c r="I58" s="23"/>
    </row>
    <row r="59" spans="1:9" ht="24" customHeight="1">
      <c r="A59" s="56" t="s">
        <v>23</v>
      </c>
      <c r="F59" s="61"/>
      <c r="G59" s="11"/>
      <c r="H59" s="61"/>
      <c r="I59" s="11"/>
    </row>
    <row r="60" spans="1:9" ht="24" customHeight="1">
      <c r="A60" s="58" t="s">
        <v>24</v>
      </c>
      <c r="E60" s="65"/>
      <c r="F60" s="61"/>
      <c r="G60" s="11"/>
      <c r="H60" s="61"/>
      <c r="I60" s="11"/>
    </row>
    <row r="61" spans="1:9" ht="24" customHeight="1">
      <c r="B61" s="58" t="s">
        <v>25</v>
      </c>
      <c r="E61" s="72"/>
      <c r="F61" s="61"/>
      <c r="G61" s="11"/>
      <c r="H61" s="61"/>
      <c r="I61" s="11"/>
    </row>
    <row r="62" spans="1:9" ht="24" customHeight="1" thickBot="1">
      <c r="C62" s="58" t="s">
        <v>68</v>
      </c>
      <c r="E62" s="65"/>
      <c r="F62" s="61"/>
      <c r="G62" s="28">
        <v>95000000</v>
      </c>
      <c r="H62" s="61"/>
      <c r="I62" s="28">
        <v>95000000</v>
      </c>
    </row>
    <row r="63" spans="1:9" ht="24" customHeight="1" thickTop="1">
      <c r="B63" s="58" t="s">
        <v>26</v>
      </c>
      <c r="E63" s="65"/>
      <c r="F63" s="17"/>
      <c r="G63" s="7"/>
      <c r="H63" s="17"/>
      <c r="I63" s="7"/>
    </row>
    <row r="64" spans="1:9" ht="24" customHeight="1">
      <c r="C64" s="58" t="s">
        <v>68</v>
      </c>
      <c r="E64" s="65"/>
      <c r="F64" s="17"/>
      <c r="G64" s="7">
        <v>95000000</v>
      </c>
      <c r="H64" s="17"/>
      <c r="I64" s="7">
        <v>95000000</v>
      </c>
    </row>
    <row r="65" spans="1:11" ht="24" customHeight="1">
      <c r="A65" s="58" t="s">
        <v>71</v>
      </c>
      <c r="C65" s="79"/>
      <c r="E65" s="65"/>
      <c r="F65" s="17"/>
      <c r="G65" s="7">
        <f>+FS_Change!F11</f>
        <v>150280486</v>
      </c>
      <c r="H65" s="17"/>
      <c r="I65" s="7">
        <v>150280486</v>
      </c>
    </row>
    <row r="66" spans="1:11" ht="24" customHeight="1">
      <c r="A66" s="29" t="s">
        <v>27</v>
      </c>
      <c r="B66" s="30"/>
      <c r="C66" s="30"/>
      <c r="D66" s="30"/>
      <c r="E66" s="153"/>
      <c r="F66" s="17"/>
      <c r="G66" s="16"/>
      <c r="H66" s="17"/>
      <c r="I66" s="16"/>
    </row>
    <row r="67" spans="1:11" ht="24" customHeight="1">
      <c r="B67" s="58" t="s">
        <v>28</v>
      </c>
      <c r="E67" s="65"/>
      <c r="F67" s="17"/>
      <c r="G67" s="1"/>
      <c r="H67" s="17"/>
      <c r="I67" s="1"/>
    </row>
    <row r="68" spans="1:11" ht="24" customHeight="1">
      <c r="C68" s="58" t="s">
        <v>29</v>
      </c>
      <c r="E68" s="65"/>
      <c r="F68" s="17"/>
      <c r="G68" s="12">
        <f>+FS_Change!H11</f>
        <v>5763072</v>
      </c>
      <c r="H68" s="17"/>
      <c r="I68" s="12">
        <v>5763072</v>
      </c>
    </row>
    <row r="69" spans="1:11" ht="24" customHeight="1">
      <c r="A69" s="30"/>
      <c r="B69" s="30" t="s">
        <v>30</v>
      </c>
      <c r="C69" s="30"/>
      <c r="D69" s="30"/>
      <c r="E69" s="153"/>
      <c r="F69" s="17"/>
      <c r="G69" s="135">
        <f>+FS_Change!J11</f>
        <v>32574624</v>
      </c>
      <c r="H69" s="17"/>
      <c r="I69" s="135">
        <v>27840173</v>
      </c>
    </row>
    <row r="70" spans="1:11" ht="24" customHeight="1">
      <c r="A70" s="56" t="s">
        <v>31</v>
      </c>
      <c r="E70" s="65"/>
      <c r="G70" s="31">
        <f>SUM(G64:G69)</f>
        <v>283618182</v>
      </c>
      <c r="I70" s="31">
        <f>SUM(I64:I69)</f>
        <v>278883731</v>
      </c>
    </row>
    <row r="71" spans="1:11" ht="24" customHeight="1" thickBot="1">
      <c r="A71" s="56" t="s">
        <v>32</v>
      </c>
      <c r="G71" s="139">
        <f>+G70+G57</f>
        <v>325206431</v>
      </c>
      <c r="I71" s="139">
        <f>+I70+I57</f>
        <v>311360179</v>
      </c>
    </row>
    <row r="72" spans="1:11" s="72" customFormat="1" ht="24" customHeight="1" thickTop="1">
      <c r="K72" s="195"/>
    </row>
    <row r="73" spans="1:11" s="72" customFormat="1" ht="24" customHeight="1"/>
    <row r="74" spans="1:11" s="72" customFormat="1" ht="24" customHeight="1"/>
    <row r="75" spans="1:11" s="72" customFormat="1" ht="24" customHeight="1"/>
    <row r="76" spans="1:11" s="72" customFormat="1" ht="24" customHeight="1"/>
    <row r="77" spans="1:11" s="72" customFormat="1" ht="24" customHeight="1"/>
    <row r="78" spans="1:11" s="27" customFormat="1" ht="24" customHeight="1"/>
    <row r="79" spans="1:11" s="72" customFormat="1" ht="24" customHeight="1"/>
    <row r="80" spans="1:11" s="72" customFormat="1" ht="24" customHeight="1">
      <c r="A80" s="56"/>
      <c r="B80" s="71"/>
      <c r="C80" s="71"/>
      <c r="D80" s="71"/>
      <c r="E80" s="75"/>
      <c r="F80" s="56"/>
      <c r="G80" s="71"/>
      <c r="H80" s="56"/>
      <c r="I80" s="71"/>
    </row>
    <row r="81" spans="1:9" s="72" customFormat="1" ht="24" customHeight="1">
      <c r="A81" s="56"/>
      <c r="B81" s="71"/>
      <c r="C81" s="71"/>
      <c r="D81" s="71"/>
      <c r="E81" s="75"/>
      <c r="F81" s="56"/>
      <c r="G81" s="71"/>
      <c r="H81" s="56"/>
      <c r="I81" s="71"/>
    </row>
    <row r="82" spans="1:9" s="72" customFormat="1" ht="24" customHeight="1">
      <c r="A82" s="56"/>
      <c r="B82" s="71"/>
      <c r="C82" s="71"/>
      <c r="D82" s="71"/>
      <c r="E82" s="75"/>
      <c r="F82" s="56"/>
      <c r="G82" s="71"/>
      <c r="H82" s="56"/>
      <c r="I82" s="71"/>
    </row>
    <row r="83" spans="1:9" s="72" customFormat="1" ht="24" customHeight="1">
      <c r="E83" s="65"/>
      <c r="F83" s="62"/>
      <c r="G83" s="190"/>
      <c r="H83" s="62"/>
      <c r="I83" s="191"/>
    </row>
    <row r="84" spans="1:9" ht="24" customHeight="1">
      <c r="E84" s="58"/>
      <c r="F84" s="65"/>
      <c r="G84" s="2"/>
      <c r="H84" s="65"/>
      <c r="I84" s="2"/>
    </row>
    <row r="85" spans="1:9" ht="24" customHeight="1">
      <c r="E85" s="58"/>
      <c r="F85" s="65"/>
      <c r="G85" s="2"/>
      <c r="H85" s="65"/>
      <c r="I85" s="2"/>
    </row>
    <row r="86" spans="1:9" ht="24" customHeight="1">
      <c r="F86" s="65"/>
      <c r="G86" s="2"/>
      <c r="H86" s="65"/>
      <c r="I86" s="2"/>
    </row>
    <row r="87" spans="1:9" ht="24" customHeight="1">
      <c r="G87" s="192"/>
      <c r="I87" s="192"/>
    </row>
    <row r="88" spans="1:9" ht="24" customHeight="1">
      <c r="G88" s="192"/>
      <c r="I88" s="192"/>
    </row>
    <row r="89" spans="1:9" ht="24" customHeight="1">
      <c r="H89" s="19"/>
    </row>
    <row r="91" spans="1:9" ht="24" customHeight="1">
      <c r="H91" s="19"/>
    </row>
    <row r="95" spans="1:9" ht="24" customHeight="1">
      <c r="G95" s="19" t="s">
        <v>12</v>
      </c>
    </row>
    <row r="113" spans="7:7" ht="24" customHeight="1">
      <c r="G113" s="55"/>
    </row>
  </sheetData>
  <pageMargins left="0.98425196850393704" right="0.78740157480314965" top="0.78740157480314965" bottom="0.86614173228346458" header="0.51181102362204722" footer="0.31496062992125984"/>
  <pageSetup paperSize="256" scale="75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New,Regular"&amp;14- &amp;P -</oddFooter>
  </headerFooter>
  <rowBreaks count="2" manualBreakCount="2">
    <brk id="34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ADFAB-27FA-4C0A-9C89-08D4BA899B96}">
  <dimension ref="A1:K89"/>
  <sheetViews>
    <sheetView zoomScale="80" zoomScaleNormal="80" zoomScaleSheetLayoutView="90" workbookViewId="0">
      <selection activeCell="D14" sqref="D14"/>
    </sheetView>
  </sheetViews>
  <sheetFormatPr defaultColWidth="8.69921875" defaultRowHeight="24" customHeight="1"/>
  <cols>
    <col min="1" max="1" width="2.19921875" style="85" customWidth="1"/>
    <col min="2" max="3" width="3.3984375" style="85" customWidth="1"/>
    <col min="4" max="4" width="32" style="85" customWidth="1"/>
    <col min="5" max="5" width="11.3984375" style="85" customWidth="1"/>
    <col min="6" max="6" width="1.69921875" style="85" customWidth="1"/>
    <col min="7" max="7" width="16.09765625" style="85" customWidth="1"/>
    <col min="8" max="8" width="1.69921875" style="85" customWidth="1"/>
    <col min="9" max="9" width="16.09765625" style="85" customWidth="1"/>
    <col min="10" max="11" width="8.69921875" style="85" customWidth="1"/>
    <col min="12" max="237" width="8.69921875" style="85"/>
    <col min="238" max="251" width="8.69921875" style="85" customWidth="1"/>
    <col min="252" max="493" width="8.69921875" style="85"/>
    <col min="494" max="507" width="8.69921875" style="85" customWidth="1"/>
    <col min="508" max="749" width="8.69921875" style="85"/>
    <col min="750" max="763" width="8.69921875" style="85" customWidth="1"/>
    <col min="764" max="1005" width="8.69921875" style="85"/>
    <col min="1006" max="1019" width="8.69921875" style="85" customWidth="1"/>
    <col min="1020" max="1261" width="8.69921875" style="85"/>
    <col min="1262" max="1275" width="8.69921875" style="85" customWidth="1"/>
    <col min="1276" max="1517" width="8.69921875" style="85"/>
    <col min="1518" max="1531" width="8.69921875" style="85" customWidth="1"/>
    <col min="1532" max="1773" width="8.69921875" style="85"/>
    <col min="1774" max="1787" width="8.69921875" style="85" customWidth="1"/>
    <col min="1788" max="2029" width="8.69921875" style="85"/>
    <col min="2030" max="2043" width="8.69921875" style="85" customWidth="1"/>
    <col min="2044" max="2285" width="8.69921875" style="85"/>
    <col min="2286" max="2299" width="8.69921875" style="85" customWidth="1"/>
    <col min="2300" max="2541" width="8.69921875" style="85"/>
    <col min="2542" max="2555" width="8.69921875" style="85" customWidth="1"/>
    <col min="2556" max="2797" width="8.69921875" style="85"/>
    <col min="2798" max="2811" width="8.69921875" style="85" customWidth="1"/>
    <col min="2812" max="3053" width="8.69921875" style="85"/>
    <col min="3054" max="3067" width="8.69921875" style="85" customWidth="1"/>
    <col min="3068" max="3309" width="8.69921875" style="85"/>
    <col min="3310" max="3323" width="8.69921875" style="85" customWidth="1"/>
    <col min="3324" max="3565" width="8.69921875" style="85"/>
    <col min="3566" max="3579" width="8.69921875" style="85" customWidth="1"/>
    <col min="3580" max="3821" width="8.69921875" style="85"/>
    <col min="3822" max="3835" width="8.69921875" style="85" customWidth="1"/>
    <col min="3836" max="4077" width="8.69921875" style="85"/>
    <col min="4078" max="4091" width="8.69921875" style="85" customWidth="1"/>
    <col min="4092" max="4333" width="8.69921875" style="85"/>
    <col min="4334" max="4347" width="8.69921875" style="85" customWidth="1"/>
    <col min="4348" max="4589" width="8.69921875" style="85"/>
    <col min="4590" max="4603" width="8.69921875" style="85" customWidth="1"/>
    <col min="4604" max="4845" width="8.69921875" style="85"/>
    <col min="4846" max="4859" width="8.69921875" style="85" customWidth="1"/>
    <col min="4860" max="5101" width="8.69921875" style="85"/>
    <col min="5102" max="5115" width="8.69921875" style="85" customWidth="1"/>
    <col min="5116" max="5357" width="8.69921875" style="85"/>
    <col min="5358" max="5371" width="8.69921875" style="85" customWidth="1"/>
    <col min="5372" max="5613" width="8.69921875" style="85"/>
    <col min="5614" max="5627" width="8.69921875" style="85" customWidth="1"/>
    <col min="5628" max="5869" width="8.69921875" style="85"/>
    <col min="5870" max="5883" width="8.69921875" style="85" customWidth="1"/>
    <col min="5884" max="6125" width="8.69921875" style="85"/>
    <col min="6126" max="6139" width="8.69921875" style="85" customWidth="1"/>
    <col min="6140" max="6381" width="8.69921875" style="85"/>
    <col min="6382" max="6395" width="8.69921875" style="85" customWidth="1"/>
    <col min="6396" max="6637" width="8.69921875" style="85"/>
    <col min="6638" max="6651" width="8.69921875" style="85" customWidth="1"/>
    <col min="6652" max="6893" width="8.69921875" style="85"/>
    <col min="6894" max="6907" width="8.69921875" style="85" customWidth="1"/>
    <col min="6908" max="7149" width="8.69921875" style="85"/>
    <col min="7150" max="7163" width="8.69921875" style="85" customWidth="1"/>
    <col min="7164" max="7405" width="8.69921875" style="85"/>
    <col min="7406" max="7419" width="8.69921875" style="85" customWidth="1"/>
    <col min="7420" max="7661" width="8.69921875" style="85"/>
    <col min="7662" max="7675" width="8.69921875" style="85" customWidth="1"/>
    <col min="7676" max="7917" width="8.69921875" style="85"/>
    <col min="7918" max="7931" width="8.69921875" style="85" customWidth="1"/>
    <col min="7932" max="8173" width="8.69921875" style="85"/>
    <col min="8174" max="8187" width="8.69921875" style="85" customWidth="1"/>
    <col min="8188" max="8429" width="8.69921875" style="85"/>
    <col min="8430" max="8443" width="8.69921875" style="85" customWidth="1"/>
    <col min="8444" max="8685" width="8.69921875" style="85"/>
    <col min="8686" max="8699" width="8.69921875" style="85" customWidth="1"/>
    <col min="8700" max="8941" width="8.69921875" style="85"/>
    <col min="8942" max="8955" width="8.69921875" style="85" customWidth="1"/>
    <col min="8956" max="9197" width="8.69921875" style="85"/>
    <col min="9198" max="9211" width="8.69921875" style="85" customWidth="1"/>
    <col min="9212" max="9453" width="8.69921875" style="85"/>
    <col min="9454" max="9467" width="8.69921875" style="85" customWidth="1"/>
    <col min="9468" max="9709" width="8.69921875" style="85"/>
    <col min="9710" max="9723" width="8.69921875" style="85" customWidth="1"/>
    <col min="9724" max="9965" width="8.69921875" style="85"/>
    <col min="9966" max="9979" width="8.69921875" style="85" customWidth="1"/>
    <col min="9980" max="10221" width="8.69921875" style="85"/>
    <col min="10222" max="10235" width="8.69921875" style="85" customWidth="1"/>
    <col min="10236" max="10477" width="8.69921875" style="85"/>
    <col min="10478" max="10491" width="8.69921875" style="85" customWidth="1"/>
    <col min="10492" max="10733" width="8.69921875" style="85"/>
    <col min="10734" max="10747" width="8.69921875" style="85" customWidth="1"/>
    <col min="10748" max="10989" width="8.69921875" style="85"/>
    <col min="10990" max="11003" width="8.69921875" style="85" customWidth="1"/>
    <col min="11004" max="11245" width="8.69921875" style="85"/>
    <col min="11246" max="11259" width="8.69921875" style="85" customWidth="1"/>
    <col min="11260" max="11501" width="8.69921875" style="85"/>
    <col min="11502" max="11515" width="8.69921875" style="85" customWidth="1"/>
    <col min="11516" max="11757" width="8.69921875" style="85"/>
    <col min="11758" max="11771" width="8.69921875" style="85" customWidth="1"/>
    <col min="11772" max="12013" width="8.69921875" style="85"/>
    <col min="12014" max="12027" width="8.69921875" style="85" customWidth="1"/>
    <col min="12028" max="12269" width="8.69921875" style="85"/>
    <col min="12270" max="12283" width="8.69921875" style="85" customWidth="1"/>
    <col min="12284" max="12525" width="8.69921875" style="85"/>
    <col min="12526" max="12539" width="8.69921875" style="85" customWidth="1"/>
    <col min="12540" max="12781" width="8.69921875" style="85"/>
    <col min="12782" max="12795" width="8.69921875" style="85" customWidth="1"/>
    <col min="12796" max="13037" width="8.69921875" style="85"/>
    <col min="13038" max="13051" width="8.69921875" style="85" customWidth="1"/>
    <col min="13052" max="13293" width="8.69921875" style="85"/>
    <col min="13294" max="13307" width="8.69921875" style="85" customWidth="1"/>
    <col min="13308" max="13549" width="8.69921875" style="85"/>
    <col min="13550" max="13563" width="8.69921875" style="85" customWidth="1"/>
    <col min="13564" max="13805" width="8.69921875" style="85"/>
    <col min="13806" max="13819" width="8.69921875" style="85" customWidth="1"/>
    <col min="13820" max="14061" width="8.69921875" style="85"/>
    <col min="14062" max="14075" width="8.69921875" style="85" customWidth="1"/>
    <col min="14076" max="14317" width="8.69921875" style="85"/>
    <col min="14318" max="14331" width="8.69921875" style="85" customWidth="1"/>
    <col min="14332" max="14573" width="8.69921875" style="85"/>
    <col min="14574" max="14587" width="8.69921875" style="85" customWidth="1"/>
    <col min="14588" max="14829" width="8.69921875" style="85"/>
    <col min="14830" max="14843" width="8.69921875" style="85" customWidth="1"/>
    <col min="14844" max="15085" width="8.69921875" style="85"/>
    <col min="15086" max="15099" width="8.69921875" style="85" customWidth="1"/>
    <col min="15100" max="15341" width="8.69921875" style="85"/>
    <col min="15342" max="15355" width="8.69921875" style="85" customWidth="1"/>
    <col min="15356" max="15597" width="8.69921875" style="85"/>
    <col min="15598" max="15611" width="8.69921875" style="85" customWidth="1"/>
    <col min="15612" max="15853" width="8.69921875" style="85"/>
    <col min="15854" max="15867" width="8.69921875" style="85" customWidth="1"/>
    <col min="15868" max="16109" width="8.69921875" style="85"/>
    <col min="16110" max="16123" width="8.69921875" style="85" customWidth="1"/>
    <col min="16124" max="16369" width="8.69921875" style="85"/>
    <col min="16370" max="16371" width="8.69921875" style="85" customWidth="1"/>
    <col min="16372" max="16378" width="8.69921875" style="85"/>
    <col min="16379" max="16380" width="8.69921875" style="85" customWidth="1"/>
    <col min="16381" max="16384" width="8.69921875" style="85"/>
  </cols>
  <sheetData>
    <row r="1" spans="1:11" ht="24" customHeight="1">
      <c r="A1" s="56" t="s">
        <v>77</v>
      </c>
      <c r="B1" s="56"/>
      <c r="C1" s="119"/>
      <c r="D1" s="119"/>
      <c r="E1" s="119"/>
      <c r="F1" s="119"/>
      <c r="G1" s="119"/>
      <c r="H1" s="119"/>
      <c r="I1" s="151" t="s">
        <v>59</v>
      </c>
    </row>
    <row r="2" spans="1:11" ht="24" customHeight="1">
      <c r="A2" s="119" t="s">
        <v>33</v>
      </c>
      <c r="B2" s="119"/>
      <c r="C2" s="119"/>
      <c r="D2" s="119"/>
      <c r="E2" s="119"/>
      <c r="F2" s="119"/>
      <c r="G2" s="119"/>
      <c r="H2" s="119"/>
      <c r="I2" s="151" t="s">
        <v>60</v>
      </c>
    </row>
    <row r="3" spans="1:11" ht="24" customHeight="1">
      <c r="A3" s="119" t="s">
        <v>116</v>
      </c>
      <c r="B3" s="82"/>
      <c r="C3" s="82"/>
      <c r="D3" s="82"/>
      <c r="E3" s="82"/>
      <c r="F3" s="82"/>
      <c r="G3" s="82"/>
      <c r="H3" s="82"/>
      <c r="I3" s="82"/>
    </row>
    <row r="5" spans="1:11" ht="24" customHeight="1">
      <c r="E5" s="84"/>
      <c r="F5" s="84"/>
      <c r="H5" s="84"/>
      <c r="I5" s="130" t="s">
        <v>0</v>
      </c>
    </row>
    <row r="6" spans="1:11" ht="24" customHeight="1">
      <c r="E6" s="156" t="s">
        <v>1</v>
      </c>
      <c r="F6" s="84"/>
      <c r="G6" s="154">
        <v>2568</v>
      </c>
      <c r="H6" s="155"/>
      <c r="I6" s="154">
        <v>2567</v>
      </c>
    </row>
    <row r="7" spans="1:11" ht="24" customHeight="1">
      <c r="A7" s="122" t="s">
        <v>34</v>
      </c>
      <c r="B7" s="122"/>
      <c r="E7" s="84">
        <v>8</v>
      </c>
      <c r="F7" s="123"/>
      <c r="G7" s="32">
        <v>24318404</v>
      </c>
      <c r="H7" s="123"/>
      <c r="I7" s="32">
        <v>26795460</v>
      </c>
      <c r="J7" s="124"/>
    </row>
    <row r="8" spans="1:11" ht="24" customHeight="1">
      <c r="A8" s="122" t="s">
        <v>134</v>
      </c>
      <c r="B8" s="122"/>
      <c r="E8" s="84">
        <v>8</v>
      </c>
      <c r="F8" s="123"/>
      <c r="G8" s="32">
        <v>15993093</v>
      </c>
      <c r="H8" s="123"/>
      <c r="I8" s="32">
        <v>0</v>
      </c>
      <c r="J8" s="124"/>
    </row>
    <row r="9" spans="1:11" ht="24" customHeight="1">
      <c r="A9" s="140" t="s">
        <v>117</v>
      </c>
      <c r="B9" s="122"/>
      <c r="E9" s="84"/>
      <c r="F9" s="123"/>
      <c r="G9" s="9">
        <f>SUM(G7:G8)</f>
        <v>40311497</v>
      </c>
      <c r="H9" s="123"/>
      <c r="I9" s="193">
        <f>SUM(I7:I8)</f>
        <v>26795460</v>
      </c>
      <c r="J9" s="124"/>
    </row>
    <row r="10" spans="1:11" ht="24" customHeight="1">
      <c r="A10" s="122" t="s">
        <v>124</v>
      </c>
      <c r="B10" s="122"/>
      <c r="E10" s="84"/>
      <c r="F10" s="84"/>
      <c r="G10" s="32">
        <v>-14758878</v>
      </c>
      <c r="H10" s="123"/>
      <c r="I10" s="32">
        <v>-15818238</v>
      </c>
      <c r="J10" s="124"/>
    </row>
    <row r="11" spans="1:11" ht="24" customHeight="1">
      <c r="A11" s="122" t="s">
        <v>135</v>
      </c>
      <c r="B11" s="122"/>
      <c r="E11" s="84"/>
      <c r="F11" s="84"/>
      <c r="G11" s="32">
        <v>-13099846</v>
      </c>
      <c r="H11" s="123"/>
      <c r="I11" s="32">
        <v>0</v>
      </c>
      <c r="J11" s="124"/>
    </row>
    <row r="12" spans="1:11" ht="24" customHeight="1">
      <c r="A12" s="140" t="s">
        <v>118</v>
      </c>
      <c r="B12" s="122"/>
      <c r="E12" s="84"/>
      <c r="F12" s="84"/>
      <c r="G12" s="193">
        <f>SUM(G10:G11)</f>
        <v>-27858724</v>
      </c>
      <c r="H12" s="123"/>
      <c r="I12" s="193">
        <f t="shared" ref="I12" si="0">SUM(I10:I11)</f>
        <v>-15818238</v>
      </c>
      <c r="J12" s="124"/>
    </row>
    <row r="13" spans="1:11" ht="24" customHeight="1">
      <c r="A13" s="125" t="s">
        <v>72</v>
      </c>
      <c r="B13" s="122"/>
      <c r="E13" s="126"/>
      <c r="F13" s="126"/>
      <c r="G13" s="33">
        <f>+G9+G12</f>
        <v>12452773</v>
      </c>
      <c r="H13" s="123"/>
      <c r="I13" s="33">
        <f>+I9+I12</f>
        <v>10977222</v>
      </c>
      <c r="J13" s="124"/>
    </row>
    <row r="14" spans="1:11" ht="24" customHeight="1">
      <c r="A14" s="122" t="s">
        <v>35</v>
      </c>
      <c r="B14" s="122"/>
      <c r="E14" s="84"/>
      <c r="F14" s="84"/>
      <c r="G14" s="34">
        <v>586947</v>
      </c>
      <c r="H14" s="123"/>
      <c r="I14" s="34">
        <v>187867</v>
      </c>
      <c r="J14" s="124"/>
      <c r="K14" s="54"/>
    </row>
    <row r="15" spans="1:11" ht="24" customHeight="1">
      <c r="A15" s="125" t="s">
        <v>73</v>
      </c>
      <c r="B15" s="122"/>
      <c r="E15" s="84"/>
      <c r="F15" s="84"/>
      <c r="G15" s="35">
        <f>SUM(G13:G14)</f>
        <v>13039720</v>
      </c>
      <c r="H15" s="84"/>
      <c r="I15" s="35">
        <f>SUM(I13:I14)</f>
        <v>11165089</v>
      </c>
      <c r="J15" s="124"/>
    </row>
    <row r="16" spans="1:11" ht="24" customHeight="1">
      <c r="A16" s="122" t="s">
        <v>36</v>
      </c>
      <c r="B16" s="122"/>
      <c r="E16" s="84"/>
      <c r="F16" s="84"/>
      <c r="G16" s="32">
        <v>-1247979</v>
      </c>
      <c r="H16" s="84"/>
      <c r="I16" s="32">
        <v>-1561588</v>
      </c>
      <c r="J16" s="124"/>
    </row>
    <row r="17" spans="1:10" ht="24" customHeight="1">
      <c r="A17" s="122" t="s">
        <v>37</v>
      </c>
      <c r="B17" s="122"/>
      <c r="E17" s="84"/>
      <c r="F17" s="84"/>
      <c r="G17" s="32">
        <v>-4463677</v>
      </c>
      <c r="H17" s="84"/>
      <c r="I17" s="32">
        <v>-6479074</v>
      </c>
      <c r="J17" s="124"/>
    </row>
    <row r="18" spans="1:10" ht="24" customHeight="1">
      <c r="A18" s="122" t="s">
        <v>38</v>
      </c>
      <c r="B18" s="122"/>
      <c r="E18" s="65">
        <v>3.1</v>
      </c>
      <c r="F18" s="126"/>
      <c r="G18" s="32">
        <v>-1268511</v>
      </c>
      <c r="H18" s="126"/>
      <c r="I18" s="32">
        <v>-1177628</v>
      </c>
      <c r="J18" s="124"/>
    </row>
    <row r="19" spans="1:10" ht="24" customHeight="1">
      <c r="A19" s="125" t="s">
        <v>39</v>
      </c>
      <c r="B19" s="125"/>
      <c r="E19" s="126"/>
      <c r="F19" s="126"/>
      <c r="G19" s="36">
        <f>SUM(G16:G18)</f>
        <v>-6980167</v>
      </c>
      <c r="H19" s="126"/>
      <c r="I19" s="36">
        <f>SUM(I16:I18)</f>
        <v>-9218290</v>
      </c>
      <c r="J19" s="124"/>
    </row>
    <row r="20" spans="1:10" ht="24" customHeight="1">
      <c r="A20" s="140" t="s">
        <v>102</v>
      </c>
      <c r="B20" s="125"/>
      <c r="E20" s="126"/>
      <c r="F20" s="126"/>
      <c r="G20" s="37">
        <f>G15+G19</f>
        <v>6059553</v>
      </c>
      <c r="H20" s="126"/>
      <c r="I20" s="37">
        <f>+I15+I19</f>
        <v>1946799</v>
      </c>
      <c r="J20" s="124"/>
    </row>
    <row r="21" spans="1:10" ht="24" customHeight="1">
      <c r="A21" s="128" t="s">
        <v>40</v>
      </c>
      <c r="B21" s="127"/>
      <c r="E21" s="126"/>
      <c r="F21" s="126"/>
      <c r="G21" s="34">
        <v>-64187</v>
      </c>
      <c r="H21" s="126"/>
      <c r="I21" s="34">
        <v>-65329</v>
      </c>
      <c r="J21" s="124"/>
    </row>
    <row r="22" spans="1:10" ht="24" customHeight="1">
      <c r="A22" s="158" t="s">
        <v>74</v>
      </c>
      <c r="B22" s="125"/>
      <c r="E22" s="126"/>
      <c r="F22" s="126"/>
      <c r="G22" s="184">
        <f>SUM(G20:G21)</f>
        <v>5995366</v>
      </c>
      <c r="H22" s="126"/>
      <c r="I22" s="37">
        <f>+I20+I21</f>
        <v>1881470</v>
      </c>
      <c r="J22" s="124"/>
    </row>
    <row r="23" spans="1:10" ht="24" customHeight="1">
      <c r="A23" s="128" t="s">
        <v>75</v>
      </c>
      <c r="B23" s="122"/>
      <c r="E23" s="126"/>
      <c r="F23" s="126"/>
      <c r="G23" s="34">
        <v>-1260915</v>
      </c>
      <c r="H23" s="126"/>
      <c r="I23" s="34">
        <v>-278690</v>
      </c>
      <c r="J23" s="136"/>
    </row>
    <row r="24" spans="1:10" ht="24" customHeight="1" thickBot="1">
      <c r="A24" s="158" t="s">
        <v>76</v>
      </c>
      <c r="B24" s="122"/>
      <c r="E24" s="126"/>
      <c r="F24" s="126"/>
      <c r="G24" s="185">
        <f>SUM(G22:G23)</f>
        <v>4734451</v>
      </c>
      <c r="H24" s="126"/>
      <c r="I24" s="38">
        <f>SUM(I22:I23)</f>
        <v>1602780</v>
      </c>
      <c r="J24" s="124"/>
    </row>
    <row r="25" spans="1:10" ht="24" customHeight="1" thickTop="1">
      <c r="J25" s="124"/>
    </row>
    <row r="26" spans="1:10" ht="24" customHeight="1">
      <c r="A26" s="158" t="s">
        <v>86</v>
      </c>
      <c r="B26" s="122"/>
      <c r="E26" s="129"/>
      <c r="F26" s="129"/>
      <c r="G26" s="37"/>
      <c r="H26" s="129"/>
      <c r="I26" s="35"/>
      <c r="J26" s="124"/>
    </row>
    <row r="27" spans="1:10" ht="24" customHeight="1" thickBot="1">
      <c r="A27" s="140" t="s">
        <v>87</v>
      </c>
      <c r="B27" s="128"/>
      <c r="E27" s="84"/>
      <c r="F27" s="84"/>
      <c r="G27" s="39">
        <f>+G24/G28</f>
        <v>2.4918163157894736E-2</v>
      </c>
      <c r="H27" s="84"/>
      <c r="I27" s="39">
        <f>+I24/I28</f>
        <v>9.8950461316288946E-3</v>
      </c>
      <c r="J27" s="124"/>
    </row>
    <row r="28" spans="1:10" ht="24" customHeight="1" thickTop="1" thickBot="1">
      <c r="A28" s="140" t="s">
        <v>88</v>
      </c>
      <c r="B28" s="122"/>
      <c r="E28" s="84"/>
      <c r="F28" s="84"/>
      <c r="G28" s="189">
        <v>190000000</v>
      </c>
      <c r="H28" s="84"/>
      <c r="I28" s="141">
        <v>161978022</v>
      </c>
      <c r="J28" s="124"/>
    </row>
    <row r="29" spans="1:10" ht="24" customHeight="1" thickTop="1"/>
    <row r="89" spans="7:7" ht="24" customHeight="1">
      <c r="G89" s="85" t="s">
        <v>12</v>
      </c>
    </row>
  </sheetData>
  <pageMargins left="0.98425196850393704" right="0.59055118110236227" top="0.78740157480314965" bottom="0.86614173228346458" header="0.51181102362204722" footer="0.31496062992125984"/>
  <pageSetup paperSize="256" scale="88" firstPageNumber="3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New,Regular"&amp;14- &amp;P -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96"/>
  <sheetViews>
    <sheetView zoomScale="85" zoomScaleNormal="85" workbookViewId="0">
      <selection activeCell="R30" sqref="R30"/>
    </sheetView>
  </sheetViews>
  <sheetFormatPr defaultColWidth="8.69921875" defaultRowHeight="19.8"/>
  <cols>
    <col min="1" max="1" width="40.19921875" style="108" customWidth="1"/>
    <col min="2" max="2" width="9.19921875" style="108" customWidth="1"/>
    <col min="3" max="3" width="0.69921875" style="108" customWidth="1"/>
    <col min="4" max="4" width="17.69921875" style="108" customWidth="1"/>
    <col min="5" max="5" width="0.69921875" style="108" customWidth="1"/>
    <col min="6" max="6" width="17.69921875" style="108" customWidth="1"/>
    <col min="7" max="7" width="0.69921875" style="108" customWidth="1"/>
    <col min="8" max="8" width="17.3984375" style="108" customWidth="1"/>
    <col min="9" max="9" width="0.69921875" style="108" customWidth="1"/>
    <col min="10" max="10" width="17.69921875" style="108" customWidth="1"/>
    <col min="11" max="11" width="0.69921875" style="111" customWidth="1"/>
    <col min="12" max="12" width="17.3984375" style="108" customWidth="1"/>
    <col min="13" max="236" width="8.69921875" style="108"/>
    <col min="237" max="245" width="8.69921875" style="108" customWidth="1"/>
    <col min="246" max="492" width="8.69921875" style="108"/>
    <col min="493" max="501" width="8.69921875" style="108" customWidth="1"/>
    <col min="502" max="748" width="8.69921875" style="108"/>
    <col min="749" max="757" width="8.69921875" style="108" customWidth="1"/>
    <col min="758" max="1004" width="8.69921875" style="108"/>
    <col min="1005" max="1013" width="8.69921875" style="108" customWidth="1"/>
    <col min="1014" max="1260" width="8.69921875" style="108"/>
    <col min="1261" max="1269" width="8.69921875" style="108" customWidth="1"/>
    <col min="1270" max="1516" width="8.69921875" style="108"/>
    <col min="1517" max="1525" width="8.69921875" style="108" customWidth="1"/>
    <col min="1526" max="1772" width="8.69921875" style="108"/>
    <col min="1773" max="1781" width="8.69921875" style="108" customWidth="1"/>
    <col min="1782" max="2028" width="8.69921875" style="108"/>
    <col min="2029" max="2037" width="8.69921875" style="108" customWidth="1"/>
    <col min="2038" max="2284" width="8.69921875" style="108"/>
    <col min="2285" max="2293" width="8.69921875" style="108" customWidth="1"/>
    <col min="2294" max="2540" width="8.69921875" style="108"/>
    <col min="2541" max="2549" width="8.69921875" style="108" customWidth="1"/>
    <col min="2550" max="2796" width="8.69921875" style="108"/>
    <col min="2797" max="2805" width="8.69921875" style="108" customWidth="1"/>
    <col min="2806" max="3052" width="8.69921875" style="108"/>
    <col min="3053" max="3061" width="8.69921875" style="108" customWidth="1"/>
    <col min="3062" max="3308" width="8.69921875" style="108"/>
    <col min="3309" max="3317" width="8.69921875" style="108" customWidth="1"/>
    <col min="3318" max="3564" width="8.69921875" style="108"/>
    <col min="3565" max="3573" width="8.69921875" style="108" customWidth="1"/>
    <col min="3574" max="3820" width="8.69921875" style="108"/>
    <col min="3821" max="3829" width="8.69921875" style="108" customWidth="1"/>
    <col min="3830" max="4076" width="8.69921875" style="108"/>
    <col min="4077" max="4085" width="8.69921875" style="108" customWidth="1"/>
    <col min="4086" max="4332" width="8.69921875" style="108"/>
    <col min="4333" max="4341" width="8.69921875" style="108" customWidth="1"/>
    <col min="4342" max="4588" width="8.69921875" style="108"/>
    <col min="4589" max="4597" width="8.69921875" style="108" customWidth="1"/>
    <col min="4598" max="4844" width="8.69921875" style="108"/>
    <col min="4845" max="4853" width="8.69921875" style="108" customWidth="1"/>
    <col min="4854" max="5100" width="8.69921875" style="108"/>
    <col min="5101" max="5109" width="8.69921875" style="108" customWidth="1"/>
    <col min="5110" max="5356" width="8.69921875" style="108"/>
    <col min="5357" max="5365" width="8.69921875" style="108" customWidth="1"/>
    <col min="5366" max="5612" width="8.69921875" style="108"/>
    <col min="5613" max="5621" width="8.69921875" style="108" customWidth="1"/>
    <col min="5622" max="5868" width="8.69921875" style="108"/>
    <col min="5869" max="5877" width="8.69921875" style="108" customWidth="1"/>
    <col min="5878" max="6124" width="8.69921875" style="108"/>
    <col min="6125" max="6133" width="8.69921875" style="108" customWidth="1"/>
    <col min="6134" max="6380" width="8.69921875" style="108"/>
    <col min="6381" max="6389" width="8.69921875" style="108" customWidth="1"/>
    <col min="6390" max="6636" width="8.69921875" style="108"/>
    <col min="6637" max="6645" width="8.69921875" style="108" customWidth="1"/>
    <col min="6646" max="6892" width="8.69921875" style="108"/>
    <col min="6893" max="6901" width="8.69921875" style="108" customWidth="1"/>
    <col min="6902" max="7148" width="8.69921875" style="108"/>
    <col min="7149" max="7157" width="8.69921875" style="108" customWidth="1"/>
    <col min="7158" max="7404" width="8.69921875" style="108"/>
    <col min="7405" max="7413" width="8.69921875" style="108" customWidth="1"/>
    <col min="7414" max="7660" width="8.69921875" style="108"/>
    <col min="7661" max="7669" width="8.69921875" style="108" customWidth="1"/>
    <col min="7670" max="7916" width="8.69921875" style="108"/>
    <col min="7917" max="7925" width="8.69921875" style="108" customWidth="1"/>
    <col min="7926" max="8172" width="8.69921875" style="108"/>
    <col min="8173" max="8181" width="8.69921875" style="108" customWidth="1"/>
    <col min="8182" max="8428" width="8.69921875" style="108"/>
    <col min="8429" max="8437" width="8.69921875" style="108" customWidth="1"/>
    <col min="8438" max="8684" width="8.69921875" style="108"/>
    <col min="8685" max="8693" width="8.69921875" style="108" customWidth="1"/>
    <col min="8694" max="8940" width="8.69921875" style="108"/>
    <col min="8941" max="8949" width="8.69921875" style="108" customWidth="1"/>
    <col min="8950" max="9196" width="8.69921875" style="108"/>
    <col min="9197" max="9205" width="8.69921875" style="108" customWidth="1"/>
    <col min="9206" max="9452" width="8.69921875" style="108"/>
    <col min="9453" max="9461" width="8.69921875" style="108" customWidth="1"/>
    <col min="9462" max="9708" width="8.69921875" style="108"/>
    <col min="9709" max="9717" width="8.69921875" style="108" customWidth="1"/>
    <col min="9718" max="9964" width="8.69921875" style="108"/>
    <col min="9965" max="9973" width="8.69921875" style="108" customWidth="1"/>
    <col min="9974" max="10220" width="8.69921875" style="108"/>
    <col min="10221" max="10229" width="8.69921875" style="108" customWidth="1"/>
    <col min="10230" max="10476" width="8.69921875" style="108"/>
    <col min="10477" max="10485" width="8.69921875" style="108" customWidth="1"/>
    <col min="10486" max="10732" width="8.69921875" style="108"/>
    <col min="10733" max="10741" width="8.69921875" style="108" customWidth="1"/>
    <col min="10742" max="10988" width="8.69921875" style="108"/>
    <col min="10989" max="10997" width="8.69921875" style="108" customWidth="1"/>
    <col min="10998" max="11244" width="8.69921875" style="108"/>
    <col min="11245" max="11253" width="8.69921875" style="108" customWidth="1"/>
    <col min="11254" max="11500" width="8.69921875" style="108"/>
    <col min="11501" max="11509" width="8.69921875" style="108" customWidth="1"/>
    <col min="11510" max="11756" width="8.69921875" style="108"/>
    <col min="11757" max="11765" width="8.69921875" style="108" customWidth="1"/>
    <col min="11766" max="12012" width="8.69921875" style="108"/>
    <col min="12013" max="12021" width="8.69921875" style="108" customWidth="1"/>
    <col min="12022" max="12268" width="8.69921875" style="108"/>
    <col min="12269" max="12277" width="8.69921875" style="108" customWidth="1"/>
    <col min="12278" max="12524" width="8.69921875" style="108"/>
    <col min="12525" max="12533" width="8.69921875" style="108" customWidth="1"/>
    <col min="12534" max="12780" width="8.69921875" style="108"/>
    <col min="12781" max="12789" width="8.69921875" style="108" customWidth="1"/>
    <col min="12790" max="13036" width="8.69921875" style="108"/>
    <col min="13037" max="13045" width="8.69921875" style="108" customWidth="1"/>
    <col min="13046" max="13292" width="8.69921875" style="108"/>
    <col min="13293" max="13301" width="8.69921875" style="108" customWidth="1"/>
    <col min="13302" max="13548" width="8.69921875" style="108"/>
    <col min="13549" max="13557" width="8.69921875" style="108" customWidth="1"/>
    <col min="13558" max="13804" width="8.69921875" style="108"/>
    <col min="13805" max="13813" width="8.69921875" style="108" customWidth="1"/>
    <col min="13814" max="14060" width="8.69921875" style="108"/>
    <col min="14061" max="14069" width="8.69921875" style="108" customWidth="1"/>
    <col min="14070" max="14316" width="8.69921875" style="108"/>
    <col min="14317" max="14325" width="8.69921875" style="108" customWidth="1"/>
    <col min="14326" max="14572" width="8.69921875" style="108"/>
    <col min="14573" max="14581" width="8.69921875" style="108" customWidth="1"/>
    <col min="14582" max="14828" width="8.69921875" style="108"/>
    <col min="14829" max="14837" width="8.69921875" style="108" customWidth="1"/>
    <col min="14838" max="15084" width="8.69921875" style="108"/>
    <col min="15085" max="15093" width="8.69921875" style="108" customWidth="1"/>
    <col min="15094" max="15340" width="8.69921875" style="108"/>
    <col min="15341" max="15349" width="8.69921875" style="108" customWidth="1"/>
    <col min="15350" max="15596" width="8.69921875" style="108"/>
    <col min="15597" max="15605" width="8.69921875" style="108" customWidth="1"/>
    <col min="15606" max="15852" width="8.69921875" style="108"/>
    <col min="15853" max="15861" width="8.69921875" style="108" customWidth="1"/>
    <col min="15862" max="16108" width="8.69921875" style="108"/>
    <col min="16109" max="16117" width="8.69921875" style="108" customWidth="1"/>
    <col min="16118" max="16361" width="8.69921875" style="108"/>
    <col min="16362" max="16363" width="8.69921875" style="108" customWidth="1"/>
    <col min="16364" max="16384" width="8.69921875" style="108"/>
  </cols>
  <sheetData>
    <row r="1" spans="1:13" s="95" customFormat="1" ht="20.399999999999999">
      <c r="A1" s="56" t="s">
        <v>77</v>
      </c>
      <c r="B1" s="96"/>
      <c r="C1" s="96"/>
      <c r="D1" s="96"/>
      <c r="E1" s="96"/>
      <c r="F1" s="96"/>
      <c r="G1" s="96"/>
      <c r="H1" s="96"/>
      <c r="I1" s="96"/>
      <c r="J1" s="96"/>
      <c r="L1" s="151" t="s">
        <v>59</v>
      </c>
    </row>
    <row r="2" spans="1:13" s="95" customFormat="1" ht="20.399999999999999">
      <c r="A2" s="97" t="s">
        <v>92</v>
      </c>
      <c r="B2" s="96"/>
      <c r="C2" s="96"/>
      <c r="D2" s="96"/>
      <c r="E2" s="96"/>
      <c r="F2" s="96"/>
      <c r="G2" s="96"/>
      <c r="H2" s="96"/>
      <c r="I2" s="96"/>
      <c r="J2" s="96"/>
      <c r="L2" s="151" t="s">
        <v>60</v>
      </c>
    </row>
    <row r="3" spans="1:13" s="95" customFormat="1" ht="20.399999999999999">
      <c r="A3" s="119" t="str">
        <f>+FS_PL!A3</f>
        <v>สำหรับงวดสามเดือนสิ้นสุดวันที่ 31 มีนาคม 2568</v>
      </c>
      <c r="B3" s="96"/>
      <c r="C3" s="96"/>
      <c r="D3" s="96"/>
      <c r="E3" s="96"/>
      <c r="F3" s="96"/>
      <c r="G3" s="96"/>
      <c r="H3" s="96"/>
      <c r="I3" s="96"/>
      <c r="J3" s="96"/>
    </row>
    <row r="4" spans="1:13" s="100" customFormat="1">
      <c r="A4" s="98"/>
      <c r="B4" s="99"/>
      <c r="C4" s="99"/>
      <c r="D4" s="131"/>
      <c r="E4" s="132"/>
      <c r="F4" s="131"/>
      <c r="G4" s="132"/>
      <c r="H4" s="132"/>
      <c r="I4" s="132"/>
      <c r="J4" s="132"/>
      <c r="K4" s="131"/>
      <c r="L4" s="120" t="s">
        <v>0</v>
      </c>
    </row>
    <row r="5" spans="1:13" s="100" customFormat="1">
      <c r="A5" s="98"/>
      <c r="B5" s="99"/>
      <c r="C5" s="101"/>
      <c r="D5" s="102"/>
      <c r="E5" s="102"/>
      <c r="F5" s="102"/>
      <c r="G5" s="102"/>
      <c r="H5" s="197" t="s">
        <v>27</v>
      </c>
      <c r="I5" s="197"/>
      <c r="J5" s="197"/>
    </row>
    <row r="6" spans="1:13" s="100" customFormat="1">
      <c r="A6" s="98"/>
      <c r="B6" s="99"/>
      <c r="C6" s="101"/>
      <c r="D6" s="103" t="s">
        <v>78</v>
      </c>
      <c r="E6" s="101"/>
      <c r="F6" s="103" t="s">
        <v>79</v>
      </c>
      <c r="G6" s="103"/>
      <c r="H6" s="117" t="s">
        <v>28</v>
      </c>
      <c r="I6" s="103"/>
      <c r="J6" s="103"/>
    </row>
    <row r="7" spans="1:13" s="100" customFormat="1">
      <c r="A7" s="98"/>
      <c r="B7" s="121" t="s">
        <v>1</v>
      </c>
      <c r="C7" s="107"/>
      <c r="D7" s="105" t="s">
        <v>67</v>
      </c>
      <c r="E7" s="104"/>
      <c r="F7" s="105" t="s">
        <v>80</v>
      </c>
      <c r="G7" s="104"/>
      <c r="H7" s="106" t="s">
        <v>29</v>
      </c>
      <c r="I7" s="104"/>
      <c r="J7" s="105" t="s">
        <v>30</v>
      </c>
      <c r="K7" s="40"/>
      <c r="L7" s="118" t="s">
        <v>31</v>
      </c>
    </row>
    <row r="8" spans="1:13">
      <c r="B8" s="109"/>
      <c r="D8" s="110"/>
      <c r="F8" s="110"/>
    </row>
    <row r="9" spans="1:13" s="114" customFormat="1" ht="20.399999999999999">
      <c r="A9" s="112" t="s">
        <v>121</v>
      </c>
      <c r="B9" s="180"/>
      <c r="C9" s="42"/>
      <c r="D9" s="145">
        <v>95000000</v>
      </c>
      <c r="E9" s="145"/>
      <c r="F9" s="145">
        <v>150280486</v>
      </c>
      <c r="H9" s="145">
        <v>5763072</v>
      </c>
      <c r="I9" s="145"/>
      <c r="J9" s="145">
        <v>27840173</v>
      </c>
      <c r="L9" s="145">
        <f>SUM(D9:K9)</f>
        <v>278883731</v>
      </c>
      <c r="M9" s="113"/>
    </row>
    <row r="10" spans="1:13">
      <c r="A10" s="108" t="s">
        <v>81</v>
      </c>
      <c r="B10" s="109"/>
      <c r="D10" s="146">
        <v>0</v>
      </c>
      <c r="F10" s="146">
        <v>0</v>
      </c>
      <c r="H10" s="146">
        <v>0</v>
      </c>
      <c r="J10" s="146">
        <f>+FS_PL!G24</f>
        <v>4734451</v>
      </c>
      <c r="L10" s="146">
        <f>SUM(D10:K10)</f>
        <v>4734451</v>
      </c>
    </row>
    <row r="11" spans="1:13" ht="21" thickBot="1">
      <c r="A11" s="133" t="s">
        <v>122</v>
      </c>
      <c r="B11" s="181"/>
      <c r="C11" s="133"/>
      <c r="D11" s="182">
        <f>SUM(D9:D10)</f>
        <v>95000000</v>
      </c>
      <c r="E11" s="133"/>
      <c r="F11" s="182">
        <f>SUM(F9:F10)</f>
        <v>150280486</v>
      </c>
      <c r="G11" s="183"/>
      <c r="H11" s="182">
        <f>SUM(H9:H10)</f>
        <v>5763072</v>
      </c>
      <c r="I11" s="133"/>
      <c r="J11" s="143">
        <f>SUM(J9:J10)</f>
        <v>32574624</v>
      </c>
      <c r="K11" s="144"/>
      <c r="L11" s="143">
        <f>SUM(D11:K11)</f>
        <v>283618182</v>
      </c>
      <c r="M11" s="137"/>
    </row>
    <row r="12" spans="1:13" ht="20.399999999999999" thickTop="1">
      <c r="B12" s="109"/>
      <c r="D12" s="110"/>
      <c r="F12" s="110"/>
    </row>
    <row r="13" spans="1:13" s="114" customFormat="1" ht="20.399999999999999">
      <c r="A13" s="112" t="s">
        <v>119</v>
      </c>
      <c r="B13" s="180"/>
      <c r="C13" s="42"/>
      <c r="D13" s="145">
        <v>70000000</v>
      </c>
      <c r="E13" s="145"/>
      <c r="F13" s="145">
        <v>0</v>
      </c>
      <c r="H13" s="145">
        <v>4761743</v>
      </c>
      <c r="I13" s="145"/>
      <c r="J13" s="145">
        <v>17124907</v>
      </c>
      <c r="L13" s="145">
        <f>SUM(D13:K13)</f>
        <v>91886650</v>
      </c>
      <c r="M13" s="113"/>
    </row>
    <row r="14" spans="1:13">
      <c r="A14" s="108" t="s">
        <v>82</v>
      </c>
      <c r="B14" s="109"/>
      <c r="D14" s="146">
        <v>25000000</v>
      </c>
      <c r="F14" s="146">
        <v>150280486</v>
      </c>
      <c r="H14" s="146">
        <v>0</v>
      </c>
      <c r="J14" s="146">
        <v>0</v>
      </c>
      <c r="L14" s="146">
        <f t="shared" ref="L14:L15" si="0">SUM(D14:K14)</f>
        <v>175280486</v>
      </c>
    </row>
    <row r="15" spans="1:13">
      <c r="A15" s="108" t="s">
        <v>81</v>
      </c>
      <c r="B15" s="109"/>
      <c r="D15" s="146">
        <v>0</v>
      </c>
      <c r="F15" s="146">
        <v>0</v>
      </c>
      <c r="H15" s="146">
        <v>0</v>
      </c>
      <c r="J15" s="146">
        <f>+FS_PL!I24</f>
        <v>1602780</v>
      </c>
      <c r="L15" s="146">
        <f t="shared" si="0"/>
        <v>1602780</v>
      </c>
    </row>
    <row r="16" spans="1:13" ht="21" thickBot="1">
      <c r="A16" s="133" t="s">
        <v>120</v>
      </c>
      <c r="B16" s="181"/>
      <c r="C16" s="133"/>
      <c r="D16" s="182">
        <f>SUM(D13:D15)</f>
        <v>95000000</v>
      </c>
      <c r="E16" s="133"/>
      <c r="F16" s="182">
        <f>SUM(F13:F15)</f>
        <v>150280486</v>
      </c>
      <c r="G16" s="183"/>
      <c r="H16" s="182">
        <f>SUM(H13:H15)</f>
        <v>4761743</v>
      </c>
      <c r="I16" s="133"/>
      <c r="J16" s="147">
        <f>SUM(J13:J15)</f>
        <v>18727687</v>
      </c>
      <c r="K16" s="144"/>
      <c r="L16" s="147">
        <f>SUM(D16:K16)</f>
        <v>268769916</v>
      </c>
    </row>
    <row r="17" spans="1:10" s="114" customFormat="1" ht="21" thickTop="1">
      <c r="A17" s="112"/>
      <c r="B17" s="51"/>
      <c r="C17" s="43"/>
      <c r="D17" s="159"/>
      <c r="E17" s="160"/>
      <c r="F17" s="159"/>
      <c r="G17" s="161"/>
      <c r="H17" s="162"/>
      <c r="I17" s="161"/>
      <c r="J17" s="163"/>
    </row>
    <row r="18" spans="1:10" s="114" customFormat="1" ht="20.399999999999999">
      <c r="A18" s="112"/>
      <c r="B18" s="51"/>
      <c r="C18" s="43"/>
      <c r="D18" s="44"/>
      <c r="E18" s="43"/>
      <c r="F18" s="44"/>
      <c r="G18" s="46"/>
      <c r="H18" s="45"/>
      <c r="I18" s="46"/>
      <c r="J18" s="42"/>
    </row>
    <row r="19" spans="1:10" s="114" customFormat="1" ht="20.399999999999999">
      <c r="A19" s="112"/>
      <c r="B19" s="51"/>
      <c r="C19" s="43"/>
      <c r="D19" s="44"/>
      <c r="E19" s="43"/>
      <c r="F19" s="44"/>
      <c r="G19" s="46"/>
      <c r="H19" s="45"/>
      <c r="I19" s="46"/>
      <c r="J19" s="42"/>
    </row>
    <row r="20" spans="1:10" s="114" customFormat="1" ht="20.399999999999999">
      <c r="A20" s="112"/>
      <c r="B20" s="51"/>
      <c r="C20" s="43"/>
      <c r="D20" s="44"/>
      <c r="E20" s="43"/>
      <c r="F20" s="44"/>
      <c r="G20" s="46"/>
      <c r="H20" s="45"/>
      <c r="I20" s="46"/>
      <c r="J20" s="42"/>
    </row>
    <row r="21" spans="1:10" s="114" customFormat="1" ht="20.399999999999999">
      <c r="A21" s="112"/>
      <c r="B21" s="51"/>
      <c r="C21" s="43"/>
      <c r="D21" s="44"/>
      <c r="E21" s="43"/>
      <c r="F21" s="44"/>
      <c r="G21" s="46"/>
      <c r="H21" s="45"/>
      <c r="I21" s="46"/>
      <c r="J21" s="42"/>
    </row>
    <row r="22" spans="1:10" s="114" customFormat="1" ht="20.399999999999999">
      <c r="A22" s="112"/>
      <c r="B22" s="51"/>
      <c r="C22" s="43"/>
      <c r="D22" s="44"/>
      <c r="E22" s="43"/>
      <c r="F22" s="44"/>
      <c r="G22" s="46"/>
      <c r="H22" s="45"/>
      <c r="I22" s="46"/>
      <c r="J22" s="42"/>
    </row>
    <row r="23" spans="1:10" s="114" customFormat="1" ht="20.399999999999999">
      <c r="A23" s="112"/>
      <c r="B23" s="51"/>
      <c r="C23" s="43"/>
      <c r="D23" s="44"/>
      <c r="E23" s="43"/>
      <c r="F23" s="44"/>
      <c r="G23" s="46"/>
      <c r="H23" s="45"/>
      <c r="I23" s="46"/>
      <c r="J23" s="42"/>
    </row>
    <row r="24" spans="1:10" s="114" customFormat="1" ht="20.399999999999999">
      <c r="A24" s="112"/>
      <c r="B24" s="51"/>
      <c r="C24" s="43"/>
      <c r="D24" s="44"/>
      <c r="E24" s="43"/>
      <c r="F24" s="44"/>
      <c r="G24" s="46"/>
      <c r="H24" s="45"/>
      <c r="I24" s="46"/>
      <c r="J24" s="42"/>
    </row>
    <row r="25" spans="1:10" s="114" customFormat="1" ht="20.399999999999999">
      <c r="A25" s="112"/>
      <c r="B25" s="51"/>
      <c r="C25" s="43"/>
      <c r="D25" s="44"/>
      <c r="E25" s="43"/>
      <c r="F25" s="44"/>
      <c r="G25" s="46"/>
      <c r="H25" s="45"/>
      <c r="I25" s="46"/>
      <c r="J25" s="42"/>
    </row>
    <row r="26" spans="1:10" s="114" customFormat="1" ht="20.399999999999999">
      <c r="A26" s="112"/>
      <c r="B26" s="51"/>
      <c r="C26" s="43"/>
      <c r="D26" s="44"/>
      <c r="E26" s="43"/>
      <c r="F26" s="44"/>
      <c r="G26" s="46"/>
      <c r="H26" s="45"/>
      <c r="I26" s="46"/>
      <c r="J26" s="42"/>
    </row>
    <row r="27" spans="1:10" s="114" customFormat="1" ht="20.399999999999999">
      <c r="A27" s="50"/>
      <c r="B27" s="51"/>
      <c r="C27" s="43"/>
      <c r="D27" s="44"/>
      <c r="E27" s="43"/>
      <c r="F27" s="44"/>
      <c r="G27" s="46"/>
      <c r="H27" s="45"/>
      <c r="I27" s="46"/>
      <c r="J27" s="42"/>
    </row>
    <row r="28" spans="1:10" s="114" customFormat="1" ht="20.399999999999999">
      <c r="A28" s="50"/>
      <c r="B28" s="51"/>
      <c r="C28" s="43"/>
      <c r="D28" s="44"/>
      <c r="E28" s="43"/>
      <c r="F28" s="44"/>
      <c r="G28" s="46"/>
      <c r="H28" s="45"/>
      <c r="I28" s="46"/>
      <c r="J28" s="42"/>
    </row>
    <row r="29" spans="1:10" s="114" customFormat="1" ht="20.399999999999999">
      <c r="A29" s="50"/>
      <c r="B29" s="51"/>
      <c r="C29" s="43"/>
      <c r="D29" s="44"/>
      <c r="E29" s="43"/>
      <c r="F29" s="44"/>
      <c r="G29" s="46"/>
      <c r="H29" s="45"/>
      <c r="I29" s="46"/>
      <c r="J29" s="42"/>
    </row>
    <row r="30" spans="1:10" s="114" customFormat="1" ht="20.399999999999999">
      <c r="B30" s="51"/>
      <c r="C30" s="43"/>
      <c r="D30" s="44"/>
      <c r="E30" s="43"/>
      <c r="F30" s="44"/>
      <c r="G30" s="46"/>
      <c r="H30" s="45"/>
      <c r="I30" s="46"/>
      <c r="J30" s="42"/>
    </row>
    <row r="31" spans="1:10">
      <c r="A31" s="115"/>
      <c r="B31" s="41"/>
      <c r="C31" s="46"/>
      <c r="D31" s="46"/>
      <c r="E31" s="46"/>
      <c r="F31" s="46"/>
      <c r="G31" s="46"/>
      <c r="H31" s="47"/>
      <c r="I31" s="46"/>
      <c r="J31" s="47"/>
    </row>
    <row r="32" spans="1:10">
      <c r="A32" s="115"/>
      <c r="B32" s="41"/>
      <c r="C32" s="48"/>
      <c r="D32" s="48"/>
      <c r="E32" s="48"/>
      <c r="F32" s="48"/>
      <c r="G32" s="46"/>
      <c r="H32" s="49"/>
      <c r="I32" s="46"/>
      <c r="J32" s="46"/>
    </row>
    <row r="33" spans="1:10" s="114" customFormat="1" ht="20.399999999999999">
      <c r="A33" s="116"/>
      <c r="B33" s="51"/>
      <c r="C33" s="53"/>
      <c r="D33" s="53"/>
      <c r="E33" s="53"/>
      <c r="F33" s="53"/>
      <c r="G33" s="53"/>
      <c r="H33" s="53"/>
      <c r="I33" s="53"/>
      <c r="J33" s="53"/>
    </row>
    <row r="34" spans="1:10">
      <c r="A34" s="99"/>
    </row>
    <row r="35" spans="1:10">
      <c r="A35" s="99"/>
    </row>
    <row r="36" spans="1:10">
      <c r="A36" s="99"/>
    </row>
    <row r="37" spans="1:10">
      <c r="A37" s="99"/>
    </row>
    <row r="38" spans="1:10">
      <c r="A38" s="99"/>
    </row>
    <row r="39" spans="1:10">
      <c r="A39" s="99"/>
    </row>
    <row r="40" spans="1:10">
      <c r="A40" s="99"/>
    </row>
    <row r="96" spans="8:8">
      <c r="H96" s="108" t="s">
        <v>12</v>
      </c>
    </row>
  </sheetData>
  <mergeCells count="1">
    <mergeCell ref="H5:J5"/>
  </mergeCells>
  <pageMargins left="0.98425196850393704" right="0.59055118110236227" top="0.78740157480314965" bottom="0.86614173228346458" header="0.51181102362204722" footer="0.31496062992125984"/>
  <pageSetup paperSize="9" scale="86" firstPageNumber="4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New,Regular"&amp;14- &amp;P -</oddFooter>
  </headerFooter>
  <rowBreaks count="1" manualBreakCount="1">
    <brk id="19" max="16383" man="1"/>
  </rowBreaks>
  <colBreaks count="1" manualBreakCount="1">
    <brk id="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90"/>
  <sheetViews>
    <sheetView zoomScale="80" zoomScaleNormal="80" workbookViewId="0">
      <selection activeCell="J24" sqref="J24"/>
    </sheetView>
  </sheetViews>
  <sheetFormatPr defaultColWidth="9.19921875" defaultRowHeight="22.95" customHeight="1"/>
  <cols>
    <col min="1" max="1" width="2" style="81" customWidth="1"/>
    <col min="2" max="3" width="2.19921875" style="81" customWidth="1"/>
    <col min="4" max="4" width="10.69921875" style="81" customWidth="1"/>
    <col min="5" max="5" width="39.69921875" style="81" customWidth="1"/>
    <col min="6" max="6" width="1.69921875" style="81" customWidth="1"/>
    <col min="7" max="7" width="15.69921875" style="81" customWidth="1"/>
    <col min="8" max="8" width="1.69921875" style="81" customWidth="1"/>
    <col min="9" max="9" width="15.69921875" style="81" customWidth="1"/>
    <col min="10" max="16384" width="9.19921875" style="81"/>
  </cols>
  <sheetData>
    <row r="1" spans="1:9" ht="22.95" customHeight="1">
      <c r="A1" s="56" t="s">
        <v>77</v>
      </c>
      <c r="B1" s="149"/>
      <c r="C1" s="149"/>
      <c r="D1" s="149"/>
      <c r="E1" s="80"/>
      <c r="F1" s="80"/>
      <c r="G1" s="80"/>
      <c r="H1" s="80"/>
      <c r="I1" s="151" t="s">
        <v>59</v>
      </c>
    </row>
    <row r="2" spans="1:9" ht="22.95" customHeight="1">
      <c r="A2" s="149" t="s">
        <v>41</v>
      </c>
      <c r="B2" s="149"/>
      <c r="C2" s="149"/>
      <c r="D2" s="149"/>
      <c r="E2" s="80"/>
      <c r="F2" s="80"/>
      <c r="G2" s="80"/>
      <c r="H2" s="80"/>
      <c r="I2" s="151" t="s">
        <v>60</v>
      </c>
    </row>
    <row r="3" spans="1:9" ht="22.95" customHeight="1">
      <c r="A3" s="119" t="str">
        <f>+FS_PL!A3</f>
        <v>สำหรับงวดสามเดือนสิ้นสุดวันที่ 31 มีนาคม 2568</v>
      </c>
      <c r="B3" s="149"/>
      <c r="C3" s="149"/>
      <c r="D3" s="149"/>
      <c r="E3" s="80"/>
      <c r="F3" s="80"/>
      <c r="G3" s="80" t="s">
        <v>12</v>
      </c>
      <c r="H3" s="80"/>
      <c r="I3" s="149"/>
    </row>
    <row r="4" spans="1:9" ht="22.95" customHeight="1">
      <c r="A4" s="148"/>
      <c r="B4" s="148"/>
      <c r="C4" s="148"/>
      <c r="D4" s="166"/>
      <c r="G4" s="134"/>
      <c r="H4" s="134"/>
      <c r="I4" s="152" t="s">
        <v>42</v>
      </c>
    </row>
    <row r="5" spans="1:9" ht="22.95" customHeight="1">
      <c r="A5" s="148"/>
      <c r="B5" s="148"/>
      <c r="C5" s="148"/>
      <c r="D5" s="166"/>
      <c r="G5" s="150">
        <v>2568</v>
      </c>
      <c r="H5" s="142"/>
      <c r="I5" s="150">
        <v>2567</v>
      </c>
    </row>
    <row r="6" spans="1:9" s="87" customFormat="1" ht="22.95" customHeight="1">
      <c r="A6" s="149" t="s">
        <v>43</v>
      </c>
      <c r="B6" s="149"/>
      <c r="C6" s="149"/>
      <c r="D6" s="149"/>
      <c r="E6" s="88"/>
      <c r="F6" s="86"/>
      <c r="G6" s="86"/>
    </row>
    <row r="7" spans="1:9" s="87" customFormat="1" ht="22.95" customHeight="1">
      <c r="A7" s="148"/>
      <c r="B7" s="149" t="s">
        <v>74</v>
      </c>
      <c r="C7" s="148"/>
      <c r="D7" s="148"/>
      <c r="F7" s="89"/>
      <c r="G7" s="169">
        <f>+FS_PL!G22</f>
        <v>5995366</v>
      </c>
      <c r="H7" s="170"/>
      <c r="I7" s="169">
        <f>+FS_PL!I22</f>
        <v>1881470</v>
      </c>
    </row>
    <row r="8" spans="1:9" s="87" customFormat="1" ht="22.95" customHeight="1">
      <c r="A8" s="148"/>
      <c r="B8" s="149" t="s">
        <v>97</v>
      </c>
      <c r="C8" s="148"/>
      <c r="D8" s="148"/>
      <c r="F8" s="89"/>
      <c r="G8" s="169"/>
      <c r="H8" s="170"/>
      <c r="I8" s="169"/>
    </row>
    <row r="9" spans="1:9" s="87" customFormat="1" ht="22.95" customHeight="1">
      <c r="A9" s="149"/>
      <c r="B9" s="149" t="s">
        <v>99</v>
      </c>
      <c r="C9" s="148"/>
      <c r="D9" s="148"/>
      <c r="F9" s="89"/>
      <c r="G9" s="169"/>
      <c r="H9" s="170"/>
      <c r="I9" s="169"/>
    </row>
    <row r="10" spans="1:9" s="87" customFormat="1" ht="22.95" customHeight="1">
      <c r="A10" s="148"/>
      <c r="B10" s="148"/>
      <c r="C10" s="148" t="s">
        <v>40</v>
      </c>
      <c r="D10" s="148"/>
      <c r="F10" s="89"/>
      <c r="G10" s="169">
        <v>64187</v>
      </c>
      <c r="H10" s="170"/>
      <c r="I10" s="169">
        <v>65329</v>
      </c>
    </row>
    <row r="11" spans="1:9" s="87" customFormat="1" ht="22.95" customHeight="1">
      <c r="A11" s="148"/>
      <c r="B11" s="148"/>
      <c r="C11" s="167" t="s">
        <v>45</v>
      </c>
      <c r="D11" s="148"/>
      <c r="F11" s="89"/>
      <c r="G11" s="169">
        <v>1239376</v>
      </c>
      <c r="H11" s="170"/>
      <c r="I11" s="169">
        <v>1171628</v>
      </c>
    </row>
    <row r="12" spans="1:9" s="87" customFormat="1" ht="22.95" customHeight="1">
      <c r="A12" s="148"/>
      <c r="B12" s="148"/>
      <c r="C12" s="167" t="s">
        <v>104</v>
      </c>
      <c r="D12" s="148"/>
      <c r="F12" s="89"/>
      <c r="G12" s="169">
        <v>55547</v>
      </c>
      <c r="H12" s="170"/>
      <c r="I12" s="169">
        <v>87245</v>
      </c>
    </row>
    <row r="13" spans="1:9" s="87" customFormat="1" ht="22.95" customHeight="1">
      <c r="A13" s="148"/>
      <c r="B13" s="148"/>
      <c r="C13" s="167" t="s">
        <v>53</v>
      </c>
      <c r="D13" s="148"/>
      <c r="F13" s="89"/>
      <c r="G13" s="169">
        <v>79345</v>
      </c>
      <c r="H13" s="170"/>
      <c r="I13" s="169">
        <v>16812</v>
      </c>
    </row>
    <row r="14" spans="1:9" s="87" customFormat="1" ht="22.95" customHeight="1">
      <c r="A14" s="148"/>
      <c r="B14" s="148"/>
      <c r="C14" s="167" t="s">
        <v>127</v>
      </c>
      <c r="D14" s="148"/>
      <c r="F14" s="89"/>
      <c r="G14" s="169">
        <v>-448597</v>
      </c>
      <c r="H14" s="170"/>
      <c r="I14" s="169">
        <v>0</v>
      </c>
    </row>
    <row r="15" spans="1:9" s="87" customFormat="1" ht="22.95" customHeight="1">
      <c r="A15" s="148"/>
      <c r="B15" s="148"/>
      <c r="C15" s="167" t="s">
        <v>128</v>
      </c>
      <c r="D15" s="148"/>
      <c r="F15" s="89"/>
      <c r="G15" s="169">
        <v>140533</v>
      </c>
      <c r="H15" s="170"/>
      <c r="I15" s="169">
        <v>0</v>
      </c>
    </row>
    <row r="16" spans="1:9" s="87" customFormat="1" ht="22.95" customHeight="1">
      <c r="A16" s="148"/>
      <c r="B16" s="148"/>
      <c r="C16" s="167" t="s">
        <v>125</v>
      </c>
      <c r="D16" s="148"/>
      <c r="F16" s="89"/>
      <c r="G16" s="169">
        <v>86552</v>
      </c>
      <c r="H16" s="170"/>
      <c r="I16" s="169">
        <v>71068</v>
      </c>
    </row>
    <row r="17" spans="1:10" s="87" customFormat="1" ht="22.95" customHeight="1">
      <c r="A17" s="148"/>
      <c r="B17" s="148"/>
      <c r="C17" s="167" t="s">
        <v>126</v>
      </c>
      <c r="D17" s="148"/>
      <c r="F17" s="89"/>
      <c r="G17" s="169">
        <v>57596</v>
      </c>
      <c r="H17" s="170"/>
      <c r="I17" s="169">
        <v>0</v>
      </c>
    </row>
    <row r="18" spans="1:10" s="87" customFormat="1" ht="22.95" customHeight="1">
      <c r="A18" s="148"/>
      <c r="B18" s="167" t="s">
        <v>95</v>
      </c>
      <c r="C18" s="148"/>
      <c r="D18" s="148"/>
      <c r="F18" s="89"/>
      <c r="G18" s="169"/>
      <c r="H18" s="170"/>
      <c r="I18" s="169"/>
    </row>
    <row r="19" spans="1:10" s="87" customFormat="1" ht="22.95" customHeight="1">
      <c r="A19" s="148"/>
      <c r="B19" s="148"/>
      <c r="C19" s="167" t="s">
        <v>65</v>
      </c>
      <c r="D19" s="148"/>
      <c r="F19" s="89"/>
      <c r="G19" s="169">
        <v>3696915</v>
      </c>
      <c r="H19" s="170"/>
      <c r="I19" s="169">
        <v>4024828</v>
      </c>
    </row>
    <row r="20" spans="1:10" s="87" customFormat="1" ht="22.95" customHeight="1">
      <c r="A20" s="148"/>
      <c r="B20" s="148"/>
      <c r="C20" s="167" t="s">
        <v>101</v>
      </c>
      <c r="D20" s="148"/>
      <c r="F20" s="89"/>
      <c r="G20" s="169">
        <v>-6595884</v>
      </c>
      <c r="H20" s="170"/>
      <c r="I20" s="169">
        <v>0</v>
      </c>
    </row>
    <row r="21" spans="1:10" s="87" customFormat="1" ht="22.95" customHeight="1">
      <c r="A21" s="148"/>
      <c r="B21" s="148"/>
      <c r="C21" s="167" t="s">
        <v>55</v>
      </c>
      <c r="D21" s="148"/>
      <c r="F21" s="89"/>
      <c r="G21" s="169">
        <v>-2498515</v>
      </c>
      <c r="H21" s="170"/>
      <c r="I21" s="169">
        <v>-1338215</v>
      </c>
    </row>
    <row r="22" spans="1:10" s="87" customFormat="1" ht="22.95" customHeight="1">
      <c r="A22" s="148"/>
      <c r="B22" s="148"/>
      <c r="C22" s="167" t="s">
        <v>56</v>
      </c>
      <c r="D22" s="148"/>
      <c r="F22" s="89"/>
      <c r="G22" s="169">
        <v>8436</v>
      </c>
      <c r="H22" s="170"/>
      <c r="I22" s="169">
        <v>-368881</v>
      </c>
    </row>
    <row r="23" spans="1:10" s="87" customFormat="1" ht="22.95" customHeight="1">
      <c r="A23" s="148"/>
      <c r="B23" s="148"/>
      <c r="C23" s="167" t="s">
        <v>57</v>
      </c>
      <c r="D23" s="148"/>
      <c r="F23" s="89"/>
      <c r="G23" s="169">
        <v>-317173</v>
      </c>
      <c r="H23" s="170"/>
      <c r="I23" s="169">
        <v>158447</v>
      </c>
    </row>
    <row r="24" spans="1:10" s="87" customFormat="1" ht="22.95" customHeight="1">
      <c r="A24" s="148"/>
      <c r="B24" s="148"/>
      <c r="C24" s="167" t="s">
        <v>66</v>
      </c>
      <c r="D24" s="148"/>
      <c r="F24" s="89"/>
      <c r="G24" s="169">
        <v>978785</v>
      </c>
      <c r="H24" s="170"/>
      <c r="I24" s="169">
        <v>3267543</v>
      </c>
      <c r="J24" s="196"/>
    </row>
    <row r="25" spans="1:10" s="87" customFormat="1" ht="22.95" customHeight="1">
      <c r="A25" s="148"/>
      <c r="B25" s="148"/>
      <c r="C25" s="167" t="s">
        <v>94</v>
      </c>
      <c r="D25" s="148"/>
      <c r="F25" s="89"/>
      <c r="G25" s="169">
        <v>5694532</v>
      </c>
      <c r="H25" s="170"/>
      <c r="I25" s="169">
        <v>0</v>
      </c>
      <c r="J25" s="138"/>
    </row>
    <row r="26" spans="1:10" s="87" customFormat="1" ht="22.95" customHeight="1">
      <c r="A26" s="148"/>
      <c r="B26" s="148"/>
      <c r="C26" s="167" t="s">
        <v>44</v>
      </c>
      <c r="D26" s="148"/>
      <c r="F26" s="89"/>
      <c r="G26" s="169">
        <v>-2514844</v>
      </c>
      <c r="H26" s="170"/>
      <c r="I26" s="169">
        <v>-1215498</v>
      </c>
    </row>
    <row r="27" spans="1:10" s="87" customFormat="1" ht="22.95" customHeight="1">
      <c r="A27" s="148"/>
      <c r="B27" s="148"/>
      <c r="C27" s="167" t="s">
        <v>58</v>
      </c>
      <c r="D27" s="148"/>
      <c r="F27" s="89"/>
      <c r="G27" s="169">
        <v>572202</v>
      </c>
      <c r="H27" s="170"/>
      <c r="I27" s="169">
        <v>-574080</v>
      </c>
    </row>
    <row r="28" spans="1:10" s="87" customFormat="1" ht="22.95" customHeight="1">
      <c r="A28" s="148"/>
      <c r="B28" s="168" t="s">
        <v>98</v>
      </c>
      <c r="C28" s="148"/>
      <c r="D28" s="148"/>
      <c r="F28" s="89"/>
      <c r="G28" s="171">
        <f>SUM(G7:G27)</f>
        <v>6294359</v>
      </c>
      <c r="H28" s="172"/>
      <c r="I28" s="171">
        <f>SUM(I7:I27)</f>
        <v>7247696</v>
      </c>
    </row>
    <row r="29" spans="1:10" s="87" customFormat="1" ht="22.95" customHeight="1">
      <c r="A29" s="149" t="s">
        <v>89</v>
      </c>
      <c r="B29" s="148"/>
      <c r="C29" s="149"/>
      <c r="D29" s="149"/>
      <c r="E29" s="88"/>
      <c r="F29" s="91"/>
      <c r="G29" s="169"/>
      <c r="H29" s="170"/>
      <c r="I29" s="169"/>
    </row>
    <row r="30" spans="1:10" s="87" customFormat="1" ht="22.95" customHeight="1">
      <c r="A30" s="148"/>
      <c r="B30" s="148"/>
      <c r="C30" s="164" t="s">
        <v>100</v>
      </c>
      <c r="D30" s="148"/>
      <c r="F30" s="89"/>
      <c r="G30" s="169">
        <v>-261605</v>
      </c>
      <c r="H30" s="170"/>
      <c r="I30" s="169">
        <v>-147621</v>
      </c>
      <c r="J30" s="136"/>
    </row>
    <row r="31" spans="1:10" s="88" customFormat="1" ht="22.95" customHeight="1">
      <c r="A31" s="149" t="s">
        <v>90</v>
      </c>
      <c r="B31" s="149"/>
      <c r="C31" s="149"/>
      <c r="D31" s="149"/>
      <c r="F31" s="91"/>
      <c r="G31" s="171">
        <f>SUM(G28:G30)</f>
        <v>6032754</v>
      </c>
      <c r="H31" s="172"/>
      <c r="I31" s="171">
        <f>SUM(I28:I30)</f>
        <v>7100075</v>
      </c>
    </row>
    <row r="32" spans="1:10" ht="22.95" customHeight="1">
      <c r="A32" s="56" t="s">
        <v>77</v>
      </c>
      <c r="B32" s="80"/>
      <c r="C32" s="80"/>
      <c r="D32" s="80"/>
      <c r="E32" s="80"/>
      <c r="F32" s="92"/>
      <c r="G32" s="149"/>
      <c r="H32" s="149"/>
      <c r="I32" s="151" t="s">
        <v>59</v>
      </c>
    </row>
    <row r="33" spans="1:9" ht="22.95" customHeight="1">
      <c r="A33" s="149" t="s">
        <v>46</v>
      </c>
      <c r="B33" s="80"/>
      <c r="C33" s="80"/>
      <c r="D33" s="80"/>
      <c r="E33" s="80"/>
      <c r="F33" s="92"/>
      <c r="G33" s="149"/>
      <c r="H33" s="149"/>
      <c r="I33" s="151" t="s">
        <v>60</v>
      </c>
    </row>
    <row r="34" spans="1:9" ht="22.95" customHeight="1">
      <c r="A34" s="119" t="str">
        <f>+A3</f>
        <v>สำหรับงวดสามเดือนสิ้นสุดวันที่ 31 มีนาคม 2568</v>
      </c>
      <c r="B34" s="80"/>
      <c r="C34" s="80"/>
      <c r="D34" s="80"/>
      <c r="E34" s="80"/>
      <c r="F34" s="92"/>
      <c r="G34" s="149"/>
      <c r="H34" s="149"/>
      <c r="I34" s="149"/>
    </row>
    <row r="35" spans="1:9" ht="22.95" customHeight="1">
      <c r="D35" s="83"/>
      <c r="F35" s="93"/>
      <c r="G35" s="148"/>
      <c r="H35" s="148"/>
      <c r="I35" s="152" t="s">
        <v>42</v>
      </c>
    </row>
    <row r="36" spans="1:9" ht="22.95" customHeight="1">
      <c r="D36" s="83"/>
      <c r="G36" s="154">
        <v>2568</v>
      </c>
      <c r="H36" s="155"/>
      <c r="I36" s="150">
        <v>2567</v>
      </c>
    </row>
    <row r="37" spans="1:9" s="87" customFormat="1" ht="22.95" customHeight="1">
      <c r="A37" s="149" t="s">
        <v>47</v>
      </c>
      <c r="B37" s="148"/>
      <c r="C37" s="148"/>
      <c r="D37" s="148"/>
      <c r="F37" s="89"/>
      <c r="G37" s="148"/>
      <c r="H37" s="148"/>
      <c r="I37" s="169"/>
    </row>
    <row r="38" spans="1:9" s="87" customFormat="1" ht="22.95" customHeight="1">
      <c r="A38" s="149"/>
      <c r="B38" s="148"/>
      <c r="C38" s="148" t="s">
        <v>105</v>
      </c>
      <c r="D38" s="148"/>
      <c r="F38" s="89"/>
      <c r="G38" s="174">
        <v>-3176580</v>
      </c>
      <c r="H38" s="170"/>
      <c r="I38" s="169">
        <v>1211454</v>
      </c>
    </row>
    <row r="39" spans="1:9" s="87" customFormat="1" ht="22.95" customHeight="1">
      <c r="A39" s="149"/>
      <c r="B39" s="148"/>
      <c r="C39" s="148" t="s">
        <v>132</v>
      </c>
      <c r="D39" s="148"/>
      <c r="F39" s="89"/>
      <c r="G39" s="174">
        <v>-50000000</v>
      </c>
      <c r="H39" s="170"/>
      <c r="I39" s="169">
        <v>0</v>
      </c>
    </row>
    <row r="40" spans="1:9" s="87" customFormat="1" ht="22.95" customHeight="1">
      <c r="A40" s="149"/>
      <c r="B40" s="148"/>
      <c r="C40" s="164" t="s">
        <v>48</v>
      </c>
      <c r="D40" s="148"/>
      <c r="F40" s="89"/>
      <c r="G40" s="174">
        <v>-14862129</v>
      </c>
      <c r="H40" s="170"/>
      <c r="I40" s="169">
        <v>-124136</v>
      </c>
    </row>
    <row r="41" spans="1:9" s="87" customFormat="1" ht="22.95" customHeight="1">
      <c r="A41" s="149"/>
      <c r="B41" s="148"/>
      <c r="C41" s="164" t="s">
        <v>129</v>
      </c>
      <c r="D41" s="148"/>
      <c r="F41" s="89"/>
      <c r="G41" s="174">
        <v>448598</v>
      </c>
      <c r="H41" s="170"/>
      <c r="I41" s="169">
        <v>0</v>
      </c>
    </row>
    <row r="42" spans="1:9" s="88" customFormat="1" ht="22.95" customHeight="1">
      <c r="A42" s="165" t="s">
        <v>49</v>
      </c>
      <c r="B42" s="149"/>
      <c r="C42" s="149"/>
      <c r="D42" s="149"/>
      <c r="F42" s="91"/>
      <c r="G42" s="171">
        <f>SUM(G38:G41)</f>
        <v>-67590111</v>
      </c>
      <c r="H42" s="172"/>
      <c r="I42" s="171">
        <f>SUM(I38:I41)</f>
        <v>1087318</v>
      </c>
    </row>
    <row r="43" spans="1:9" s="87" customFormat="1" ht="22.95" customHeight="1">
      <c r="A43" s="149" t="s">
        <v>50</v>
      </c>
      <c r="B43" s="148"/>
      <c r="C43" s="148"/>
      <c r="D43" s="148"/>
      <c r="F43" s="89"/>
      <c r="G43" s="169"/>
      <c r="H43" s="170"/>
      <c r="I43" s="169"/>
    </row>
    <row r="44" spans="1:9" s="87" customFormat="1" ht="22.95" customHeight="1">
      <c r="A44" s="149"/>
      <c r="B44" s="148"/>
      <c r="C44" s="148" t="s">
        <v>93</v>
      </c>
      <c r="D44" s="148"/>
      <c r="F44" s="89"/>
      <c r="G44" s="169">
        <v>0</v>
      </c>
      <c r="H44" s="170"/>
      <c r="I44" s="169">
        <v>175280486</v>
      </c>
    </row>
    <row r="45" spans="1:9" s="87" customFormat="1" ht="22.95" customHeight="1">
      <c r="A45" s="149"/>
      <c r="B45" s="148"/>
      <c r="C45" s="148" t="s">
        <v>91</v>
      </c>
      <c r="D45" s="148"/>
      <c r="F45" s="89"/>
      <c r="G45" s="169">
        <v>0</v>
      </c>
      <c r="H45" s="170"/>
      <c r="I45" s="169">
        <v>-28442432</v>
      </c>
    </row>
    <row r="46" spans="1:9" s="87" customFormat="1" ht="22.95" customHeight="1">
      <c r="A46" s="149"/>
      <c r="B46" s="148"/>
      <c r="C46" s="148" t="s">
        <v>123</v>
      </c>
      <c r="D46" s="148"/>
      <c r="F46" s="89"/>
      <c r="G46" s="169">
        <v>-393000</v>
      </c>
      <c r="H46" s="170"/>
      <c r="I46" s="169">
        <v>-45000</v>
      </c>
    </row>
    <row r="47" spans="1:9" s="87" customFormat="1" ht="22.95" customHeight="1">
      <c r="A47" s="149"/>
      <c r="B47" s="148"/>
      <c r="C47" s="148" t="s">
        <v>96</v>
      </c>
      <c r="D47" s="148"/>
      <c r="F47" s="89"/>
      <c r="G47" s="169">
        <v>-913</v>
      </c>
      <c r="H47" s="170"/>
      <c r="I47" s="169">
        <v>-431402</v>
      </c>
    </row>
    <row r="48" spans="1:9" s="88" customFormat="1" ht="22.95" customHeight="1">
      <c r="A48" s="149" t="s">
        <v>51</v>
      </c>
      <c r="B48" s="149"/>
      <c r="C48" s="149"/>
      <c r="D48" s="149"/>
      <c r="F48" s="91"/>
      <c r="G48" s="171">
        <f>SUM(G44:G47)</f>
        <v>-393913</v>
      </c>
      <c r="H48" s="172"/>
      <c r="I48" s="171">
        <f>SUM(I44:I47)</f>
        <v>146361652</v>
      </c>
    </row>
    <row r="49" spans="1:10" s="87" customFormat="1" ht="22.95" customHeight="1">
      <c r="A49" s="148"/>
      <c r="B49" s="148"/>
      <c r="C49" s="149"/>
      <c r="D49" s="148"/>
      <c r="F49" s="89"/>
      <c r="G49" s="169"/>
      <c r="H49" s="170"/>
      <c r="I49" s="169"/>
    </row>
    <row r="50" spans="1:10" s="88" customFormat="1" ht="22.95" customHeight="1">
      <c r="A50" s="149" t="s">
        <v>52</v>
      </c>
      <c r="B50" s="149"/>
      <c r="C50" s="149"/>
      <c r="D50" s="149"/>
      <c r="F50" s="91"/>
      <c r="G50" s="175">
        <f>+G48+G42+G31</f>
        <v>-61951270</v>
      </c>
      <c r="H50" s="172"/>
      <c r="I50" s="175">
        <f>I31+I42+I48</f>
        <v>154549045</v>
      </c>
    </row>
    <row r="51" spans="1:10" s="88" customFormat="1" ht="22.95" customHeight="1">
      <c r="A51" s="149" t="s">
        <v>62</v>
      </c>
      <c r="B51" s="149"/>
      <c r="C51" s="149"/>
      <c r="D51" s="149"/>
      <c r="F51" s="91"/>
      <c r="G51" s="175">
        <f>+FS_BS!I11</f>
        <v>168798766</v>
      </c>
      <c r="H51" s="172"/>
      <c r="I51" s="175">
        <v>14999105</v>
      </c>
    </row>
    <row r="52" spans="1:10" s="88" customFormat="1" ht="22.95" customHeight="1" thickBot="1">
      <c r="A52" s="149" t="s">
        <v>63</v>
      </c>
      <c r="B52" s="149"/>
      <c r="C52" s="149"/>
      <c r="D52" s="149"/>
      <c r="F52" s="91"/>
      <c r="G52" s="176">
        <f>SUM(G50:G51)</f>
        <v>106847496</v>
      </c>
      <c r="H52" s="172"/>
      <c r="I52" s="176">
        <f>SUM(I50:I51)</f>
        <v>169548150</v>
      </c>
      <c r="J52" s="178"/>
    </row>
    <row r="53" spans="1:10" s="87" customFormat="1" ht="22.95" customHeight="1" thickTop="1">
      <c r="A53" s="149"/>
      <c r="B53" s="148"/>
      <c r="C53" s="148"/>
      <c r="D53" s="148"/>
      <c r="F53" s="89"/>
      <c r="G53" s="90"/>
      <c r="H53" s="90"/>
      <c r="I53" s="90"/>
    </row>
    <row r="54" spans="1:10" s="87" customFormat="1" ht="22.95" customHeight="1">
      <c r="A54" s="149" t="s">
        <v>64</v>
      </c>
      <c r="B54" s="148"/>
      <c r="C54" s="148"/>
      <c r="D54" s="148"/>
      <c r="E54" s="148"/>
      <c r="F54" s="177"/>
      <c r="G54" s="170"/>
      <c r="H54" s="148"/>
      <c r="I54" s="173"/>
    </row>
    <row r="55" spans="1:10" ht="22.95" customHeight="1">
      <c r="A55" s="148"/>
      <c r="B55" s="148" t="s">
        <v>83</v>
      </c>
      <c r="C55" s="148"/>
      <c r="D55" s="148"/>
      <c r="E55" s="148"/>
      <c r="F55" s="177"/>
      <c r="G55" s="148"/>
      <c r="H55" s="148"/>
      <c r="I55" s="173"/>
    </row>
    <row r="56" spans="1:10" ht="21" customHeight="1">
      <c r="A56" s="148"/>
      <c r="B56" s="148"/>
      <c r="C56" s="81" t="s">
        <v>130</v>
      </c>
      <c r="G56" s="187">
        <v>507500</v>
      </c>
      <c r="I56" s="188">
        <v>0</v>
      </c>
    </row>
    <row r="57" spans="1:10" ht="22.95" customHeight="1">
      <c r="G57" s="94"/>
    </row>
    <row r="58" spans="1:10" ht="22.95" customHeight="1">
      <c r="G58" s="52"/>
      <c r="I58" s="179"/>
    </row>
    <row r="59" spans="1:10" ht="22.95" customHeight="1">
      <c r="G59" s="94"/>
    </row>
    <row r="90" spans="7:7" ht="22.95" customHeight="1">
      <c r="G90" s="81" t="s">
        <v>12</v>
      </c>
    </row>
  </sheetData>
  <pageMargins left="0.98425196850393704" right="0.59055118110236227" top="0.78740157480314965" bottom="0.86614173228346458" header="0.51181102362204722" footer="0.31496062992125984"/>
  <pageSetup paperSize="9" scale="87" firstPageNumber="5" fitToHeight="0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New,ธรรมดา"&amp;14- &amp;P -</oddFooter>
  </headerFooter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FS_BS</vt:lpstr>
      <vt:lpstr>FS_PL</vt:lpstr>
      <vt:lpstr>FS_Change</vt:lpstr>
      <vt:lpstr>CF</vt:lpstr>
      <vt:lpstr>CF!Print_Area</vt:lpstr>
      <vt:lpstr>FS_BS!Print_Area</vt:lpstr>
      <vt:lpstr>FS_Change!Print_Area</vt:lpstr>
      <vt:lpstr>FS_PL!Print_Area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Kittiphat</dc:creator>
  <cp:lastModifiedBy>Kanyapach A</cp:lastModifiedBy>
  <cp:lastPrinted>2025-05-06T05:59:22Z</cp:lastPrinted>
  <dcterms:created xsi:type="dcterms:W3CDTF">2022-12-14T01:35:28Z</dcterms:created>
  <dcterms:modified xsi:type="dcterms:W3CDTF">2025-05-07T06:28:09Z</dcterms:modified>
</cp:coreProperties>
</file>