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ssawan/Downloads/"/>
    </mc:Choice>
  </mc:AlternateContent>
  <xr:revisionPtr revIDLastSave="0" documentId="8_{A68CB71F-9C61-AC49-A023-E34506CE26B4}" xr6:coauthVersionLast="47" xr6:coauthVersionMax="47" xr10:uidLastSave="{00000000-0000-0000-0000-000000000000}"/>
  <bookViews>
    <workbookView xWindow="0" yWindow="740" windowWidth="18600" windowHeight="16700" tabRatio="814" activeTab="4" xr2:uid="{6592F3A9-C451-42B8-9FA4-BD48620CEFA4}"/>
  </bookViews>
  <sheets>
    <sheet name="T7-8 BS" sheetId="1" r:id="rId1"/>
    <sheet name="T9-10 PL" sheetId="2" r:id="rId2"/>
    <sheet name="T11" sheetId="3" r:id="rId3"/>
    <sheet name="T12" sheetId="4" r:id="rId4"/>
    <sheet name="T8-9" sheetId="6" r:id="rId5"/>
  </sheets>
  <externalReferences>
    <externalReference r:id="rId6"/>
  </externalReferences>
  <definedNames>
    <definedName name="_Fill" localSheetId="3" hidden="1">#REF!</definedName>
    <definedName name="_Fill" hidden="1">#REF!</definedName>
    <definedName name="_xlnm._FilterDatabase" localSheetId="0" hidden="1">'T7-8 BS'!$A$10:$M$159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ปก32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hidden="1">{"'Model'!$A$1:$N$53"}</definedName>
    <definedName name="HTML_CodePage" hidden="1">950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hidden="1">{"'Model'!$A$1:$N$53"}</definedName>
    <definedName name="mmkj" hidden="1">{"'Model'!$A$1:$N$53"}</definedName>
    <definedName name="n" hidden="1">{"'Model'!$A$1:$N$53"}</definedName>
    <definedName name="new" hidden="1">{"'Model'!$A$1:$N$53"}</definedName>
    <definedName name="_xlnm.Print_Area" localSheetId="2">'T11'!$A$1:$AB$40</definedName>
    <definedName name="_xlnm.Print_Area" localSheetId="3">'T12'!$A$1:$X$40</definedName>
    <definedName name="_xlnm.Print_Area" localSheetId="0">'T7-8 BS'!$A$1:$L$150</definedName>
    <definedName name="_xlnm.Print_Area" localSheetId="4">'T8-9'!$A$1:$L$102</definedName>
    <definedName name="_xlnm.Print_Area" localSheetId="1">'T9-10 PL'!$A$1:$L$103</definedName>
    <definedName name="sdddddddd" hidden="1">{"'SUMMATION'!$B$2:$I$2"}</definedName>
    <definedName name="TextRefCopyRangeCount" hidden="1">13</definedName>
    <definedName name="tun" hidden="1">{"'Model'!$A$1:$N$53"}</definedName>
    <definedName name="u" hidden="1">{"'Model'!$A$1:$N$53"}</definedName>
    <definedName name="v" hidden="1">{"'Model'!$A$1:$N$53"}</definedName>
    <definedName name="wrn.ADMIN." hidden="1">{#N/A,#N/A,FALSE,"CONSO-AD"}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ENERGY." hidden="1">{#N/A,#N/A,FALSE,"CONSO-ENG"}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hidden="1">{#N/A,#N/A,FALSE,"Conso"}</definedName>
    <definedName name="wrn.MARKET._.SEG." hidden="1">{#N/A,#N/A,FALSE,"CONSO-MKT"}</definedName>
    <definedName name="wrn.OTHER._.INCOME." hidden="1">{#N/A,#N/A,FALSE,"CONSO-OI"}</definedName>
    <definedName name="wrn.PL._.FB." hidden="1">{#N/A,#N/A,FALSE,"CONSO- F&amp;B"}</definedName>
    <definedName name="wrn.PL._.ROOMS." hidden="1">{#N/A,#N/A,FALSE,"CONSO-PL ROOMS"}</definedName>
    <definedName name="wrn.Room._.Rev.." hidden="1">{#N/A,#N/A,FALSE,"Occupied";#N/A,#N/A,FALSE,"A.V.R.R.";#N/A,#N/A,FALSE,"Occupancy";#N/A,#N/A,FALSE,"Room Rev."}</definedName>
    <definedName name="wrn.Summary._.R.G.." hidden="1">{#N/A,#N/A,FALSE,"P &amp; L - U.s.a.";#N/A,#N/A,FALSE,"P &amp; L - Forte";#N/A,#N/A,FALSE,"Revenue";#N/A,#N/A,FALSE,"Fax"}</definedName>
    <definedName name="x" hidden="1">{"'SUMMATION'!$B$2:$I$2"}</definedName>
    <definedName name="y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6" l="1"/>
  <c r="F151" i="1" l="1"/>
  <c r="F124" i="1" l="1"/>
  <c r="F26" i="6"/>
  <c r="F32" i="6"/>
  <c r="F16" i="6"/>
  <c r="F80" i="6" l="1"/>
  <c r="J80" i="6"/>
  <c r="K92" i="6"/>
  <c r="K93" i="6" s="1"/>
  <c r="I89" i="6"/>
  <c r="K89" i="6"/>
  <c r="F9" i="6"/>
  <c r="J9" i="6"/>
  <c r="J19" i="2"/>
  <c r="N20" i="4"/>
  <c r="F32" i="1"/>
  <c r="J32" i="1"/>
  <c r="F68" i="6"/>
  <c r="L14" i="2"/>
  <c r="J66" i="1"/>
  <c r="F66" i="1"/>
  <c r="L33" i="1" l="1"/>
  <c r="F19" i="2"/>
  <c r="V21" i="3"/>
  <c r="T19" i="3"/>
  <c r="P19" i="3"/>
  <c r="L19" i="3"/>
  <c r="J19" i="3"/>
  <c r="H19" i="3"/>
  <c r="V13" i="3"/>
  <c r="F34" i="1" l="1"/>
  <c r="P20" i="4" l="1"/>
  <c r="L25" i="2"/>
  <c r="N12" i="4"/>
  <c r="R12" i="4"/>
  <c r="T18" i="4" s="1"/>
  <c r="J9" i="2"/>
  <c r="J14" i="2" s="1"/>
  <c r="F9" i="2"/>
  <c r="F14" i="2" s="1"/>
  <c r="F24" i="2" s="1"/>
  <c r="F27" i="2" s="1"/>
  <c r="J77" i="6"/>
  <c r="J86" i="6"/>
  <c r="J85" i="6"/>
  <c r="F77" i="6"/>
  <c r="J68" i="6"/>
  <c r="V12" i="4" l="1"/>
  <c r="J88" i="6"/>
  <c r="J24" i="6" l="1"/>
  <c r="J41" i="2" l="1"/>
  <c r="F41" i="2"/>
  <c r="Z27" i="3"/>
  <c r="Z29" i="3" s="1"/>
  <c r="X13" i="3" l="1"/>
  <c r="V20" i="4" l="1"/>
  <c r="X20" i="4" s="1"/>
  <c r="V26" i="4" l="1"/>
  <c r="X21" i="3" l="1"/>
  <c r="H127" i="1"/>
  <c r="I127" i="1"/>
  <c r="K127" i="1"/>
  <c r="L121" i="1"/>
  <c r="L123" i="1"/>
  <c r="T28" i="4"/>
  <c r="L34" i="1"/>
  <c r="H29" i="3"/>
  <c r="G151" i="1"/>
  <c r="I151" i="1"/>
  <c r="K151" i="1"/>
  <c r="L127" i="1" l="1"/>
  <c r="F18" i="1"/>
  <c r="F35" i="1" s="1"/>
  <c r="L24" i="6"/>
  <c r="L39" i="6" s="1"/>
  <c r="L45" i="6" s="1"/>
  <c r="L79" i="6" s="1"/>
  <c r="L82" i="6" s="1"/>
  <c r="J39" i="6"/>
  <c r="J45" i="6" s="1"/>
  <c r="J79" i="6" s="1"/>
  <c r="J82" i="6" s="1"/>
  <c r="H24" i="6"/>
  <c r="H45" i="6" s="1"/>
  <c r="H79" i="6" s="1"/>
  <c r="H82" i="6" s="1"/>
  <c r="F24" i="6"/>
  <c r="F39" i="6" s="1"/>
  <c r="F45" i="6" s="1"/>
  <c r="F79" i="6" s="1"/>
  <c r="F82" i="6" l="1"/>
  <c r="L83" i="1"/>
  <c r="H83" i="1"/>
  <c r="J34" i="1"/>
  <c r="H34" i="1"/>
  <c r="L18" i="1" l="1"/>
  <c r="L35" i="1" s="1"/>
  <c r="J18" i="1"/>
  <c r="J35" i="1" s="1"/>
  <c r="H18" i="1"/>
  <c r="H35" i="1" s="1"/>
  <c r="AB25" i="3" l="1"/>
  <c r="AB24" i="3"/>
  <c r="AB21" i="3"/>
  <c r="A3" i="6"/>
  <c r="A54" i="6" s="1"/>
  <c r="A102" i="6"/>
  <c r="A51" i="6"/>
  <c r="Z17" i="3" l="1"/>
  <c r="N17" i="3"/>
  <c r="N19" i="3" s="1"/>
  <c r="A99" i="1" l="1"/>
  <c r="R27" i="3" l="1"/>
  <c r="H41" i="2"/>
  <c r="V27" i="3" l="1"/>
  <c r="V23" i="3"/>
  <c r="X16" i="3" l="1"/>
  <c r="AB16" i="3" s="1"/>
  <c r="R18" i="4"/>
  <c r="R28" i="4" s="1"/>
  <c r="P18" i="4"/>
  <c r="L18" i="4"/>
  <c r="L28" i="4" s="1"/>
  <c r="J18" i="4"/>
  <c r="J28" i="4" s="1"/>
  <c r="H18" i="4"/>
  <c r="H28" i="4" s="1"/>
  <c r="V16" i="4"/>
  <c r="V15" i="4"/>
  <c r="X15" i="4" s="1"/>
  <c r="V14" i="4"/>
  <c r="X23" i="3"/>
  <c r="AB23" i="3" s="1"/>
  <c r="Z19" i="3"/>
  <c r="F128" i="1" s="1"/>
  <c r="T29" i="3"/>
  <c r="R19" i="3"/>
  <c r="P29" i="3"/>
  <c r="L29" i="3"/>
  <c r="J29" i="3"/>
  <c r="X17" i="3"/>
  <c r="X15" i="3"/>
  <c r="AB15" i="3" s="1"/>
  <c r="V17" i="3"/>
  <c r="V16" i="3"/>
  <c r="V15" i="3"/>
  <c r="H72" i="2"/>
  <c r="H66" i="2"/>
  <c r="L41" i="2"/>
  <c r="L24" i="2"/>
  <c r="H14" i="2"/>
  <c r="H24" i="2" s="1"/>
  <c r="A57" i="2"/>
  <c r="A103" i="2"/>
  <c r="A54" i="2"/>
  <c r="V19" i="3" l="1"/>
  <c r="AB17" i="3"/>
  <c r="X19" i="3"/>
  <c r="X14" i="4"/>
  <c r="V18" i="4"/>
  <c r="V26" i="3"/>
  <c r="R29" i="3"/>
  <c r="H130" i="1"/>
  <c r="L130" i="1"/>
  <c r="V28" i="4"/>
  <c r="H27" i="2"/>
  <c r="L27" i="2"/>
  <c r="X12" i="4"/>
  <c r="AB13" i="3"/>
  <c r="AB19" i="3" s="1"/>
  <c r="P28" i="4"/>
  <c r="J24" i="2"/>
  <c r="A1" i="2"/>
  <c r="A55" i="2" s="1"/>
  <c r="J82" i="1"/>
  <c r="F82" i="1"/>
  <c r="J74" i="1"/>
  <c r="F74" i="1"/>
  <c r="A55" i="1"/>
  <c r="A102" i="1" s="1"/>
  <c r="A53" i="1"/>
  <c r="A100" i="1" s="1"/>
  <c r="J27" i="2" l="1"/>
  <c r="J76" i="2" s="1"/>
  <c r="L76" i="2"/>
  <c r="L63" i="2"/>
  <c r="L66" i="2" s="1"/>
  <c r="N16" i="4" s="1"/>
  <c r="V29" i="3"/>
  <c r="F125" i="1" s="1"/>
  <c r="X26" i="3"/>
  <c r="AB26" i="3" s="1"/>
  <c r="H43" i="2"/>
  <c r="H76" i="2"/>
  <c r="L43" i="2"/>
  <c r="L69" i="2" s="1"/>
  <c r="L72" i="2" s="1"/>
  <c r="F83" i="1"/>
  <c r="J83" i="1"/>
  <c r="H132" i="1"/>
  <c r="H151" i="1" s="1"/>
  <c r="L132" i="1"/>
  <c r="L151" i="1" s="1"/>
  <c r="F76" i="2" l="1"/>
  <c r="F66" i="2"/>
  <c r="F63" i="2" s="1"/>
  <c r="N27" i="3" s="1"/>
  <c r="X27" i="3" s="1"/>
  <c r="N18" i="4"/>
  <c r="X16" i="4"/>
  <c r="X18" i="4" s="1"/>
  <c r="J43" i="2"/>
  <c r="J63" i="2"/>
  <c r="J66" i="2" s="1"/>
  <c r="F43" i="2"/>
  <c r="F72" i="2" s="1"/>
  <c r="F69" i="2" s="1"/>
  <c r="N29" i="3" l="1"/>
  <c r="J69" i="2"/>
  <c r="J72" i="2" s="1"/>
  <c r="N26" i="4" s="1"/>
  <c r="N28" i="4" l="1"/>
  <c r="J124" i="1" s="1"/>
  <c r="J127" i="1" s="1"/>
  <c r="J130" i="1" s="1"/>
  <c r="X26" i="4"/>
  <c r="X28" i="4" s="1"/>
  <c r="AB27" i="3"/>
  <c r="X29" i="3"/>
  <c r="F127" i="1"/>
  <c r="F130" i="1" s="1"/>
  <c r="F132" i="1" l="1"/>
  <c r="AB29" i="3"/>
  <c r="J132" i="1"/>
  <c r="J151" i="1" s="1"/>
</calcChain>
</file>

<file path=xl/sharedStrings.xml><?xml version="1.0" encoding="utf-8"?>
<sst xmlns="http://schemas.openxmlformats.org/spreadsheetml/2006/main" count="337" uniqueCount="209">
  <si>
    <t>บริษัท คิวทีซีจี จำกัด (มหาชน)</t>
  </si>
  <si>
    <t>งบฐานะการเงิน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</si>
  <si>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</si>
  <si>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</si>
  <si>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</si>
  <si>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</si>
  <si>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</si>
  <si>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 - สุทธิ</t>
  </si>
  <si>
    <t>สินทรัพย์ที่เกิดจากสัญญาหมุนเวียน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</si>
  <si>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</si>
  <si>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</si>
  <si>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</si>
  <si>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</si>
  <si>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</si>
  <si>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</si>
  <si>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ทรัพย์สินรอการขาย</t>
  </si>
  <si>
    <t>เงินฝากธนาคารที่ติดภาระค้ำประกัน</t>
  </si>
  <si>
    <t>ลูกหนี้เงินประกันผลงาน - สุทธิ</t>
  </si>
  <si>
    <t>เงินลงทุนในบริษัทย่อย</t>
  </si>
  <si>
    <t>สินทรัพย์ที่เกิดจากสัญญาไม่หมุนเวียน - สุทธิ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</si>
  <si>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</si>
  <si>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</si>
  <si>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</si>
  <si>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</si>
  <si>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</si>
  <si>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</si>
  <si>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</si>
  <si>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</si>
  <si>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</si>
  <si>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</si>
  <si>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</si>
  <si>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</si>
  <si>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</si>
  <si>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เงินกู้ยืมระยะสั้นจากกิจการที่เกี่ยวข้องกัน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</si>
  <si>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</si>
  <si>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</si>
  <si>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</si>
  <si>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</si>
  <si>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</si>
  <si>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</si>
  <si>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</si>
  <si>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</si>
  <si>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</si>
  <si>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</si>
  <si>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</si>
  <si>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</si>
  <si>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</si>
  <si>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</si>
  <si>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</si>
  <si>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</si>
  <si>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</si>
  <si>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กำไร(ขาดทุน)สะสม</t>
  </si>
  <si>
    <t xml:space="preserve">จัดสรรแล้ว - สำรองตามกฎหมาย </t>
  </si>
  <si>
    <t>ยังไม่ได้จัดสรร</t>
  </si>
  <si>
    <t>ส่วนได้เสียที่ไม่มีอำนาจควบคุม</t>
  </si>
  <si>
    <t>รายได้จากการก่อสร้าง</t>
  </si>
  <si>
    <t>รายได้จากการขาย</t>
  </si>
  <si>
    <t>ต้นทุนจากการก่อสร้าง</t>
  </si>
  <si>
    <t>ต้นทุนขาย</t>
  </si>
  <si>
    <t>กำไร(ขาดทุน)ขั้นต้น</t>
  </si>
  <si>
    <t>รายได้อื่น</t>
  </si>
  <si>
    <t>ผลขาดทุนด้านเครดิตที่คาดว่าจะเกิดขึ้น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</si>
  <si>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</si>
  <si>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</si>
  <si>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</si>
  <si>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</si>
  <si>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ภาษีเงินได้</t>
  </si>
  <si>
    <t>กำไรขาดทุนเบ็ดเสร็จอื่น:</t>
  </si>
  <si>
    <t>ขาดทุนจากการตีมูลค่าที่ดินและอาคาร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</si>
  <si>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</si>
  <si>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</si>
  <si>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การแบ่งปันกำไร(ขาดทุน)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</si>
  <si>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</si>
  <si>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</si>
  <si>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</si>
  <si>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</si>
  <si>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กำไรขาดทุนเบ็ดเสร็จอื่น</t>
  </si>
  <si>
    <t>การวัดมูลค่าใหม่</t>
  </si>
  <si>
    <t>การวัดมูลค่าเงินลงทุน</t>
  </si>
  <si>
    <t>จัดสรรแล้ว -</t>
  </si>
  <si>
    <t>ของภาระผูกพัน</t>
  </si>
  <si>
    <t>ในตราสารทุนด้วย</t>
  </si>
  <si>
    <t>รวมส่วนของ</t>
  </si>
  <si>
    <t>ทุนที่ออก</t>
  </si>
  <si>
    <t>ส่วนเกิน</t>
  </si>
  <si>
    <t>ส่วนเกินทุนจากการ</t>
  </si>
  <si>
    <t>ผลประโยชน์</t>
  </si>
  <si>
    <t>มูลค่ายุติธรรมผ่าน</t>
  </si>
  <si>
    <t>รวมองค์ประกอบอื่น</t>
  </si>
  <si>
    <t>ส่วนได้เสียที่ไม่มี</t>
  </si>
  <si>
    <t>และชำระแล้ว</t>
  </si>
  <si>
    <t>มูลค่าหุ้น</t>
  </si>
  <si>
    <t>ตีราคาสินทรัพย์</t>
  </si>
  <si>
    <t>หลังออกจากงาน</t>
  </si>
  <si>
    <t>อำนาจควบคุม</t>
  </si>
  <si>
    <t>การรับชำระค่าหุ้นสามัญ</t>
  </si>
  <si>
    <t>การจดทะเบียนและเพิ่มหุ้นสามัญ</t>
  </si>
  <si>
    <t>การเพิ่มหุ้นสามัญ</t>
  </si>
  <si>
    <t>โอนกำไรจากการจำหน่ายเงินลงทุนในตราสารทุน</t>
  </si>
  <si>
    <t>ที่วัดมูลค่าด้วยมูลค่ายุติธรรมผ่านกำไรขาดทุน</t>
  </si>
  <si>
    <t>เบ็ดเสร็จอื่นไปยังกำไรสะสม - สุทธิจากภาษี</t>
  </si>
  <si>
    <t>ส่วนเกินทุน</t>
  </si>
  <si>
    <t>จากการตีราคา</t>
  </si>
  <si>
    <t>สำรองตามกฎหมาย</t>
  </si>
  <si>
    <t>กระแสเงินสดจากกิจกรรมดำเนินงาน</t>
  </si>
  <si>
    <t>รายการปรับปรุง</t>
  </si>
  <si>
    <t>- ลูกหนี้การค้า</t>
  </si>
  <si>
    <t>ค่าเสื่อมราคาและค่าตัดจำหน่าย</t>
  </si>
  <si>
    <t>ดอกเบี้ยรับ</t>
  </si>
  <si>
    <t>การเปลี่ยนแปลงเงินทุนหมุนเวียน:</t>
  </si>
  <si>
    <t xml:space="preserve">ลูกหนี้การค้าและลูกหนี้หมุนเวียนอื่น </t>
  </si>
  <si>
    <t>สินค้าคงเหลือ</t>
  </si>
  <si>
    <t>ลูกหนี้เงินประกันผลงาน</t>
  </si>
  <si>
    <t xml:space="preserve">หนี้สินหมุนเวียนอื่น </t>
  </si>
  <si>
    <t>จ่ายผลประโยชน์พนักงาน</t>
  </si>
  <si>
    <t>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</si>
  <si>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</si>
  <si>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</si>
  <si>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</si>
  <si>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</si>
  <si>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</si>
  <si>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</si>
  <si>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</si>
  <si>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เงินสดและรายการเทียบเท่าเงินสดประกอบด้วย</t>
  </si>
  <si>
    <t>เงินเบิกเกินบัญชีธนาคาร</t>
  </si>
  <si>
    <t>รายการที่จะไม่จัดประเภทรายการใหม่ไปยัง</t>
  </si>
  <si>
    <t>กำไรหรือขาดทุนในภายหลัง</t>
  </si>
  <si>
    <t>กำไรจากการปรับมูลค่ายุติธรรมของ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</si>
  <si>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</si>
  <si>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</si>
  <si>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   มูลค่าที่ได้รับชำระแล้วหุ้นละ 0.5 บาท)</t>
  </si>
  <si>
    <t>หนี้สินและส่วนของเจ้าของ (ต่อ)</t>
  </si>
  <si>
    <t xml:space="preserve">หุ้นสามัญ 600,000,000 หุ้น </t>
  </si>
  <si>
    <t>มูลค่าที่ได้รับชำระแล้วหุ้นละ 0.5 บาท</t>
  </si>
  <si>
    <t>มูลค่าที่ตราไว้หุ้นละ 0.5 บาท</t>
  </si>
  <si>
    <t>หนี้สินตามสัญญาเช่าส่วนที่ถึงกำหนดชำระ</t>
  </si>
  <si>
    <t>ภายในหนึ่งปี - สุทธิ</t>
  </si>
  <si>
    <t>การวัดมูลค่าใหม่ของภาระผูกพัน</t>
  </si>
  <si>
    <t>ผลประโยชน์หลังออกจากงาน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</si>
  <si>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</si>
  <si>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</si>
  <si>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กำไรก่อนภาษีเงินได้</t>
  </si>
  <si>
    <t>(กลับรายการ)ผลขาดทุนด้านเครดิตที่คาดว่าจะเกิดขึ้น</t>
  </si>
  <si>
    <t>- ลูกหนี้หมุนเวียนอื่น</t>
  </si>
  <si>
    <t>- สินทรัพย์ที่เกิดจากสัญญาหมุนเวียน</t>
  </si>
  <si>
    <t>ขาดทุน(กำไร)สุทธิจากการจำหน่ายที่ดิน อาคาร และอุปกรณ์</t>
  </si>
  <si>
    <t>กลับรายการประมาณหนี้สินการรับประกันผลงาน</t>
  </si>
  <si>
    <t>สินทรัพย์ที่เกิดจากสัญญาหมุนเวียน</t>
  </si>
  <si>
    <t>เงินสดได้มา(ใช้ไป)จากกิจกรรมดำเนินงาน</t>
  </si>
  <si>
    <t>เงินสดรับดอกเบี้ย</t>
  </si>
  <si>
    <t>เงินสดรับคืนภาษีเงินได้</t>
  </si>
  <si>
    <t>จ่ายภาษีเงินได้</t>
  </si>
  <si>
    <t>เงินสดสุทธิได้มา(ใช้ไป)จากกิจกรรมดำเนินงาน</t>
  </si>
  <si>
    <t>ราคาทุนตัดจำหน่าย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</si>
  <si>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</si>
  <si>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</si>
  <si>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</si>
  <si>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</si>
  <si>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เงินสดสุทธิได้มา(ใช้ไป)จากกิจกรรมลงทุน</t>
  </si>
  <si>
    <t>เงินสดรับจากการเพิ่มทุน</t>
  </si>
  <si>
    <t>เงินสดสุทธิได้มา(ใช้ไป)จากกิจกรรมจัดหาเงิน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</si>
  <si>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</si>
  <si>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</si>
  <si>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กลับรายการค่าเผื่อการลดมูลค่าสำหรับสินค้าล้าสมัย</t>
  </si>
  <si>
    <t>กระแสเงินสดก่อนการเปลี่ยนแปลงในสินทรัพย์และ</t>
  </si>
  <si>
    <t>หนี้สินดำเนินงาน</t>
  </si>
  <si>
    <t>การเพิ่มขึ้น(ลดลง)ของสินทรัพย์ทางการเงินที่วัดมูลค่าด้วยวิธี</t>
  </si>
  <si>
    <t>ณ วันที่ 31 มีนาคม 2568</t>
  </si>
  <si>
    <t>(ไม่ได้ตรวจสอบ)</t>
  </si>
  <si>
    <t xml:space="preserve"> (หน่วย : พันบาท) 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</si>
  <si>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</si>
  <si>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</si>
  <si>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</si>
  <si>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งบกำไรขาดทุนเบ็ดเสร็จ (ไม่ได้ตรวจสอบ)</t>
  </si>
  <si>
    <t>2568</t>
  </si>
  <si>
    <t>2567</t>
  </si>
  <si>
    <t>งบการเปลี่ยนแปลงส่วนของผู้ถือหุ้นรวม (ไม่ได้ตรวจสอบ)</t>
  </si>
  <si>
    <t>ส่วนของผู้ถือหุ้นบริษัทใหญ่</t>
  </si>
  <si>
    <t>องค์ประกอบอื่นของส่วนของผู้ถือหุ้น - สุทธิ</t>
  </si>
  <si>
    <t>ของผู้ถือหุ้น</t>
  </si>
  <si>
    <t>ของส่วนของผู้ถือหุ้น</t>
  </si>
  <si>
    <t>ของบริษัทใหญ่</t>
  </si>
  <si>
    <t>รวม</t>
  </si>
  <si>
    <t>ส่วนของผู้ถือหุ้น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</si>
  <si>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</si>
  <si>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</si>
  <si>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</si>
  <si>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</si>
  <si>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 xml:space="preserve">งบการเปลี่ยนแปลงส่วนของผู้ถือหุ้นเฉพาะกิจการ (ไม่ได้ตรวจสอบ)																	</t>
  </si>
  <si>
    <t xml:space="preserve"> (หน่วย : พันบาท)</t>
  </si>
  <si>
    <t>ผู้ถือหุ้น</t>
  </si>
  <si>
    <t>กำไร(ขาดทุน)เบ็ดเสร็จรวมสำหรับงวด</t>
  </si>
  <si>
    <t>กำไรเบ็ดเสร็จอื่นสำหรับงวด - สุทธิจากภาษี</t>
  </si>
  <si>
    <t>กำไร(ขาดทุน)สำหรับงวด</t>
  </si>
  <si>
    <t>งบกระแสเงินสด (ไม่ได้ตรวจสอบ)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</si>
  <si>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</si>
  <si>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(2566 : หุ้นสามัญ 420,000,000 หุ้น 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</si>
  <si>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</si>
  <si>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</si>
  <si>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</si>
  <si>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งบกำไรขาดทุนเบ็ดเสร็จ (ไม่ได้ตรวจสอบ) (ต่อ)</t>
  </si>
  <si>
    <t>ส่วนที่เป็นของบริษัทใหญ่</t>
  </si>
  <si>
    <t>เพิ่มขึ้นในเงินฝากธนาคารที่ติดภาระค้ำประกัน</t>
  </si>
  <si>
    <t>บริษัท คิวทีซีจี จำกัด (มหาชน) และบริษัทย่อย</t>
  </si>
  <si>
    <t>การเปลี่ยนแปลงส่วนของผู้ถือหุ้น :-</t>
  </si>
  <si>
    <t>งบการเงินรวม</t>
  </si>
  <si>
    <t>งบการเงินเฉพาะกิจการ</t>
  </si>
  <si>
    <t xml:space="preserve">งบการเงินเฉพาะกิจการ	</t>
  </si>
  <si>
    <t xml:space="preserve">หนี้สินไม่หมุนเวียนอื่น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</si>
</sst>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87" formatCode="_-* #,##0.00_-;\-* #,##0.00_-;_-* &quot;-&quot;??_-;_-@_-"/>
    <numFmt numFmtId="188" formatCode="#,##0;\(#,##0\);\ \ \ \ \ \-"/>
    <numFmt numFmtId="189" formatCode="#,##0;\(#,##0\)"/>
    <numFmt numFmtId="190" formatCode="#,##0;\(#,##0\);\-"/>
    <numFmt numFmtId="191" formatCode="_(* #,##0_);_(* \(#,##0\);_(* &quot;-&quot;??_);_(@_)"/>
    <numFmt numFmtId="192" formatCode="#,##0.00;\(#,##0.00\);\-"/>
    <numFmt numFmtId="193" formatCode="#,##0.00;\(#,##0.00\);\ \ \ \ \ \-"/>
    <numFmt numFmtId="194" formatCode="#,##0;\(#,##0\);&quot;-&quot;;@"/>
    <numFmt numFmtId="195" formatCode="_-* #,##0_-;\-* #,##0_-;_-* &quot;-&quot;??_-;_-@_-"/>
    <numFmt numFmtId="196" formatCode="#,##0;\(#,##0\);\ \ \ \ \ \ \-"/>
    <numFmt numFmtId="197" formatCode="#,##0.0000;\(#,##0.0000\);\ \ \ \ \ \-"/>
    <numFmt numFmtId="198" formatCode="#,##0.000000;\(#,##0.000000\);\ \ \ \ \ \-"/>
  </numFmts>
  <fonts count="18" x14ac:knownFonts="1">
    <font>
      <sz val="16"/>
      <name val="AngsanaUPC"/>
      <family val="1"/>
    </font>
    <font>
      <sz val="16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187" fontId="9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187" fontId="1" fillId="0" borderId="0" applyFont="0" applyFill="0" applyBorder="0" applyAlignment="0" applyProtection="0"/>
    <xf numFmtId="0" fontId="1" fillId="0" borderId="0"/>
    <xf numFmtId="0" fontId="16" fillId="0" borderId="0"/>
    <xf numFmtId="187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9">
    <xf numFmtId="0" fontId="0" fillId="0" borderId="0" xfId="0"/>
    <xf numFmtId="194" fontId="3" fillId="0" borderId="0" xfId="5" applyNumberFormat="1" applyFont="1" applyFill="1" applyBorder="1" applyAlignment="1">
      <alignment horizontal="right" vertical="center"/>
    </xf>
    <xf numFmtId="194" fontId="3" fillId="0" borderId="0" xfId="5" applyNumberFormat="1" applyFont="1" applyFill="1" applyBorder="1" applyAlignment="1">
      <alignment vertical="center"/>
    </xf>
    <xf numFmtId="194" fontId="3" fillId="0" borderId="2" xfId="5" applyNumberFormat="1" applyFont="1" applyFill="1" applyBorder="1" applyAlignment="1">
      <alignment horizontal="right" vertical="center"/>
    </xf>
    <xf numFmtId="194" fontId="3" fillId="0" borderId="2" xfId="5" applyNumberFormat="1" applyFont="1" applyFill="1" applyBorder="1" applyAlignment="1">
      <alignment vertical="center"/>
    </xf>
    <xf numFmtId="194" fontId="11" fillId="0" borderId="0" xfId="5" applyNumberFormat="1" applyFont="1" applyFill="1" applyBorder="1" applyAlignment="1">
      <alignment horizontal="center" vertical="center"/>
    </xf>
    <xf numFmtId="188" fontId="11" fillId="0" borderId="0" xfId="5" applyNumberFormat="1" applyFont="1" applyFill="1" applyBorder="1" applyAlignment="1">
      <alignment horizontal="center" vertical="top"/>
    </xf>
    <xf numFmtId="188" fontId="11" fillId="0" borderId="0" xfId="5" applyNumberFormat="1" applyFont="1" applyFill="1" applyAlignment="1">
      <alignment vertical="top"/>
    </xf>
    <xf numFmtId="188" fontId="11" fillId="0" borderId="0" xfId="5" applyNumberFormat="1" applyFont="1" applyFill="1" applyAlignment="1">
      <alignment horizontal="right" vertical="top"/>
    </xf>
    <xf numFmtId="188" fontId="11" fillId="0" borderId="0" xfId="5" applyNumberFormat="1" applyFont="1" applyFill="1" applyBorder="1" applyAlignment="1">
      <alignment horizontal="right" vertical="top"/>
    </xf>
    <xf numFmtId="188" fontId="11" fillId="0" borderId="0" xfId="5" quotePrefix="1" applyNumberFormat="1" applyFont="1" applyFill="1" applyAlignment="1">
      <alignment horizontal="right" vertical="top"/>
    </xf>
    <xf numFmtId="188" fontId="11" fillId="0" borderId="4" xfId="5" applyNumberFormat="1" applyFont="1" applyFill="1" applyBorder="1" applyAlignment="1">
      <alignment horizontal="right" vertical="top"/>
    </xf>
    <xf numFmtId="194" fontId="10" fillId="0" borderId="0" xfId="7" applyNumberFormat="1" applyFont="1" applyFill="1" applyBorder="1" applyAlignment="1">
      <alignment vertical="top"/>
    </xf>
    <xf numFmtId="188" fontId="10" fillId="0" borderId="0" xfId="7" applyNumberFormat="1" applyFont="1" applyFill="1" applyBorder="1" applyAlignment="1">
      <alignment vertical="top"/>
    </xf>
    <xf numFmtId="188" fontId="10" fillId="0" borderId="0" xfId="5" applyNumberFormat="1" applyFont="1" applyFill="1" applyBorder="1" applyAlignment="1">
      <alignment vertical="top"/>
    </xf>
    <xf numFmtId="188" fontId="10" fillId="0" borderId="0" xfId="5" applyNumberFormat="1" applyFont="1" applyFill="1" applyBorder="1" applyAlignment="1">
      <alignment horizontal="right" vertical="top"/>
    </xf>
    <xf numFmtId="188" fontId="10" fillId="0" borderId="2" xfId="5" applyNumberFormat="1" applyFont="1" applyFill="1" applyBorder="1" applyAlignment="1">
      <alignment vertical="top"/>
    </xf>
    <xf numFmtId="188" fontId="10" fillId="0" borderId="6" xfId="5" applyNumberFormat="1" applyFont="1" applyFill="1" applyBorder="1" applyAlignment="1">
      <alignment vertical="top"/>
    </xf>
    <xf numFmtId="194" fontId="3" fillId="0" borderId="0" xfId="5" applyNumberFormat="1" applyFont="1" applyFill="1" applyAlignment="1">
      <alignment horizontal="right" vertical="center"/>
    </xf>
    <xf numFmtId="194" fontId="6" fillId="0" borderId="0" xfId="5" applyNumberFormat="1" applyFont="1" applyFill="1" applyBorder="1" applyAlignment="1">
      <alignment horizontal="right" vertical="center"/>
    </xf>
    <xf numFmtId="194" fontId="6" fillId="0" borderId="0" xfId="5" applyNumberFormat="1" applyFont="1" applyFill="1" applyBorder="1" applyAlignment="1">
      <alignment vertical="center"/>
    </xf>
    <xf numFmtId="194" fontId="6" fillId="0" borderId="2" xfId="5" applyNumberFormat="1" applyFont="1" applyFill="1" applyBorder="1" applyAlignment="1">
      <alignment horizontal="right" vertical="center"/>
    </xf>
    <xf numFmtId="194" fontId="6" fillId="0" borderId="2" xfId="5" applyNumberFormat="1" applyFont="1" applyFill="1" applyBorder="1" applyAlignment="1">
      <alignment vertical="center"/>
    </xf>
    <xf numFmtId="194" fontId="6" fillId="0" borderId="0" xfId="5" applyNumberFormat="1" applyFont="1" applyFill="1" applyBorder="1" applyAlignment="1">
      <alignment horizontal="center" vertical="top"/>
    </xf>
    <xf numFmtId="194" fontId="6" fillId="0" borderId="0" xfId="7" applyNumberFormat="1" applyFont="1" applyFill="1" applyBorder="1" applyAlignment="1">
      <alignment vertical="top"/>
    </xf>
    <xf numFmtId="194" fontId="6" fillId="0" borderId="0" xfId="5" applyNumberFormat="1" applyFont="1" applyFill="1" applyBorder="1" applyAlignment="1">
      <alignment vertical="top"/>
    </xf>
    <xf numFmtId="194" fontId="5" fillId="0" borderId="0" xfId="5" applyNumberFormat="1" applyFont="1" applyFill="1" applyBorder="1" applyAlignment="1">
      <alignment horizontal="centerContinuous" vertical="top"/>
    </xf>
    <xf numFmtId="194" fontId="5" fillId="0" borderId="0" xfId="5" applyNumberFormat="1" applyFont="1" applyFill="1" applyAlignment="1">
      <alignment vertical="top"/>
    </xf>
    <xf numFmtId="194" fontId="5" fillId="0" borderId="0" xfId="5" applyNumberFormat="1" applyFont="1" applyFill="1" applyBorder="1" applyAlignment="1">
      <alignment horizontal="right" vertical="top"/>
    </xf>
    <xf numFmtId="194" fontId="5" fillId="0" borderId="0" xfId="5" applyNumberFormat="1" applyFont="1" applyFill="1" applyAlignment="1">
      <alignment horizontal="right" vertical="top"/>
    </xf>
    <xf numFmtId="194" fontId="5" fillId="0" borderId="0" xfId="5" applyNumberFormat="1" applyFont="1" applyFill="1" applyBorder="1" applyAlignment="1">
      <alignment horizontal="center" vertical="top"/>
    </xf>
    <xf numFmtId="188" fontId="5" fillId="0" borderId="0" xfId="5" applyNumberFormat="1" applyFont="1" applyFill="1" applyAlignment="1">
      <alignment horizontal="right" vertical="top"/>
    </xf>
    <xf numFmtId="194" fontId="5" fillId="0" borderId="4" xfId="5" applyNumberFormat="1" applyFont="1" applyFill="1" applyBorder="1" applyAlignment="1">
      <alignment horizontal="right" vertical="top"/>
    </xf>
    <xf numFmtId="194" fontId="5" fillId="0" borderId="2" xfId="5" applyNumberFormat="1" applyFont="1" applyFill="1" applyBorder="1" applyAlignment="1">
      <alignment horizontal="right" vertical="top"/>
    </xf>
    <xf numFmtId="194" fontId="6" fillId="0" borderId="2" xfId="5" applyNumberFormat="1" applyFont="1" applyFill="1" applyBorder="1" applyAlignment="1">
      <alignment vertical="top"/>
    </xf>
    <xf numFmtId="194" fontId="6" fillId="0" borderId="4" xfId="5" applyNumberFormat="1" applyFont="1" applyFill="1" applyBorder="1" applyAlignment="1">
      <alignment vertical="top"/>
    </xf>
    <xf numFmtId="194" fontId="6" fillId="0" borderId="0" xfId="5" applyNumberFormat="1" applyFont="1" applyFill="1" applyAlignment="1">
      <alignment horizontal="right" vertical="center"/>
    </xf>
    <xf numFmtId="188" fontId="6" fillId="0" borderId="0" xfId="5" applyNumberFormat="1" applyFont="1" applyFill="1" applyBorder="1" applyAlignment="1">
      <alignment vertical="top"/>
    </xf>
    <xf numFmtId="188" fontId="6" fillId="0" borderId="2" xfId="5" applyNumberFormat="1" applyFont="1" applyFill="1" applyBorder="1" applyAlignment="1">
      <alignment vertical="top"/>
    </xf>
    <xf numFmtId="194" fontId="6" fillId="0" borderId="5" xfId="5" applyNumberFormat="1" applyFont="1" applyFill="1" applyBorder="1" applyAlignment="1">
      <alignment vertical="top"/>
    </xf>
    <xf numFmtId="188" fontId="6" fillId="0" borderId="0" xfId="5" applyNumberFormat="1" applyFont="1" applyFill="1" applyBorder="1" applyAlignment="1">
      <alignment vertical="center"/>
    </xf>
    <xf numFmtId="188" fontId="10" fillId="0" borderId="0" xfId="5" applyNumberFormat="1" applyFont="1" applyFill="1" applyBorder="1" applyAlignment="1">
      <alignment vertical="center"/>
    </xf>
    <xf numFmtId="188" fontId="10" fillId="0" borderId="2" xfId="5" applyNumberFormat="1" applyFont="1" applyFill="1" applyBorder="1" applyAlignment="1">
      <alignment vertical="center"/>
    </xf>
    <xf numFmtId="188" fontId="10" fillId="0" borderId="0" xfId="5" applyNumberFormat="1" applyFont="1" applyFill="1" applyBorder="1" applyAlignment="1">
      <alignment horizontal="right" vertical="center"/>
    </xf>
    <xf numFmtId="188" fontId="10" fillId="0" borderId="6" xfId="5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center" vertical="center"/>
    </xf>
    <xf numFmtId="187" fontId="3" fillId="0" borderId="0" xfId="10" applyFont="1" applyFill="1" applyAlignment="1">
      <alignment vertical="center"/>
    </xf>
    <xf numFmtId="39" fontId="3" fillId="0" borderId="0" xfId="10" applyNumberFormat="1" applyFont="1" applyFill="1" applyAlignment="1">
      <alignment vertical="center"/>
    </xf>
    <xf numFmtId="193" fontId="3" fillId="0" borderId="0" xfId="1" applyNumberFormat="1" applyFont="1" applyFill="1" applyAlignment="1">
      <alignment vertical="center"/>
    </xf>
    <xf numFmtId="194" fontId="10" fillId="0" borderId="0" xfId="5" applyNumberFormat="1" applyFont="1" applyFill="1" applyBorder="1" applyAlignment="1">
      <alignment horizontal="right" vertical="center"/>
    </xf>
    <xf numFmtId="194" fontId="10" fillId="0" borderId="0" xfId="5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8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88" fontId="3" fillId="0" borderId="1" xfId="0" applyNumberFormat="1" applyFont="1" applyBorder="1" applyAlignment="1">
      <alignment horizontal="right" vertical="center"/>
    </xf>
    <xf numFmtId="188" fontId="3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88" fontId="3" fillId="0" borderId="4" xfId="0" applyNumberFormat="1" applyFont="1" applyBorder="1" applyAlignment="1">
      <alignment horizontal="right" vertical="center"/>
    </xf>
    <xf numFmtId="188" fontId="3" fillId="0" borderId="4" xfId="0" applyNumberFormat="1" applyFont="1" applyBorder="1" applyAlignment="1">
      <alignment horizontal="center" vertical="center"/>
    </xf>
    <xf numFmtId="188" fontId="3" fillId="0" borderId="2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horizontal="centerContinuous" vertical="center"/>
    </xf>
    <xf numFmtId="190" fontId="3" fillId="0" borderId="1" xfId="0" applyNumberFormat="1" applyFont="1" applyBorder="1" applyAlignment="1">
      <alignment horizontal="centerContinuous" vertical="center"/>
    </xf>
    <xf numFmtId="187" fontId="3" fillId="0" borderId="0" xfId="10" applyFont="1" applyFill="1" applyAlignment="1">
      <alignment horizontal="center" vertical="center"/>
    </xf>
    <xf numFmtId="190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center" vertical="center"/>
    </xf>
    <xf numFmtId="190" fontId="3" fillId="0" borderId="2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center" vertical="center"/>
    </xf>
    <xf numFmtId="190" fontId="3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90" fontId="3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190" fontId="15" fillId="0" borderId="0" xfId="0" applyNumberFormat="1" applyFont="1" applyAlignment="1">
      <alignment horizontal="right" vertical="center"/>
    </xf>
    <xf numFmtId="190" fontId="3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90" fontId="2" fillId="0" borderId="0" xfId="0" applyNumberFormat="1" applyFont="1" applyAlignment="1">
      <alignment vertical="center"/>
    </xf>
    <xf numFmtId="19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90" fontId="2" fillId="0" borderId="2" xfId="0" applyNumberFormat="1" applyFont="1" applyBorder="1" applyAlignment="1">
      <alignment vertical="center"/>
    </xf>
    <xf numFmtId="192" fontId="2" fillId="0" borderId="2" xfId="0" applyNumberFormat="1" applyFont="1" applyBorder="1" applyAlignment="1">
      <alignment vertical="center"/>
    </xf>
    <xf numFmtId="188" fontId="3" fillId="0" borderId="2" xfId="0" applyNumberFormat="1" applyFont="1" applyBorder="1" applyAlignment="1">
      <alignment vertical="center"/>
    </xf>
    <xf numFmtId="188" fontId="3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88" fontId="3" fillId="0" borderId="8" xfId="0" applyNumberFormat="1" applyFont="1" applyBorder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8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188" fontId="3" fillId="0" borderId="1" xfId="1" applyNumberFormat="1" applyFont="1" applyFill="1" applyBorder="1" applyAlignment="1">
      <alignment horizontal="right" vertical="center"/>
    </xf>
    <xf numFmtId="190" fontId="3" fillId="0" borderId="0" xfId="3" applyNumberFormat="1" applyFont="1" applyAlignment="1">
      <alignment horizontal="right" vertical="center"/>
    </xf>
    <xf numFmtId="188" fontId="3" fillId="0" borderId="3" xfId="1" applyNumberFormat="1" applyFont="1" applyFill="1" applyBorder="1" applyAlignment="1">
      <alignment horizontal="right" vertical="center"/>
    </xf>
    <xf numFmtId="188" fontId="3" fillId="0" borderId="2" xfId="1" applyNumberFormat="1" applyFont="1" applyFill="1" applyBorder="1" applyAlignment="1">
      <alignment horizontal="right" vertical="center"/>
    </xf>
    <xf numFmtId="188" fontId="2" fillId="0" borderId="8" xfId="0" applyNumberFormat="1" applyFont="1" applyBorder="1" applyAlignment="1">
      <alignment horizontal="right" vertical="center"/>
    </xf>
    <xf numFmtId="188" fontId="3" fillId="0" borderId="3" xfId="0" applyNumberFormat="1" applyFont="1" applyBorder="1" applyAlignment="1">
      <alignment horizontal="right" vertical="center"/>
    </xf>
    <xf numFmtId="191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right" vertical="center"/>
    </xf>
    <xf numFmtId="190" fontId="3" fillId="0" borderId="2" xfId="3" applyNumberFormat="1" applyFont="1" applyBorder="1" applyAlignment="1">
      <alignment horizontal="right" vertical="center"/>
    </xf>
    <xf numFmtId="187" fontId="6" fillId="0" borderId="0" xfId="10" applyFont="1" applyAlignment="1">
      <alignment vertical="center"/>
    </xf>
    <xf numFmtId="187" fontId="6" fillId="0" borderId="0" xfId="0" applyNumberFormat="1" applyFont="1" applyAlignment="1">
      <alignment vertical="center"/>
    </xf>
    <xf numFmtId="188" fontId="10" fillId="0" borderId="8" xfId="5" applyNumberFormat="1" applyFont="1" applyFill="1" applyBorder="1" applyAlignment="1">
      <alignment vertical="top"/>
    </xf>
    <xf numFmtId="194" fontId="17" fillId="0" borderId="0" xfId="5" applyNumberFormat="1" applyFont="1" applyFill="1" applyBorder="1" applyAlignment="1">
      <alignment horizontal="right" vertical="center"/>
    </xf>
    <xf numFmtId="189" fontId="3" fillId="0" borderId="0" xfId="0" applyNumberFormat="1" applyFont="1" applyAlignment="1">
      <alignment horizontal="center" vertical="center"/>
    </xf>
    <xf numFmtId="188" fontId="3" fillId="0" borderId="8" xfId="1" applyNumberFormat="1" applyFont="1" applyFill="1" applyBorder="1" applyAlignment="1">
      <alignment horizontal="right" vertical="center"/>
    </xf>
    <xf numFmtId="0" fontId="2" fillId="0" borderId="10" xfId="0" quotePrefix="1" applyFont="1" applyBorder="1" applyAlignment="1">
      <alignment horizontal="right" vertical="center"/>
    </xf>
    <xf numFmtId="188" fontId="2" fillId="0" borderId="10" xfId="0" quotePrefix="1" applyNumberFormat="1" applyFont="1" applyBorder="1" applyAlignment="1">
      <alignment horizontal="right" vertical="center"/>
    </xf>
    <xf numFmtId="188" fontId="2" fillId="0" borderId="8" xfId="0" applyNumberFormat="1" applyFont="1" applyBorder="1" applyAlignment="1">
      <alignment vertical="center"/>
    </xf>
    <xf numFmtId="190" fontId="3" fillId="0" borderId="8" xfId="0" applyNumberFormat="1" applyFont="1" applyBorder="1" applyAlignment="1">
      <alignment horizontal="centerContinuous" vertical="center"/>
    </xf>
    <xf numFmtId="188" fontId="2" fillId="0" borderId="7" xfId="0" quotePrefix="1" applyNumberFormat="1" applyFont="1" applyBorder="1" applyAlignment="1">
      <alignment horizontal="center" vertical="center"/>
    </xf>
    <xf numFmtId="190" fontId="3" fillId="0" borderId="8" xfId="0" applyNumberFormat="1" applyFont="1" applyBorder="1" applyAlignment="1">
      <alignment vertical="center"/>
    </xf>
    <xf numFmtId="192" fontId="3" fillId="0" borderId="8" xfId="0" applyNumberFormat="1" applyFont="1" applyBorder="1" applyAlignment="1">
      <alignment vertical="center"/>
    </xf>
    <xf numFmtId="188" fontId="11" fillId="0" borderId="4" xfId="5" applyNumberFormat="1" applyFont="1" applyFill="1" applyBorder="1" applyAlignment="1">
      <alignment horizontal="center" vertical="top"/>
    </xf>
    <xf numFmtId="194" fontId="10" fillId="0" borderId="7" xfId="5" applyNumberFormat="1" applyFont="1" applyFill="1" applyBorder="1" applyAlignment="1">
      <alignment vertical="center"/>
    </xf>
    <xf numFmtId="187" fontId="3" fillId="0" borderId="0" xfId="10" applyFont="1" applyAlignment="1">
      <alignment vertical="center"/>
    </xf>
    <xf numFmtId="195" fontId="3" fillId="0" borderId="0" xfId="10" applyNumberFormat="1" applyFont="1" applyAlignment="1">
      <alignment vertical="center"/>
    </xf>
    <xf numFmtId="195" fontId="6" fillId="0" borderId="0" xfId="1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95" fontId="2" fillId="0" borderId="0" xfId="10" applyNumberFormat="1" applyFont="1" applyAlignment="1">
      <alignment vertical="center"/>
    </xf>
    <xf numFmtId="188" fontId="17" fillId="2" borderId="0" xfId="1" applyNumberFormat="1" applyFont="1" applyFill="1" applyAlignment="1">
      <alignment horizontal="right" vertical="center"/>
    </xf>
    <xf numFmtId="188" fontId="17" fillId="2" borderId="8" xfId="1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89" fontId="3" fillId="0" borderId="0" xfId="4" applyNumberFormat="1" applyFont="1" applyAlignment="1">
      <alignment vertical="center"/>
    </xf>
    <xf numFmtId="194" fontId="6" fillId="0" borderId="0" xfId="4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189" fontId="2" fillId="0" borderId="0" xfId="4" applyNumberFormat="1" applyFont="1" applyAlignment="1">
      <alignment vertical="center"/>
    </xf>
    <xf numFmtId="189" fontId="2" fillId="0" borderId="2" xfId="4" applyNumberFormat="1" applyFont="1" applyBorder="1" applyAlignment="1">
      <alignment vertical="center"/>
    </xf>
    <xf numFmtId="0" fontId="3" fillId="0" borderId="2" xfId="4" applyFont="1" applyBorder="1" applyAlignment="1">
      <alignment vertical="center"/>
    </xf>
    <xf numFmtId="189" fontId="3" fillId="0" borderId="2" xfId="4" applyNumberFormat="1" applyFont="1" applyBorder="1" applyAlignment="1">
      <alignment vertical="center"/>
    </xf>
    <xf numFmtId="194" fontId="6" fillId="0" borderId="2" xfId="4" applyNumberFormat="1" applyFont="1" applyBorder="1" applyAlignment="1">
      <alignment horizontal="right" vertical="center"/>
    </xf>
    <xf numFmtId="189" fontId="6" fillId="0" borderId="0" xfId="4" applyNumberFormat="1" applyFont="1" applyAlignment="1">
      <alignment vertical="center"/>
    </xf>
    <xf numFmtId="0" fontId="6" fillId="0" borderId="0" xfId="6" applyFont="1" applyAlignment="1">
      <alignment horizontal="centerContinuous" vertical="top"/>
    </xf>
    <xf numFmtId="194" fontId="5" fillId="0" borderId="0" xfId="6" applyNumberFormat="1" applyFont="1" applyAlignment="1">
      <alignment horizontal="centerContinuous" vertical="top"/>
    </xf>
    <xf numFmtId="194" fontId="5" fillId="0" borderId="0" xfId="6" applyNumberFormat="1" applyFont="1" applyAlignment="1">
      <alignment vertical="top"/>
    </xf>
    <xf numFmtId="194" fontId="5" fillId="0" borderId="0" xfId="6" applyNumberFormat="1" applyFont="1" applyAlignment="1">
      <alignment horizontal="center" vertical="top"/>
    </xf>
    <xf numFmtId="194" fontId="5" fillId="0" borderId="0" xfId="6" applyNumberFormat="1" applyFont="1" applyAlignment="1">
      <alignment horizontal="right" vertical="top"/>
    </xf>
    <xf numFmtId="189" fontId="5" fillId="0" borderId="1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vertical="top"/>
    </xf>
    <xf numFmtId="0" fontId="6" fillId="0" borderId="8" xfId="6" applyFont="1" applyBorder="1" applyAlignment="1">
      <alignment horizontal="centerContinuous" vertical="top"/>
    </xf>
    <xf numFmtId="189" fontId="5" fillId="0" borderId="1" xfId="0" applyNumberFormat="1" applyFont="1" applyBorder="1" applyAlignment="1">
      <alignment horizontal="center" vertical="center"/>
    </xf>
    <xf numFmtId="0" fontId="6" fillId="0" borderId="0" xfId="6" applyFont="1" applyAlignment="1">
      <alignment vertical="top"/>
    </xf>
    <xf numFmtId="0" fontId="5" fillId="0" borderId="0" xfId="6" applyFont="1" applyAlignment="1">
      <alignment vertical="top"/>
    </xf>
    <xf numFmtId="0" fontId="5" fillId="0" borderId="0" xfId="4" applyFont="1" applyAlignment="1">
      <alignment vertical="center"/>
    </xf>
    <xf numFmtId="0" fontId="6" fillId="0" borderId="0" xfId="4" applyFont="1"/>
    <xf numFmtId="194" fontId="6" fillId="0" borderId="0" xfId="4" applyNumberFormat="1" applyFont="1"/>
    <xf numFmtId="194" fontId="6" fillId="0" borderId="0" xfId="4" applyNumberFormat="1" applyFont="1" applyAlignment="1">
      <alignment horizontal="center" vertical="center"/>
    </xf>
    <xf numFmtId="194" fontId="6" fillId="0" borderId="0" xfId="4" applyNumberFormat="1" applyFont="1" applyAlignment="1">
      <alignment vertical="center"/>
    </xf>
    <xf numFmtId="188" fontId="6" fillId="0" borderId="0" xfId="4" applyNumberFormat="1" applyFont="1" applyAlignment="1">
      <alignment vertical="center"/>
    </xf>
    <xf numFmtId="188" fontId="6" fillId="0" borderId="0" xfId="4" applyNumberFormat="1" applyFont="1"/>
    <xf numFmtId="0" fontId="5" fillId="0" borderId="0" xfId="4" quotePrefix="1" applyFont="1"/>
    <xf numFmtId="194" fontId="6" fillId="0" borderId="0" xfId="4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4" applyFont="1" applyAlignment="1">
      <alignment vertical="center"/>
    </xf>
    <xf numFmtId="194" fontId="3" fillId="0" borderId="0" xfId="4" applyNumberFormat="1" applyFont="1" applyAlignment="1">
      <alignment horizontal="right" vertical="center"/>
    </xf>
    <xf numFmtId="194" fontId="3" fillId="0" borderId="2" xfId="4" applyNumberFormat="1" applyFont="1" applyBorder="1" applyAlignment="1">
      <alignment horizontal="right" vertical="center"/>
    </xf>
    <xf numFmtId="189" fontId="10" fillId="0" borderId="0" xfId="4" applyNumberFormat="1" applyFont="1" applyAlignment="1">
      <alignment vertical="center"/>
    </xf>
    <xf numFmtId="194" fontId="10" fillId="0" borderId="0" xfId="4" applyNumberFormat="1" applyFont="1" applyAlignment="1">
      <alignment horizontal="right" vertical="center"/>
    </xf>
    <xf numFmtId="0" fontId="10" fillId="0" borderId="0" xfId="6" applyFont="1" applyAlignment="1">
      <alignment horizontal="centerContinuous" vertical="top"/>
    </xf>
    <xf numFmtId="188" fontId="11" fillId="0" borderId="0" xfId="6" applyNumberFormat="1" applyFont="1" applyAlignment="1">
      <alignment horizontal="center" vertical="top"/>
    </xf>
    <xf numFmtId="194" fontId="11" fillId="0" borderId="0" xfId="6" applyNumberFormat="1" applyFont="1" applyAlignment="1">
      <alignment horizontal="centerContinuous" vertical="top"/>
    </xf>
    <xf numFmtId="188" fontId="11" fillId="0" borderId="0" xfId="6" applyNumberFormat="1" applyFont="1" applyAlignment="1">
      <alignment horizontal="right" vertical="top"/>
    </xf>
    <xf numFmtId="194" fontId="11" fillId="0" borderId="0" xfId="6" applyNumberFormat="1" applyFont="1" applyAlignment="1">
      <alignment horizontal="right" vertical="top"/>
    </xf>
    <xf numFmtId="189" fontId="11" fillId="0" borderId="1" xfId="0" applyNumberFormat="1" applyFont="1" applyBorder="1" applyAlignment="1">
      <alignment horizontal="left" vertical="center"/>
    </xf>
    <xf numFmtId="0" fontId="10" fillId="0" borderId="8" xfId="6" applyFont="1" applyBorder="1" applyAlignment="1">
      <alignment horizontal="centerContinuous" vertical="top"/>
    </xf>
    <xf numFmtId="189" fontId="11" fillId="0" borderId="1" xfId="0" applyNumberFormat="1" applyFont="1" applyBorder="1" applyAlignment="1">
      <alignment horizontal="center" vertical="center"/>
    </xf>
    <xf numFmtId="0" fontId="10" fillId="0" borderId="0" xfId="6" applyFont="1" applyAlignment="1">
      <alignment vertical="top"/>
    </xf>
    <xf numFmtId="0" fontId="11" fillId="0" borderId="0" xfId="6" applyFont="1" applyAlignment="1">
      <alignment vertical="top"/>
    </xf>
    <xf numFmtId="0" fontId="11" fillId="0" borderId="0" xfId="4" quotePrefix="1" applyFont="1"/>
    <xf numFmtId="0" fontId="10" fillId="0" borderId="0" xfId="4" applyFont="1"/>
    <xf numFmtId="188" fontId="10" fillId="0" borderId="0" xfId="4" applyNumberFormat="1" applyFont="1"/>
    <xf numFmtId="194" fontId="10" fillId="0" borderId="0" xfId="4" applyNumberFormat="1" applyFont="1"/>
    <xf numFmtId="188" fontId="10" fillId="0" borderId="0" xfId="4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94" fontId="10" fillId="0" borderId="0" xfId="4" applyNumberFormat="1" applyFont="1" applyAlignment="1">
      <alignment vertical="center"/>
    </xf>
    <xf numFmtId="197" fontId="3" fillId="0" borderId="0" xfId="1" applyNumberFormat="1" applyFont="1" applyFill="1" applyAlignment="1">
      <alignment vertical="center"/>
    </xf>
    <xf numFmtId="198" fontId="3" fillId="0" borderId="0" xfId="1" applyNumberFormat="1" applyFont="1" applyFill="1" applyAlignment="1">
      <alignment vertical="center"/>
    </xf>
    <xf numFmtId="194" fontId="3" fillId="0" borderId="0" xfId="5" applyNumberFormat="1" applyFont="1" applyFill="1" applyBorder="1" applyAlignment="1">
      <alignment vertical="top"/>
    </xf>
    <xf numFmtId="187" fontId="3" fillId="0" borderId="0" xfId="10" applyFont="1" applyBorder="1" applyAlignment="1">
      <alignment vertical="center"/>
    </xf>
    <xf numFmtId="195" fontId="3" fillId="0" borderId="0" xfId="10" applyNumberFormat="1" applyFont="1" applyBorder="1" applyAlignment="1">
      <alignment vertical="center"/>
    </xf>
    <xf numFmtId="189" fontId="3" fillId="0" borderId="0" xfId="12" applyNumberFormat="1" applyFont="1" applyAlignment="1">
      <alignment horizontal="left" vertical="center"/>
    </xf>
    <xf numFmtId="193" fontId="3" fillId="0" borderId="0" xfId="1" applyNumberFormat="1" applyFont="1" applyFill="1" applyBorder="1" applyAlignment="1">
      <alignment vertical="center"/>
    </xf>
    <xf numFmtId="195" fontId="2" fillId="0" borderId="0" xfId="10" applyNumberFormat="1" applyFont="1" applyBorder="1" applyAlignment="1">
      <alignment vertical="center"/>
    </xf>
    <xf numFmtId="187" fontId="6" fillId="0" borderId="0" xfId="10" applyFont="1" applyBorder="1" applyAlignment="1">
      <alignment vertical="center"/>
    </xf>
    <xf numFmtId="195" fontId="6" fillId="0" borderId="0" xfId="10" applyNumberFormat="1" applyFont="1" applyBorder="1" applyAlignment="1">
      <alignment vertical="center"/>
    </xf>
    <xf numFmtId="191" fontId="3" fillId="0" borderId="8" xfId="0" applyNumberFormat="1" applyFont="1" applyBorder="1" applyAlignment="1">
      <alignment horizontal="right" vertical="center"/>
    </xf>
    <xf numFmtId="43" fontId="6" fillId="0" borderId="0" xfId="0" applyNumberFormat="1" applyFont="1" applyAlignment="1">
      <alignment vertical="center"/>
    </xf>
    <xf numFmtId="9" fontId="3" fillId="0" borderId="0" xfId="14" applyFont="1" applyAlignment="1">
      <alignment vertical="center"/>
    </xf>
    <xf numFmtId="187" fontId="3" fillId="0" borderId="0" xfId="10" applyFont="1" applyAlignment="1">
      <alignment horizontal="right" vertical="center"/>
    </xf>
    <xf numFmtId="190" fontId="3" fillId="0" borderId="11" xfId="0" applyNumberFormat="1" applyFont="1" applyBorder="1" applyAlignment="1">
      <alignment horizontal="right" vertical="center"/>
    </xf>
    <xf numFmtId="187" fontId="3" fillId="0" borderId="8" xfId="10" applyFont="1" applyBorder="1" applyAlignment="1">
      <alignment horizontal="right" vertical="center"/>
    </xf>
    <xf numFmtId="0" fontId="2" fillId="0" borderId="0" xfId="12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190" fontId="4" fillId="0" borderId="0" xfId="12" applyNumberFormat="1" applyFont="1" applyAlignment="1">
      <alignment horizontal="right" vertical="center"/>
    </xf>
    <xf numFmtId="0" fontId="3" fillId="0" borderId="0" xfId="12" applyFont="1" applyAlignment="1">
      <alignment vertical="center"/>
    </xf>
    <xf numFmtId="190" fontId="3" fillId="0" borderId="0" xfId="12" applyNumberFormat="1" applyFont="1" applyAlignment="1">
      <alignment horizontal="right" vertical="center"/>
    </xf>
    <xf numFmtId="0" fontId="2" fillId="0" borderId="1" xfId="12" applyFont="1" applyBorder="1" applyAlignment="1">
      <alignment horizontal="left" vertical="center"/>
    </xf>
    <xf numFmtId="0" fontId="3" fillId="0" borderId="1" xfId="12" applyFont="1" applyBorder="1" applyAlignment="1">
      <alignment horizontal="center" vertical="center"/>
    </xf>
    <xf numFmtId="190" fontId="3" fillId="0" borderId="1" xfId="12" applyNumberFormat="1" applyFont="1" applyBorder="1" applyAlignment="1">
      <alignment horizontal="right" vertical="center"/>
    </xf>
    <xf numFmtId="189" fontId="3" fillId="0" borderId="0" xfId="12" applyNumberFormat="1" applyFont="1" applyAlignment="1">
      <alignment horizontal="center" vertical="center"/>
    </xf>
    <xf numFmtId="190" fontId="2" fillId="0" borderId="0" xfId="12" applyNumberFormat="1" applyFont="1" applyAlignment="1">
      <alignment horizontal="right" vertical="center"/>
    </xf>
    <xf numFmtId="189" fontId="3" fillId="0" borderId="0" xfId="12" applyNumberFormat="1" applyFont="1" applyAlignment="1">
      <alignment vertical="center"/>
    </xf>
    <xf numFmtId="190" fontId="2" fillId="0" borderId="1" xfId="12" applyNumberFormat="1" applyFont="1" applyBorder="1" applyAlignment="1">
      <alignment horizontal="center" vertical="center"/>
    </xf>
    <xf numFmtId="190" fontId="2" fillId="0" borderId="0" xfId="12" applyNumberFormat="1" applyFont="1" applyAlignment="1">
      <alignment horizontal="center" vertical="center"/>
    </xf>
    <xf numFmtId="0" fontId="2" fillId="0" borderId="0" xfId="12" applyFont="1" applyAlignment="1">
      <alignment horizontal="center" vertical="center"/>
    </xf>
    <xf numFmtId="0" fontId="2" fillId="0" borderId="0" xfId="12" applyFont="1" applyAlignment="1">
      <alignment vertical="center"/>
    </xf>
    <xf numFmtId="190" fontId="3" fillId="0" borderId="0" xfId="12" applyNumberFormat="1" applyFont="1" applyAlignment="1">
      <alignment vertical="center"/>
    </xf>
    <xf numFmtId="0" fontId="3" fillId="0" borderId="0" xfId="12" quotePrefix="1" applyFont="1" applyAlignment="1">
      <alignment vertical="center"/>
    </xf>
    <xf numFmtId="190" fontId="3" fillId="0" borderId="2" xfId="12" applyNumberFormat="1" applyFont="1" applyBorder="1" applyAlignment="1">
      <alignment horizontal="right" vertical="center"/>
    </xf>
    <xf numFmtId="0" fontId="14" fillId="0" borderId="0" xfId="12" applyFont="1" applyAlignment="1">
      <alignment vertical="center"/>
    </xf>
    <xf numFmtId="196" fontId="17" fillId="0" borderId="4" xfId="9" applyNumberFormat="1" applyFont="1" applyBorder="1" applyAlignment="1">
      <alignment horizontal="right" vertical="center"/>
    </xf>
    <xf numFmtId="190" fontId="3" fillId="0" borderId="8" xfId="12" applyNumberFormat="1" applyFont="1" applyBorder="1" applyAlignment="1">
      <alignment horizontal="right" vertical="center"/>
    </xf>
    <xf numFmtId="0" fontId="2" fillId="0" borderId="1" xfId="12" applyFont="1" applyBorder="1" applyAlignment="1">
      <alignment horizontal="center" vertical="center"/>
    </xf>
    <xf numFmtId="190" fontId="3" fillId="0" borderId="11" xfId="12" applyNumberFormat="1" applyFont="1" applyBorder="1" applyAlignment="1">
      <alignment horizontal="right" vertical="center"/>
    </xf>
    <xf numFmtId="190" fontId="3" fillId="0" borderId="9" xfId="12" applyNumberFormat="1" applyFont="1" applyBorder="1" applyAlignment="1">
      <alignment horizontal="right" vertical="center"/>
    </xf>
    <xf numFmtId="0" fontId="3" fillId="0" borderId="0" xfId="12" applyFont="1" applyAlignment="1">
      <alignment horizontal="left" vertical="center"/>
    </xf>
    <xf numFmtId="190" fontId="3" fillId="0" borderId="0" xfId="12" applyNumberFormat="1" applyFont="1" applyAlignment="1">
      <alignment horizontal="center" vertical="center"/>
    </xf>
    <xf numFmtId="18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89" fontId="3" fillId="0" borderId="0" xfId="2" applyNumberFormat="1" applyFont="1" applyAlignment="1">
      <alignment horizontal="center" vertical="center"/>
    </xf>
    <xf numFmtId="188" fontId="2" fillId="0" borderId="2" xfId="0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 textRotation="180"/>
    </xf>
    <xf numFmtId="188" fontId="2" fillId="0" borderId="8" xfId="0" applyNumberFormat="1" applyFont="1" applyBorder="1" applyAlignment="1">
      <alignment horizontal="right" vertical="center"/>
    </xf>
    <xf numFmtId="194" fontId="11" fillId="0" borderId="7" xfId="5" applyNumberFormat="1" applyFont="1" applyFill="1" applyBorder="1" applyAlignment="1">
      <alignment horizontal="center" vertical="center"/>
    </xf>
    <xf numFmtId="188" fontId="11" fillId="0" borderId="7" xfId="6" applyNumberFormat="1" applyFont="1" applyBorder="1" applyAlignment="1">
      <alignment horizontal="center" vertical="top"/>
    </xf>
    <xf numFmtId="188" fontId="11" fillId="0" borderId="4" xfId="6" applyNumberFormat="1" applyFont="1" applyBorder="1" applyAlignment="1">
      <alignment horizontal="center" vertical="top"/>
    </xf>
    <xf numFmtId="188" fontId="11" fillId="0" borderId="7" xfId="5" applyNumberFormat="1" applyFont="1" applyFill="1" applyBorder="1" applyAlignment="1">
      <alignment horizontal="center" vertical="top"/>
    </xf>
    <xf numFmtId="194" fontId="5" fillId="0" borderId="2" xfId="5" applyNumberFormat="1" applyFont="1" applyFill="1" applyBorder="1" applyAlignment="1">
      <alignment horizontal="right" vertical="center"/>
    </xf>
    <xf numFmtId="194" fontId="5" fillId="0" borderId="2" xfId="6" applyNumberFormat="1" applyFont="1" applyBorder="1" applyAlignment="1">
      <alignment horizontal="center" vertical="top"/>
    </xf>
    <xf numFmtId="194" fontId="5" fillId="0" borderId="7" xfId="5" applyNumberFormat="1" applyFont="1" applyFill="1" applyBorder="1" applyAlignment="1">
      <alignment horizontal="center" vertical="top"/>
    </xf>
    <xf numFmtId="190" fontId="2" fillId="0" borderId="8" xfId="12" applyNumberFormat="1" applyFont="1" applyBorder="1" applyAlignment="1">
      <alignment horizontal="center" vertical="center"/>
    </xf>
  </cellXfs>
  <cellStyles count="15">
    <cellStyle name="จุลภาค" xfId="10" builtinId="3"/>
    <cellStyle name="ปกติ" xfId="0" builtinId="0"/>
    <cellStyle name="เปอร์เซ็นต์" xfId="14" builtinId="5"/>
    <cellStyle name="Comma 2" xfId="13" xr:uid="{84FC09BC-3677-45A2-A373-2C0EF5057AA2}"/>
    <cellStyle name="Comma 2 2 7" xfId="5" xr:uid="{0893A39F-95BF-4771-A9D6-0B7AB79531B0}"/>
    <cellStyle name="Comma 3" xfId="1" xr:uid="{E199D99D-F3F6-4FE6-BD2A-F452EFAEE5BC}"/>
    <cellStyle name="Comma_T-59-Q1" xfId="7" xr:uid="{FFB09C15-EA57-4221-8EBF-650F47A688FC}"/>
    <cellStyle name="Normal 111" xfId="4" xr:uid="{4F23FAE2-317C-479A-9FBE-B1D498092801}"/>
    <cellStyle name="Normal 193" xfId="12" xr:uid="{712EC01A-8BFE-48A6-99CF-E0183BCE6332}"/>
    <cellStyle name="Normal 2 3 20" xfId="11" xr:uid="{09720AAA-51A4-4777-ABF0-9EE06EFCF0A5}"/>
    <cellStyle name="Normal 4 2 14" xfId="2" xr:uid="{6E744C22-0FBE-4A14-B5A4-2DA3C758CD4A}"/>
    <cellStyle name="Normal 5" xfId="3" xr:uid="{02EFBFAF-B2FF-48B5-A877-80737F3F74B9}"/>
    <cellStyle name="Normal 5 9" xfId="9" xr:uid="{6DBAB1E2-B8B5-41CC-BE9E-15D27FC92FE5}"/>
    <cellStyle name="Normal 94" xfId="8" xr:uid="{3AB7A409-0418-43AE-AD9A-DABA9F165CD7}"/>
    <cellStyle name="Normal_T-59-Q1" xfId="6" xr:uid="{6A05C92A-5977-4D9E-87EB-B6CB17EC83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Niracharat/Desktop/68/QTCG/Q1'67/&#3591;&#3610;&#3585;&#3634;&#3619;&#3648;&#3591;&#3636;&#3609;%20Q1'67.XLSX" TargetMode="External"/><Relationship Id="rId1" Type="http://schemas.openxmlformats.org/officeDocument/2006/relationships/externalLinkPath" Target="file:///C:/Users/Niracharat/Desktop/68/QTCG/Q1'67/&#3591;&#3610;&#3585;&#3634;&#3619;&#3648;&#3591;&#3636;&#3609;%20Q1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2-4_BS"/>
      <sheetName val="T5 PL"/>
      <sheetName val="T6"/>
      <sheetName val="T7"/>
      <sheetName val="T8-9"/>
    </sheetNames>
    <sheetDataSet>
      <sheetData sheetId="0" refreshError="1"/>
      <sheetData sheetId="1" refreshError="1"/>
      <sheetData sheetId="2" refreshError="1"/>
      <sheetData sheetId="3" refreshError="1">
        <row r="34">
          <cell r="A34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F811-5A03-4F40-BB92-84F27EC6FF18}">
  <sheetPr>
    <tabColor rgb="FFFFFF00"/>
    <pageSetUpPr fitToPage="1"/>
  </sheetPr>
  <dimension ref="A1:O154"/>
  <sheetViews>
    <sheetView view="pageBreakPreview" topLeftCell="A108" zoomScale="140" zoomScaleNormal="110" zoomScaleSheetLayoutView="140" workbookViewId="0">
      <selection activeCell="F152" sqref="F152"/>
    </sheetView>
  </sheetViews>
  <sheetFormatPr baseColWidth="10" defaultColWidth="9.19921875" defaultRowHeight="18" x14ac:dyDescent="0.35"/>
  <cols>
    <col min="1" max="2" width="1.3984375" style="57" customWidth="1"/>
    <col min="3" max="3" width="29.796875" style="57" customWidth="1"/>
    <col min="4" max="4" width="8.59765625" style="57" bestFit="1" customWidth="1"/>
    <col min="5" max="5" width="0.796875" style="57" customWidth="1"/>
    <col min="6" max="6" width="14.19921875" style="56" customWidth="1"/>
    <col min="7" max="7" width="0.796875" style="56" customWidth="1"/>
    <col min="8" max="8" width="14.19921875" style="58" customWidth="1"/>
    <col min="9" max="9" width="0.796875" style="57" customWidth="1"/>
    <col min="10" max="10" width="14.19921875" style="56" customWidth="1"/>
    <col min="11" max="11" width="0.796875" style="56" customWidth="1"/>
    <col min="12" max="12" width="14.19921875" style="58" customWidth="1"/>
    <col min="13" max="13" width="6" style="132" bestFit="1" customWidth="1"/>
    <col min="14" max="14" width="10.3984375" style="133" customWidth="1"/>
    <col min="15" max="16384" width="9.19921875" style="57"/>
  </cols>
  <sheetData>
    <row r="1" spans="1:15" x14ac:dyDescent="0.35">
      <c r="A1" s="52" t="s">
        <v>203</v>
      </c>
      <c r="B1" s="52"/>
      <c r="C1" s="52"/>
      <c r="D1" s="53"/>
      <c r="E1" s="53"/>
      <c r="F1" s="54"/>
      <c r="G1" s="54"/>
      <c r="H1" s="55"/>
      <c r="I1" s="53"/>
      <c r="J1" s="54"/>
      <c r="L1" s="55"/>
    </row>
    <row r="2" spans="1:15" x14ac:dyDescent="0.35">
      <c r="A2" s="52" t="s">
        <v>1</v>
      </c>
      <c r="B2" s="52"/>
      <c r="C2" s="52"/>
      <c r="D2" s="53"/>
      <c r="E2" s="53"/>
      <c r="I2" s="53"/>
    </row>
    <row r="3" spans="1:15" x14ac:dyDescent="0.35">
      <c r="A3" s="59" t="s">
        <v>167</v>
      </c>
      <c r="B3" s="59"/>
      <c r="C3" s="59"/>
      <c r="D3" s="60"/>
      <c r="E3" s="60"/>
      <c r="F3" s="61"/>
      <c r="G3" s="61"/>
      <c r="H3" s="62"/>
      <c r="I3" s="60"/>
      <c r="J3" s="61"/>
      <c r="K3" s="61"/>
      <c r="L3" s="62"/>
    </row>
    <row r="4" spans="1:15" x14ac:dyDescent="0.35">
      <c r="D4" s="53"/>
      <c r="E4" s="53"/>
      <c r="F4" s="122"/>
      <c r="G4" s="122"/>
      <c r="H4" s="122"/>
      <c r="I4" s="103"/>
      <c r="J4" s="122"/>
      <c r="K4" s="103"/>
      <c r="L4" s="112" t="s">
        <v>169</v>
      </c>
    </row>
    <row r="5" spans="1:15" s="101" customFormat="1" x14ac:dyDescent="0.35">
      <c r="A5" s="52"/>
      <c r="B5" s="52"/>
      <c r="C5" s="52"/>
      <c r="D5" s="53"/>
      <c r="E5" s="53"/>
      <c r="F5" s="235" t="s">
        <v>205</v>
      </c>
      <c r="G5" s="236"/>
      <c r="H5" s="236"/>
      <c r="I5" s="53"/>
      <c r="J5" s="235" t="s">
        <v>206</v>
      </c>
      <c r="K5" s="235"/>
      <c r="L5" s="235"/>
      <c r="M5" s="117"/>
      <c r="N5" s="134"/>
    </row>
    <row r="6" spans="1:15" s="101" customFormat="1" x14ac:dyDescent="0.35">
      <c r="A6" s="52"/>
      <c r="B6" s="52"/>
      <c r="C6" s="52"/>
      <c r="D6" s="66" t="s">
        <v>2</v>
      </c>
      <c r="E6" s="53"/>
      <c r="F6" s="123" t="s">
        <v>170</v>
      </c>
      <c r="G6" s="105"/>
      <c r="H6" s="124" t="s">
        <v>171</v>
      </c>
      <c r="I6" s="53"/>
      <c r="J6" s="123" t="s">
        <v>170</v>
      </c>
      <c r="K6" s="105"/>
      <c r="L6" s="124" t="s">
        <v>171</v>
      </c>
      <c r="M6" s="117"/>
      <c r="N6" s="134"/>
    </row>
    <row r="7" spans="1:15" s="101" customFormat="1" x14ac:dyDescent="0.35">
      <c r="A7" s="63"/>
      <c r="B7" s="63"/>
      <c r="C7" s="63"/>
      <c r="D7" s="78"/>
      <c r="E7" s="63"/>
      <c r="F7" s="105" t="s">
        <v>168</v>
      </c>
      <c r="G7" s="105"/>
      <c r="H7" s="105"/>
      <c r="I7" s="121"/>
      <c r="J7" s="105" t="s">
        <v>168</v>
      </c>
      <c r="K7" s="58"/>
      <c r="L7" s="105"/>
      <c r="M7" s="117"/>
      <c r="N7" s="134"/>
    </row>
    <row r="8" spans="1:15" s="101" customFormat="1" x14ac:dyDescent="0.35">
      <c r="A8" s="52" t="s">
        <v>3</v>
      </c>
      <c r="B8" s="106"/>
      <c r="C8" s="106"/>
      <c r="D8" s="53"/>
      <c r="E8" s="53"/>
      <c r="F8" s="56"/>
      <c r="G8" s="56"/>
      <c r="H8" s="56"/>
      <c r="I8" s="107"/>
      <c r="J8" s="56"/>
      <c r="K8" s="56"/>
      <c r="L8" s="56"/>
      <c r="M8" s="117"/>
      <c r="N8" s="134"/>
    </row>
    <row r="9" spans="1:15" s="101" customFormat="1" ht="7.5" customHeight="1" x14ac:dyDescent="0.35">
      <c r="A9" s="52"/>
      <c r="B9" s="106"/>
      <c r="C9" s="106"/>
      <c r="D9" s="53"/>
      <c r="E9" s="53"/>
      <c r="F9" s="56"/>
      <c r="G9" s="56"/>
      <c r="H9" s="56"/>
      <c r="I9" s="107"/>
      <c r="J9" s="56"/>
      <c r="K9" s="56"/>
      <c r="L9" s="56"/>
      <c r="M9" s="117"/>
      <c r="N9" s="134"/>
    </row>
    <row r="10" spans="1:15" s="101" customFormat="1" x14ac:dyDescent="0.35">
      <c r="A10" s="67" t="s">
        <v>4</v>
      </c>
      <c r="B10" s="67"/>
      <c r="C10" s="67"/>
      <c r="D10" s="53"/>
      <c r="E10" s="53"/>
      <c r="F10" s="56"/>
      <c r="G10" s="56"/>
      <c r="H10" s="56"/>
      <c r="I10" s="107"/>
      <c r="J10" s="56"/>
      <c r="K10" s="56"/>
      <c r="L10" s="56"/>
      <c r="M10" s="117"/>
      <c r="N10" s="134"/>
    </row>
    <row r="11" spans="1:15" s="101" customFormat="1" ht="7.5" customHeight="1" x14ac:dyDescent="0.35">
      <c r="A11" s="52"/>
      <c r="B11" s="106"/>
      <c r="C11" s="106"/>
      <c r="D11" s="53"/>
      <c r="E11" s="53"/>
      <c r="F11" s="56"/>
      <c r="G11" s="56"/>
      <c r="H11" s="56"/>
      <c r="I11" s="107"/>
      <c r="J11" s="56"/>
      <c r="K11" s="56"/>
      <c r="L11" s="56"/>
      <c r="M11" s="117"/>
      <c r="N11" s="134"/>
    </row>
    <row r="12" spans="1:15" s="101" customFormat="1" x14ac:dyDescent="0.35">
      <c r="A12" s="57" t="s">
        <v>5</v>
      </c>
      <c r="B12" s="57"/>
      <c r="C12" s="57"/>
      <c r="D12" s="53"/>
      <c r="E12" s="53"/>
      <c r="F12" s="104">
        <v>27964</v>
      </c>
      <c r="G12" s="104"/>
      <c r="H12" s="104">
        <v>53591</v>
      </c>
      <c r="I12" s="56"/>
      <c r="J12" s="104">
        <v>5870</v>
      </c>
      <c r="K12" s="56"/>
      <c r="L12" s="104">
        <v>31815</v>
      </c>
      <c r="M12" s="117"/>
      <c r="N12" s="134"/>
      <c r="O12" s="118"/>
    </row>
    <row r="13" spans="1:15" s="101" customFormat="1" x14ac:dyDescent="0.35">
      <c r="A13" s="57" t="s">
        <v>6</v>
      </c>
      <c r="B13" s="57"/>
      <c r="C13" s="57"/>
      <c r="D13" s="53"/>
      <c r="E13" s="53"/>
      <c r="F13" s="104">
        <v>14</v>
      </c>
      <c r="G13" s="104"/>
      <c r="H13" s="104">
        <v>14</v>
      </c>
      <c r="I13" s="56"/>
      <c r="J13" s="104">
        <v>14</v>
      </c>
      <c r="K13" s="56"/>
      <c r="L13" s="104">
        <v>14</v>
      </c>
      <c r="M13" s="117"/>
      <c r="N13" s="134"/>
      <c r="O13" s="118"/>
    </row>
    <row r="14" spans="1:15" s="101" customFormat="1" x14ac:dyDescent="0.35">
      <c r="A14" s="57" t="s">
        <v>7</v>
      </c>
      <c r="B14" s="67"/>
      <c r="C14" s="67"/>
      <c r="D14" s="53">
        <v>5.0999999999999996</v>
      </c>
      <c r="E14" s="53"/>
      <c r="F14" s="104">
        <v>101483</v>
      </c>
      <c r="G14" s="104"/>
      <c r="H14" s="104">
        <v>71267</v>
      </c>
      <c r="I14" s="56"/>
      <c r="J14" s="104">
        <v>101226</v>
      </c>
      <c r="K14" s="56"/>
      <c r="L14" s="104">
        <v>71165</v>
      </c>
      <c r="M14" s="117"/>
      <c r="N14" s="134"/>
      <c r="O14" s="118"/>
    </row>
    <row r="15" spans="1:15" s="101" customFormat="1" x14ac:dyDescent="0.35">
      <c r="A15" s="57" t="s">
        <v>8</v>
      </c>
      <c r="B15" s="67"/>
      <c r="C15" s="67"/>
      <c r="D15" s="53">
        <v>5.2</v>
      </c>
      <c r="E15" s="53"/>
      <c r="F15" s="104">
        <v>148584.12762000001</v>
      </c>
      <c r="G15" s="104"/>
      <c r="H15" s="104">
        <v>168268</v>
      </c>
      <c r="I15" s="56"/>
      <c r="J15" s="104">
        <v>148584.12762000001</v>
      </c>
      <c r="K15" s="56"/>
      <c r="L15" s="104">
        <v>168268</v>
      </c>
      <c r="M15" s="117"/>
      <c r="N15" s="134"/>
      <c r="O15" s="118"/>
    </row>
    <row r="16" spans="1:15" s="101" customFormat="1" x14ac:dyDescent="0.35">
      <c r="A16" s="57" t="s">
        <v>9</v>
      </c>
      <c r="B16" s="57"/>
      <c r="C16" s="57"/>
      <c r="D16" s="53"/>
      <c r="E16" s="53"/>
      <c r="F16" s="104">
        <v>12299</v>
      </c>
      <c r="G16" s="104"/>
      <c r="H16" s="104">
        <v>8800</v>
      </c>
      <c r="I16" s="56"/>
      <c r="J16" s="104">
        <v>12299</v>
      </c>
      <c r="K16" s="56"/>
      <c r="L16" s="104">
        <v>8800</v>
      </c>
      <c r="M16" s="117"/>
      <c r="N16" s="134"/>
      <c r="O16" s="118"/>
    </row>
    <row r="17" spans="1:15" s="101" customFormat="1" x14ac:dyDescent="0.35">
      <c r="A17" s="57" t="s">
        <v>10</v>
      </c>
      <c r="B17" s="57"/>
      <c r="C17" s="57"/>
      <c r="D17" s="53"/>
      <c r="E17" s="53"/>
      <c r="F17" s="108">
        <v>6037</v>
      </c>
      <c r="G17" s="45"/>
      <c r="H17" s="108">
        <v>5563</v>
      </c>
      <c r="I17" s="107"/>
      <c r="J17" s="108">
        <v>4166</v>
      </c>
      <c r="K17" s="56"/>
      <c r="L17" s="108">
        <v>3692</v>
      </c>
      <c r="M17" s="117"/>
      <c r="N17" s="134"/>
      <c r="O17" s="118"/>
    </row>
    <row r="18" spans="1:15" s="101" customFormat="1" x14ac:dyDescent="0.35">
      <c r="A18" s="67" t="s">
        <v>11</v>
      </c>
      <c r="B18" s="57"/>
      <c r="C18" s="67"/>
      <c r="D18" s="53"/>
      <c r="E18" s="53"/>
      <c r="F18" s="108">
        <f>SUM(F12:F17)</f>
        <v>296381.12762000004</v>
      </c>
      <c r="G18" s="45"/>
      <c r="H18" s="108">
        <f>SUM(H12:H17)</f>
        <v>307503</v>
      </c>
      <c r="I18" s="107"/>
      <c r="J18" s="108">
        <f>SUM(J12:J17)</f>
        <v>272159.12762000004</v>
      </c>
      <c r="K18" s="56"/>
      <c r="L18" s="108">
        <f>SUM(L12:L17)</f>
        <v>283754</v>
      </c>
      <c r="M18" s="117"/>
      <c r="N18" s="134"/>
      <c r="O18" s="118"/>
    </row>
    <row r="19" spans="1:15" s="101" customFormat="1" ht="7.5" customHeight="1" x14ac:dyDescent="0.35">
      <c r="A19" s="67"/>
      <c r="B19" s="57"/>
      <c r="C19" s="67"/>
      <c r="D19" s="53"/>
      <c r="E19" s="53"/>
      <c r="F19" s="45"/>
      <c r="G19" s="45"/>
      <c r="H19" s="45"/>
      <c r="I19" s="107"/>
      <c r="J19" s="45"/>
      <c r="K19" s="56"/>
      <c r="L19" s="45"/>
      <c r="M19" s="117"/>
      <c r="N19" s="134"/>
      <c r="O19" s="118"/>
    </row>
    <row r="20" spans="1:15" s="101" customFormat="1" x14ac:dyDescent="0.35">
      <c r="A20" s="67" t="s">
        <v>12</v>
      </c>
      <c r="B20" s="67"/>
      <c r="C20" s="67"/>
      <c r="D20" s="53"/>
      <c r="E20" s="53"/>
      <c r="F20" s="56"/>
      <c r="G20" s="56"/>
      <c r="H20" s="56"/>
      <c r="I20" s="107"/>
      <c r="J20" s="56"/>
      <c r="K20" s="56"/>
      <c r="L20" s="56"/>
      <c r="M20" s="117"/>
      <c r="N20" s="134"/>
      <c r="O20" s="118"/>
    </row>
    <row r="21" spans="1:15" s="101" customFormat="1" hidden="1" x14ac:dyDescent="0.35">
      <c r="A21" s="57" t="s">
        <v>13</v>
      </c>
      <c r="B21" s="57"/>
      <c r="C21" s="57"/>
      <c r="D21" s="53"/>
      <c r="E21" s="53"/>
      <c r="F21" s="56"/>
      <c r="G21" s="56"/>
      <c r="H21" s="56"/>
      <c r="I21" s="107"/>
      <c r="J21" s="56"/>
      <c r="K21" s="56"/>
      <c r="L21" s="56"/>
      <c r="M21" s="117"/>
      <c r="N21" s="134"/>
      <c r="O21" s="118"/>
    </row>
    <row r="22" spans="1:15" s="101" customFormat="1" hidden="1" x14ac:dyDescent="0.35">
      <c r="A22" s="57"/>
      <c r="B22" s="57" t="s">
        <v>14</v>
      </c>
      <c r="C22" s="57"/>
      <c r="D22" s="53">
        <v>11</v>
      </c>
      <c r="E22" s="53"/>
      <c r="F22" s="115">
        <v>0</v>
      </c>
      <c r="G22" s="56"/>
      <c r="H22" s="115">
        <v>0</v>
      </c>
      <c r="I22" s="107"/>
      <c r="J22" s="115">
        <v>0</v>
      </c>
      <c r="K22" s="56"/>
      <c r="L22" s="115">
        <v>0</v>
      </c>
      <c r="M22" s="117"/>
      <c r="N22" s="134"/>
      <c r="O22" s="118"/>
    </row>
    <row r="23" spans="1:15" s="101" customFormat="1" x14ac:dyDescent="0.35">
      <c r="A23" s="57" t="s">
        <v>15</v>
      </c>
      <c r="B23" s="57"/>
      <c r="C23" s="57"/>
      <c r="D23" s="53"/>
      <c r="E23" s="53"/>
      <c r="F23" s="104">
        <v>63704</v>
      </c>
      <c r="G23" s="104"/>
      <c r="H23" s="104">
        <v>63704</v>
      </c>
      <c r="I23" s="56"/>
      <c r="J23" s="115">
        <v>0</v>
      </c>
      <c r="K23" s="56"/>
      <c r="L23" s="115">
        <v>0</v>
      </c>
      <c r="M23" s="117"/>
      <c r="N23" s="134"/>
      <c r="O23" s="118"/>
    </row>
    <row r="24" spans="1:15" s="101" customFormat="1" x14ac:dyDescent="0.35">
      <c r="A24" s="68" t="s">
        <v>16</v>
      </c>
      <c r="B24" s="106"/>
      <c r="C24" s="106"/>
      <c r="D24" s="53"/>
      <c r="E24" s="53"/>
      <c r="F24" s="45">
        <v>13852</v>
      </c>
      <c r="G24" s="45"/>
      <c r="H24" s="45">
        <v>18443</v>
      </c>
      <c r="I24" s="107"/>
      <c r="J24" s="45">
        <v>13852</v>
      </c>
      <c r="K24" s="56"/>
      <c r="L24" s="45">
        <v>18443</v>
      </c>
      <c r="M24" s="117"/>
      <c r="N24" s="134"/>
      <c r="O24" s="118"/>
    </row>
    <row r="25" spans="1:15" s="101" customFormat="1" x14ac:dyDescent="0.35">
      <c r="A25" s="57" t="s">
        <v>17</v>
      </c>
      <c r="B25" s="57"/>
      <c r="C25" s="57"/>
      <c r="D25" s="53"/>
      <c r="E25" s="53"/>
      <c r="F25" s="104">
        <v>33966</v>
      </c>
      <c r="G25" s="104"/>
      <c r="H25" s="104">
        <v>29219</v>
      </c>
      <c r="I25" s="107"/>
      <c r="J25" s="104">
        <v>33966</v>
      </c>
      <c r="K25" s="56"/>
      <c r="L25" s="104">
        <v>29219</v>
      </c>
      <c r="M25" s="117"/>
      <c r="N25" s="134"/>
      <c r="O25" s="118"/>
    </row>
    <row r="26" spans="1:15" s="101" customFormat="1" x14ac:dyDescent="0.35">
      <c r="A26" s="68" t="s">
        <v>18</v>
      </c>
      <c r="B26" s="106"/>
      <c r="C26" s="106"/>
      <c r="D26" s="53">
        <v>6</v>
      </c>
      <c r="E26" s="53"/>
      <c r="F26" s="115">
        <v>0</v>
      </c>
      <c r="G26" s="104"/>
      <c r="H26" s="115">
        <v>0</v>
      </c>
      <c r="I26" s="107"/>
      <c r="J26" s="104">
        <v>79000</v>
      </c>
      <c r="K26" s="56"/>
      <c r="L26" s="104">
        <v>79000</v>
      </c>
      <c r="M26" s="117"/>
      <c r="N26" s="134"/>
      <c r="O26" s="118"/>
    </row>
    <row r="27" spans="1:15" s="101" customFormat="1" x14ac:dyDescent="0.35">
      <c r="A27" s="57" t="s">
        <v>19</v>
      </c>
      <c r="B27" s="67"/>
      <c r="C27" s="67"/>
      <c r="D27" s="53">
        <v>5.2</v>
      </c>
      <c r="E27" s="53"/>
      <c r="F27" s="115">
        <v>0</v>
      </c>
      <c r="G27" s="104"/>
      <c r="H27" s="115">
        <v>0</v>
      </c>
      <c r="I27" s="56"/>
      <c r="J27" s="115">
        <v>0</v>
      </c>
      <c r="K27" s="56"/>
      <c r="L27" s="115">
        <v>0</v>
      </c>
      <c r="M27" s="117"/>
      <c r="N27" s="134"/>
      <c r="O27" s="118"/>
    </row>
    <row r="28" spans="1:15" s="101" customFormat="1" x14ac:dyDescent="0.35">
      <c r="A28" s="57" t="s">
        <v>20</v>
      </c>
      <c r="B28" s="57"/>
      <c r="C28" s="57"/>
      <c r="D28" s="53"/>
      <c r="E28" s="53"/>
      <c r="F28" s="45">
        <v>55400</v>
      </c>
      <c r="G28" s="45"/>
      <c r="H28" s="45">
        <v>55400</v>
      </c>
      <c r="I28" s="107"/>
      <c r="J28" s="45">
        <v>55400</v>
      </c>
      <c r="K28" s="56"/>
      <c r="L28" s="45">
        <v>55400</v>
      </c>
      <c r="M28" s="117"/>
      <c r="N28" s="134"/>
      <c r="O28" s="118"/>
    </row>
    <row r="29" spans="1:15" s="101" customFormat="1" x14ac:dyDescent="0.35">
      <c r="A29" s="57" t="s">
        <v>21</v>
      </c>
      <c r="B29" s="57"/>
      <c r="C29" s="57"/>
      <c r="D29" s="53"/>
      <c r="E29" s="53"/>
      <c r="F29" s="45">
        <v>18819</v>
      </c>
      <c r="G29" s="45"/>
      <c r="H29" s="45">
        <v>19868</v>
      </c>
      <c r="I29" s="107"/>
      <c r="J29" s="45">
        <v>18946</v>
      </c>
      <c r="K29" s="56"/>
      <c r="L29" s="45">
        <v>19941</v>
      </c>
      <c r="M29" s="117"/>
      <c r="N29" s="134"/>
      <c r="O29" s="118"/>
    </row>
    <row r="30" spans="1:15" s="101" customFormat="1" x14ac:dyDescent="0.35">
      <c r="A30" s="57" t="s">
        <v>22</v>
      </c>
      <c r="B30" s="57"/>
      <c r="C30" s="57"/>
      <c r="D30" s="53"/>
      <c r="E30" s="53"/>
      <c r="F30" s="45">
        <v>10309</v>
      </c>
      <c r="G30" s="45"/>
      <c r="H30" s="45">
        <v>12927</v>
      </c>
      <c r="I30" s="107"/>
      <c r="J30" s="45">
        <v>10309</v>
      </c>
      <c r="K30" s="56"/>
      <c r="L30" s="45">
        <v>12927</v>
      </c>
      <c r="M30" s="117"/>
      <c r="N30" s="134"/>
      <c r="O30" s="118"/>
    </row>
    <row r="31" spans="1:15" s="101" customFormat="1" x14ac:dyDescent="0.35">
      <c r="A31" s="57" t="s">
        <v>23</v>
      </c>
      <c r="B31" s="57"/>
      <c r="C31" s="57"/>
      <c r="D31" s="53"/>
      <c r="E31" s="53"/>
      <c r="F31" s="45">
        <v>6204</v>
      </c>
      <c r="G31" s="45"/>
      <c r="H31" s="45">
        <v>6403</v>
      </c>
      <c r="I31" s="107"/>
      <c r="J31" s="45">
        <v>6160</v>
      </c>
      <c r="K31" s="56"/>
      <c r="L31" s="45">
        <v>6357</v>
      </c>
      <c r="M31" s="117"/>
      <c r="N31" s="134"/>
      <c r="O31" s="118"/>
    </row>
    <row r="32" spans="1:15" s="101" customFormat="1" x14ac:dyDescent="0.35">
      <c r="A32" s="68" t="s">
        <v>24</v>
      </c>
      <c r="B32" s="106"/>
      <c r="C32" s="106"/>
      <c r="D32" s="53"/>
      <c r="E32" s="53"/>
      <c r="F32" s="109">
        <f>9788</f>
        <v>9788</v>
      </c>
      <c r="G32" s="56"/>
      <c r="H32" s="109">
        <v>8537</v>
      </c>
      <c r="I32" s="107"/>
      <c r="J32" s="56">
        <f>9788</f>
        <v>9788</v>
      </c>
      <c r="K32" s="56"/>
      <c r="L32" s="56">
        <v>8537</v>
      </c>
      <c r="M32" s="117"/>
      <c r="N32" s="134"/>
      <c r="O32" s="118"/>
    </row>
    <row r="33" spans="1:15" s="101" customFormat="1" x14ac:dyDescent="0.35">
      <c r="A33" s="57" t="s">
        <v>25</v>
      </c>
      <c r="B33" s="57"/>
      <c r="C33" s="57"/>
      <c r="D33" s="53"/>
      <c r="E33" s="53"/>
      <c r="F33" s="108">
        <v>31400</v>
      </c>
      <c r="G33" s="45"/>
      <c r="H33" s="108">
        <v>30244</v>
      </c>
      <c r="I33" s="107"/>
      <c r="J33" s="108">
        <v>31400</v>
      </c>
      <c r="K33" s="56"/>
      <c r="L33" s="108">
        <f>30244-1</f>
        <v>30243</v>
      </c>
      <c r="M33" s="117"/>
      <c r="N33" s="134"/>
      <c r="O33" s="118"/>
    </row>
    <row r="34" spans="1:15" s="101" customFormat="1" x14ac:dyDescent="0.35">
      <c r="A34" s="67" t="s">
        <v>26</v>
      </c>
      <c r="B34" s="57"/>
      <c r="C34" s="67"/>
      <c r="D34" s="53"/>
      <c r="E34" s="53"/>
      <c r="F34" s="108">
        <f>SUM(F22:F33)</f>
        <v>243442</v>
      </c>
      <c r="G34" s="45"/>
      <c r="H34" s="108">
        <f>SUM(H22:H33)</f>
        <v>244745</v>
      </c>
      <c r="I34" s="107"/>
      <c r="J34" s="108">
        <f>SUM(J22:J33)</f>
        <v>258821</v>
      </c>
      <c r="K34" s="56"/>
      <c r="L34" s="108">
        <f>SUM(L22:L33)</f>
        <v>260067</v>
      </c>
      <c r="M34" s="117"/>
      <c r="N34" s="134"/>
      <c r="O34" s="118"/>
    </row>
    <row r="35" spans="1:15" s="101" customFormat="1" ht="19" thickBot="1" x14ac:dyDescent="0.4">
      <c r="A35" s="67" t="s">
        <v>27</v>
      </c>
      <c r="B35" s="67"/>
      <c r="C35" s="67"/>
      <c r="D35" s="53"/>
      <c r="E35" s="53"/>
      <c r="F35" s="110">
        <f>SUM(F18+F34)</f>
        <v>539823.12762000004</v>
      </c>
      <c r="G35" s="45"/>
      <c r="H35" s="110">
        <f>SUM(H18+H34)</f>
        <v>552248</v>
      </c>
      <c r="I35" s="107"/>
      <c r="J35" s="110">
        <f>SUM(J18+J34)</f>
        <v>530980.12762000004</v>
      </c>
      <c r="K35" s="56"/>
      <c r="L35" s="110">
        <f>SUM(L18+L34)</f>
        <v>543821</v>
      </c>
      <c r="M35" s="117"/>
      <c r="N35" s="134"/>
      <c r="O35" s="118"/>
    </row>
    <row r="36" spans="1:15" ht="19" thickTop="1" x14ac:dyDescent="0.35">
      <c r="A36" s="67"/>
      <c r="B36" s="67"/>
      <c r="C36" s="67"/>
      <c r="D36" s="53"/>
      <c r="E36" s="53"/>
      <c r="F36" s="45"/>
      <c r="G36" s="45"/>
      <c r="H36" s="45"/>
      <c r="I36" s="53"/>
      <c r="J36" s="45"/>
      <c r="L36" s="45"/>
      <c r="N36" s="134"/>
      <c r="O36" s="118"/>
    </row>
    <row r="37" spans="1:15" x14ac:dyDescent="0.35">
      <c r="A37" s="67"/>
      <c r="B37" s="67"/>
      <c r="C37" s="67"/>
      <c r="D37" s="53"/>
      <c r="E37" s="53"/>
      <c r="F37" s="45"/>
      <c r="G37" s="45"/>
      <c r="H37" s="45"/>
      <c r="I37" s="53"/>
      <c r="J37" s="45"/>
      <c r="L37" s="45"/>
      <c r="N37" s="134"/>
      <c r="O37" s="118"/>
    </row>
    <row r="38" spans="1:15" x14ac:dyDescent="0.35">
      <c r="A38" s="67"/>
      <c r="B38" s="67"/>
      <c r="C38" s="67"/>
      <c r="D38" s="53"/>
      <c r="E38" s="53"/>
      <c r="F38" s="45"/>
      <c r="G38" s="45"/>
      <c r="H38" s="45"/>
      <c r="I38" s="53"/>
      <c r="J38" s="45"/>
      <c r="L38" s="45"/>
      <c r="N38" s="134"/>
      <c r="O38" s="118"/>
    </row>
    <row r="39" spans="1:15" x14ac:dyDescent="0.35">
      <c r="A39" s="67"/>
      <c r="B39" s="67"/>
      <c r="C39" s="67"/>
      <c r="D39" s="53"/>
      <c r="E39" s="53"/>
      <c r="F39" s="45"/>
      <c r="G39" s="45"/>
      <c r="H39" s="45"/>
      <c r="I39" s="53"/>
      <c r="J39" s="45"/>
      <c r="L39" s="45"/>
      <c r="N39" s="134"/>
      <c r="O39" s="118"/>
    </row>
    <row r="40" spans="1:15" x14ac:dyDescent="0.35">
      <c r="A40" s="67"/>
      <c r="B40" s="67"/>
      <c r="C40" s="67"/>
      <c r="D40" s="53"/>
      <c r="E40" s="53"/>
      <c r="F40" s="45"/>
      <c r="G40" s="45"/>
      <c r="H40" s="45"/>
      <c r="I40" s="53"/>
      <c r="J40" s="45"/>
      <c r="L40" s="45"/>
      <c r="N40" s="134"/>
      <c r="O40" s="118"/>
    </row>
    <row r="41" spans="1:15" x14ac:dyDescent="0.35">
      <c r="A41" s="67"/>
      <c r="B41" s="67"/>
      <c r="C41" s="67"/>
      <c r="D41" s="53"/>
      <c r="E41" s="53"/>
      <c r="F41" s="45"/>
      <c r="G41" s="45"/>
      <c r="H41" s="45"/>
      <c r="I41" s="53"/>
      <c r="J41" s="45"/>
      <c r="L41" s="45"/>
      <c r="N41" s="134"/>
      <c r="O41" s="118"/>
    </row>
    <row r="42" spans="1:15" x14ac:dyDescent="0.35">
      <c r="A42" s="67"/>
      <c r="B42" s="67"/>
      <c r="C42" s="67"/>
      <c r="D42" s="53"/>
      <c r="E42" s="53"/>
      <c r="F42" s="45"/>
      <c r="G42" s="45"/>
      <c r="H42" s="45"/>
      <c r="I42" s="53"/>
      <c r="J42" s="45"/>
      <c r="L42" s="45"/>
      <c r="N42" s="134"/>
      <c r="O42" s="118"/>
    </row>
    <row r="43" spans="1:15" x14ac:dyDescent="0.35">
      <c r="A43" s="67"/>
      <c r="B43" s="67"/>
      <c r="C43" s="67"/>
      <c r="D43" s="53"/>
      <c r="E43" s="53"/>
      <c r="F43" s="45"/>
      <c r="G43" s="45"/>
      <c r="H43" s="45"/>
      <c r="I43" s="53"/>
      <c r="J43" s="45"/>
      <c r="L43" s="45"/>
      <c r="N43" s="134"/>
      <c r="O43" s="118"/>
    </row>
    <row r="44" spans="1:15" x14ac:dyDescent="0.35">
      <c r="A44" s="67"/>
      <c r="B44" s="67"/>
      <c r="C44" s="67"/>
      <c r="D44" s="53"/>
      <c r="E44" s="53"/>
      <c r="F44" s="45"/>
      <c r="G44" s="45"/>
      <c r="H44" s="45"/>
      <c r="I44" s="53"/>
      <c r="J44" s="45"/>
      <c r="L44" s="45"/>
      <c r="N44" s="134"/>
      <c r="O44" s="118"/>
    </row>
    <row r="45" spans="1:15" hidden="1" x14ac:dyDescent="0.35">
      <c r="A45" s="67"/>
      <c r="B45" s="67"/>
      <c r="C45" s="67"/>
      <c r="D45" s="53"/>
      <c r="E45" s="53"/>
      <c r="F45" s="45"/>
      <c r="G45" s="45"/>
      <c r="H45" s="45"/>
      <c r="I45" s="53"/>
      <c r="J45" s="45"/>
      <c r="L45" s="45"/>
      <c r="N45" s="134"/>
      <c r="O45" s="118"/>
    </row>
    <row r="46" spans="1:15" hidden="1" x14ac:dyDescent="0.35">
      <c r="A46" s="67"/>
      <c r="B46" s="67"/>
      <c r="C46" s="67"/>
      <c r="D46" s="53"/>
      <c r="E46" s="53"/>
      <c r="F46" s="45"/>
      <c r="G46" s="45"/>
      <c r="H46" s="45"/>
      <c r="I46" s="53"/>
      <c r="J46" s="45"/>
      <c r="L46" s="45"/>
      <c r="N46" s="134"/>
      <c r="O46" s="118"/>
    </row>
    <row r="47" spans="1:15" hidden="1" x14ac:dyDescent="0.35">
      <c r="A47" s="67"/>
      <c r="B47" s="67"/>
      <c r="C47" s="67"/>
      <c r="D47" s="53"/>
      <c r="E47" s="53"/>
      <c r="F47" s="45"/>
      <c r="G47" s="45"/>
      <c r="H47" s="45"/>
      <c r="I47" s="53"/>
      <c r="J47" s="45"/>
      <c r="L47" s="45"/>
      <c r="N47" s="134"/>
      <c r="O47" s="118"/>
    </row>
    <row r="48" spans="1:15" hidden="1" x14ac:dyDescent="0.35">
      <c r="A48" s="67"/>
      <c r="B48" s="67"/>
      <c r="C48" s="67"/>
      <c r="D48" s="53"/>
      <c r="E48" s="53"/>
      <c r="F48" s="45"/>
      <c r="G48" s="45"/>
      <c r="H48" s="57"/>
      <c r="I48" s="53"/>
      <c r="J48" s="45"/>
      <c r="L48" s="46"/>
      <c r="N48" s="134"/>
      <c r="O48" s="118"/>
    </row>
    <row r="49" spans="1:15" x14ac:dyDescent="0.35">
      <c r="A49" s="237"/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N49" s="134"/>
      <c r="O49" s="118"/>
    </row>
    <row r="50" spans="1:15" x14ac:dyDescent="0.35">
      <c r="C50" s="53"/>
      <c r="F50" s="68"/>
      <c r="G50" s="57"/>
      <c r="H50" s="57"/>
      <c r="J50" s="57"/>
      <c r="K50" s="57"/>
      <c r="L50" s="57"/>
      <c r="N50" s="134"/>
      <c r="O50" s="118"/>
    </row>
    <row r="51" spans="1:15" x14ac:dyDescent="0.35">
      <c r="A51" s="67"/>
      <c r="B51" s="67"/>
      <c r="C51" s="67"/>
      <c r="D51" s="53"/>
      <c r="E51" s="53"/>
      <c r="F51" s="45"/>
      <c r="G51" s="45"/>
      <c r="H51" s="46"/>
      <c r="I51" s="53"/>
      <c r="J51" s="45"/>
      <c r="L51" s="46"/>
      <c r="N51" s="134"/>
      <c r="O51" s="118"/>
    </row>
    <row r="52" spans="1:15" x14ac:dyDescent="0.35">
      <c r="A52" s="57" t="s">
        <v>195</v>
      </c>
      <c r="B52" s="67"/>
      <c r="C52" s="67"/>
      <c r="D52" s="53"/>
      <c r="E52" s="53"/>
      <c r="I52" s="53"/>
      <c r="L52" s="56">
        <v>2</v>
      </c>
      <c r="M52" s="196"/>
      <c r="N52" s="202"/>
      <c r="O52" s="118"/>
    </row>
    <row r="53" spans="1:15" x14ac:dyDescent="0.35">
      <c r="A53" s="52" t="str">
        <f>A1</f>
        <v>บริษัท คิวทีซีจี จำกัด (มหาชน) และบริษัทย่อย</v>
      </c>
      <c r="B53" s="52"/>
      <c r="C53" s="52"/>
      <c r="D53" s="53"/>
      <c r="E53" s="53"/>
      <c r="F53" s="54"/>
      <c r="G53" s="54"/>
      <c r="H53" s="55"/>
      <c r="I53" s="53"/>
      <c r="J53" s="54"/>
      <c r="L53" s="55"/>
      <c r="M53" s="196"/>
      <c r="N53" s="202"/>
      <c r="O53" s="118"/>
    </row>
    <row r="54" spans="1:15" x14ac:dyDescent="0.35">
      <c r="A54" s="52" t="s">
        <v>1</v>
      </c>
      <c r="B54" s="52"/>
      <c r="C54" s="52"/>
      <c r="D54" s="53"/>
      <c r="E54" s="53"/>
      <c r="I54" s="53"/>
      <c r="N54" s="134"/>
      <c r="O54" s="118"/>
    </row>
    <row r="55" spans="1:15" x14ac:dyDescent="0.35">
      <c r="A55" s="69" t="str">
        <f>A3</f>
        <v>ณ วันที่ 31 มีนาคม 2568</v>
      </c>
      <c r="B55" s="69"/>
      <c r="C55" s="69"/>
      <c r="D55" s="70"/>
      <c r="E55" s="70"/>
      <c r="F55" s="71"/>
      <c r="G55" s="71"/>
      <c r="H55" s="72"/>
      <c r="I55" s="70"/>
      <c r="J55" s="71"/>
      <c r="K55" s="71"/>
      <c r="L55" s="72"/>
      <c r="N55" s="134"/>
      <c r="O55" s="118"/>
    </row>
    <row r="56" spans="1:15" x14ac:dyDescent="0.35">
      <c r="A56" s="52"/>
      <c r="B56" s="52"/>
      <c r="C56" s="52"/>
      <c r="D56" s="53"/>
      <c r="E56" s="53"/>
      <c r="F56" s="122"/>
      <c r="G56" s="122"/>
      <c r="H56" s="122"/>
      <c r="I56" s="103"/>
      <c r="J56" s="122"/>
      <c r="K56" s="103"/>
      <c r="L56" s="112" t="s">
        <v>169</v>
      </c>
      <c r="N56" s="134"/>
      <c r="O56" s="118"/>
    </row>
    <row r="57" spans="1:15" s="101" customFormat="1" x14ac:dyDescent="0.35">
      <c r="A57" s="52"/>
      <c r="B57" s="52"/>
      <c r="C57" s="52"/>
      <c r="D57" s="53"/>
      <c r="E57" s="53"/>
      <c r="F57" s="235" t="s">
        <v>205</v>
      </c>
      <c r="G57" s="236"/>
      <c r="H57" s="236"/>
      <c r="I57" s="53"/>
      <c r="J57" s="235" t="s">
        <v>206</v>
      </c>
      <c r="K57" s="235"/>
      <c r="L57" s="235"/>
      <c r="M57" s="117"/>
      <c r="N57" s="134"/>
      <c r="O57" s="118"/>
    </row>
    <row r="58" spans="1:15" s="101" customFormat="1" x14ac:dyDescent="0.35">
      <c r="A58" s="52"/>
      <c r="B58" s="52"/>
      <c r="C58" s="52"/>
      <c r="D58" s="66" t="s">
        <v>2</v>
      </c>
      <c r="E58" s="53"/>
      <c r="F58" s="123" t="s">
        <v>170</v>
      </c>
      <c r="G58" s="105"/>
      <c r="H58" s="124" t="s">
        <v>171</v>
      </c>
      <c r="I58" s="53"/>
      <c r="J58" s="123" t="s">
        <v>170</v>
      </c>
      <c r="K58" s="105"/>
      <c r="L58" s="124" t="s">
        <v>171</v>
      </c>
      <c r="M58" s="117"/>
      <c r="N58" s="134"/>
      <c r="O58" s="118"/>
    </row>
    <row r="59" spans="1:15" s="101" customFormat="1" x14ac:dyDescent="0.35">
      <c r="A59" s="63"/>
      <c r="B59" s="63"/>
      <c r="C59" s="63"/>
      <c r="D59" s="78"/>
      <c r="E59" s="63"/>
      <c r="F59" s="105" t="s">
        <v>168</v>
      </c>
      <c r="G59" s="105"/>
      <c r="H59" s="105" t="s">
        <v>45</v>
      </c>
      <c r="I59" s="121"/>
      <c r="J59" s="105" t="s">
        <v>168</v>
      </c>
      <c r="K59" s="58"/>
      <c r="L59" s="105" t="s">
        <v>45</v>
      </c>
      <c r="M59" s="117"/>
      <c r="N59" s="134"/>
      <c r="O59" s="118"/>
    </row>
    <row r="60" spans="1:15" s="101" customFormat="1" x14ac:dyDescent="0.35">
      <c r="A60" s="67" t="s">
        <v>28</v>
      </c>
      <c r="B60" s="68"/>
      <c r="C60" s="68"/>
      <c r="D60" s="53"/>
      <c r="E60" s="53"/>
      <c r="F60" s="56"/>
      <c r="G60" s="56"/>
      <c r="H60" s="56"/>
      <c r="I60" s="107"/>
      <c r="J60" s="56"/>
      <c r="K60" s="56"/>
      <c r="L60" s="56"/>
      <c r="M60" s="117"/>
      <c r="N60" s="134"/>
      <c r="O60" s="118"/>
    </row>
    <row r="61" spans="1:15" s="101" customFormat="1" ht="6.75" customHeight="1" x14ac:dyDescent="0.35">
      <c r="A61" s="52"/>
      <c r="B61" s="106"/>
      <c r="C61" s="106"/>
      <c r="D61" s="53"/>
      <c r="E61" s="53"/>
      <c r="F61" s="56"/>
      <c r="G61" s="56"/>
      <c r="H61" s="56"/>
      <c r="I61" s="107"/>
      <c r="J61" s="56"/>
      <c r="K61" s="56"/>
      <c r="L61" s="56"/>
      <c r="M61" s="117"/>
      <c r="N61" s="134"/>
      <c r="O61" s="118"/>
    </row>
    <row r="62" spans="1:15" s="101" customFormat="1" x14ac:dyDescent="0.35">
      <c r="A62" s="67" t="s">
        <v>29</v>
      </c>
      <c r="B62" s="57"/>
      <c r="C62" s="57"/>
      <c r="D62" s="53"/>
      <c r="E62" s="53"/>
      <c r="F62" s="56"/>
      <c r="G62" s="56"/>
      <c r="H62" s="56"/>
      <c r="I62" s="107"/>
      <c r="J62" s="56"/>
      <c r="K62" s="56"/>
      <c r="L62" s="56"/>
      <c r="M62" s="117"/>
      <c r="N62" s="134"/>
      <c r="O62" s="118"/>
    </row>
    <row r="63" spans="1:15" s="101" customFormat="1" ht="6.75" customHeight="1" x14ac:dyDescent="0.35">
      <c r="A63" s="52"/>
      <c r="B63" s="106"/>
      <c r="C63" s="106"/>
      <c r="D63" s="53"/>
      <c r="E63" s="53"/>
      <c r="F63" s="56"/>
      <c r="G63" s="56"/>
      <c r="H63" s="56"/>
      <c r="I63" s="107"/>
      <c r="J63" s="56"/>
      <c r="K63" s="56"/>
      <c r="L63" s="56"/>
      <c r="M63" s="117"/>
      <c r="N63" s="134"/>
      <c r="O63" s="118"/>
    </row>
    <row r="64" spans="1:15" s="101" customFormat="1" x14ac:dyDescent="0.35">
      <c r="A64" s="57" t="s">
        <v>30</v>
      </c>
      <c r="B64" s="57"/>
      <c r="C64" s="57"/>
      <c r="D64" s="53"/>
      <c r="E64" s="53"/>
      <c r="F64" s="109">
        <v>119021</v>
      </c>
      <c r="G64" s="45"/>
      <c r="H64" s="109">
        <v>131450</v>
      </c>
      <c r="I64" s="107"/>
      <c r="J64" s="45">
        <v>119021</v>
      </c>
      <c r="K64" s="56"/>
      <c r="L64" s="45">
        <v>131450</v>
      </c>
      <c r="M64" s="117"/>
      <c r="N64" s="134"/>
      <c r="O64" s="118"/>
    </row>
    <row r="65" spans="1:15" s="101" customFormat="1" x14ac:dyDescent="0.35">
      <c r="A65" s="57" t="s">
        <v>31</v>
      </c>
      <c r="B65" s="57"/>
      <c r="C65" s="57"/>
      <c r="D65" s="53"/>
      <c r="E65" s="53"/>
      <c r="F65" s="56">
        <v>206400</v>
      </c>
      <c r="G65" s="45"/>
      <c r="H65" s="56">
        <v>198003</v>
      </c>
      <c r="I65" s="107"/>
      <c r="J65" s="45">
        <v>205650</v>
      </c>
      <c r="K65" s="56"/>
      <c r="L65" s="45">
        <v>197430</v>
      </c>
      <c r="M65" s="117"/>
      <c r="N65" s="134"/>
      <c r="O65" s="118"/>
    </row>
    <row r="66" spans="1:15" s="101" customFormat="1" x14ac:dyDescent="0.35">
      <c r="A66" s="57" t="s">
        <v>32</v>
      </c>
      <c r="B66" s="57"/>
      <c r="C66" s="57"/>
      <c r="D66" s="53"/>
      <c r="E66" s="53"/>
      <c r="F66" s="56">
        <f>5234</f>
        <v>5234</v>
      </c>
      <c r="G66" s="45"/>
      <c r="H66" s="56">
        <v>9636</v>
      </c>
      <c r="I66" s="107"/>
      <c r="J66" s="56">
        <f>5234</f>
        <v>5234</v>
      </c>
      <c r="K66" s="56"/>
      <c r="L66" s="45">
        <v>9636</v>
      </c>
      <c r="M66" s="117"/>
      <c r="N66" s="134"/>
      <c r="O66" s="118"/>
    </row>
    <row r="67" spans="1:15" s="101" customFormat="1" hidden="1" x14ac:dyDescent="0.35">
      <c r="A67" s="57" t="s">
        <v>33</v>
      </c>
      <c r="B67" s="57"/>
      <c r="C67" s="57"/>
      <c r="D67" s="53"/>
      <c r="E67" s="53"/>
      <c r="F67" s="115">
        <v>0</v>
      </c>
      <c r="G67" s="45"/>
      <c r="H67" s="115">
        <v>0</v>
      </c>
      <c r="I67" s="107"/>
      <c r="J67" s="115">
        <v>0</v>
      </c>
      <c r="K67" s="56"/>
      <c r="L67" s="115">
        <v>0</v>
      </c>
      <c r="M67" s="117"/>
      <c r="N67" s="134"/>
      <c r="O67" s="118"/>
    </row>
    <row r="68" spans="1:15" s="101" customFormat="1" x14ac:dyDescent="0.35">
      <c r="A68" s="57" t="s">
        <v>128</v>
      </c>
      <c r="B68" s="57"/>
      <c r="C68" s="57"/>
      <c r="D68" s="57"/>
      <c r="E68" s="57"/>
      <c r="F68" s="115"/>
      <c r="G68" s="57"/>
      <c r="H68" s="115"/>
      <c r="I68" s="57"/>
      <c r="J68" s="115"/>
      <c r="K68" s="57"/>
      <c r="L68" s="115"/>
      <c r="M68" s="117"/>
      <c r="N68" s="134"/>
      <c r="O68" s="118"/>
    </row>
    <row r="69" spans="1:15" s="101" customFormat="1" x14ac:dyDescent="0.35">
      <c r="A69" s="57"/>
      <c r="B69" s="57" t="s">
        <v>129</v>
      </c>
      <c r="C69" s="57"/>
      <c r="D69" s="53"/>
      <c r="E69" s="53"/>
      <c r="F69" s="56">
        <v>8742</v>
      </c>
      <c r="G69" s="45"/>
      <c r="H69" s="56">
        <v>10515</v>
      </c>
      <c r="I69" s="107"/>
      <c r="J69" s="45">
        <v>8742</v>
      </c>
      <c r="K69" s="56"/>
      <c r="L69" s="45">
        <v>10515</v>
      </c>
      <c r="M69" s="117"/>
      <c r="N69" s="134"/>
      <c r="O69" s="118"/>
    </row>
    <row r="70" spans="1:15" s="101" customFormat="1" x14ac:dyDescent="0.35">
      <c r="A70" s="57" t="s">
        <v>135</v>
      </c>
      <c r="B70" s="57"/>
      <c r="C70" s="57"/>
      <c r="D70" s="57"/>
      <c r="E70" s="57"/>
      <c r="F70" s="115"/>
      <c r="G70" s="57"/>
      <c r="H70" s="115"/>
      <c r="I70" s="57"/>
      <c r="J70" s="115"/>
      <c r="K70" s="57"/>
      <c r="L70" s="115"/>
      <c r="M70" s="117"/>
      <c r="N70" s="134"/>
      <c r="O70" s="118"/>
    </row>
    <row r="71" spans="1:15" s="101" customFormat="1" x14ac:dyDescent="0.35">
      <c r="A71" s="57"/>
      <c r="B71" s="57" t="s">
        <v>136</v>
      </c>
      <c r="C71" s="57"/>
      <c r="D71" s="53"/>
      <c r="E71" s="53"/>
      <c r="F71" s="56">
        <v>4055</v>
      </c>
      <c r="G71" s="45"/>
      <c r="H71" s="56">
        <v>4739</v>
      </c>
      <c r="I71" s="107"/>
      <c r="J71" s="137">
        <v>4055</v>
      </c>
      <c r="K71" s="56"/>
      <c r="L71" s="45">
        <v>4739</v>
      </c>
      <c r="M71" s="117"/>
      <c r="N71" s="134"/>
      <c r="O71" s="118"/>
    </row>
    <row r="72" spans="1:15" s="101" customFormat="1" x14ac:dyDescent="0.35">
      <c r="A72" s="57" t="s">
        <v>34</v>
      </c>
      <c r="B72" s="57"/>
      <c r="C72" s="57"/>
      <c r="D72" s="53"/>
      <c r="E72" s="53"/>
      <c r="F72" s="56">
        <v>47804</v>
      </c>
      <c r="G72" s="45"/>
      <c r="H72" s="56">
        <v>46985</v>
      </c>
      <c r="I72" s="107"/>
      <c r="J72" s="137">
        <v>47804</v>
      </c>
      <c r="K72" s="56"/>
      <c r="L72" s="45">
        <v>46985</v>
      </c>
      <c r="M72" s="117"/>
      <c r="N72" s="134"/>
      <c r="O72" s="118"/>
    </row>
    <row r="73" spans="1:15" s="101" customFormat="1" x14ac:dyDescent="0.35">
      <c r="A73" s="57" t="s">
        <v>35</v>
      </c>
      <c r="B73" s="57"/>
      <c r="C73" s="57"/>
      <c r="D73" s="53"/>
      <c r="E73" s="53"/>
      <c r="F73" s="73">
        <v>22769</v>
      </c>
      <c r="G73" s="45"/>
      <c r="H73" s="73">
        <v>16021</v>
      </c>
      <c r="I73" s="107"/>
      <c r="J73" s="138">
        <v>22483</v>
      </c>
      <c r="K73" s="56"/>
      <c r="L73" s="111">
        <v>15628</v>
      </c>
      <c r="M73" s="117"/>
      <c r="N73" s="134"/>
      <c r="O73" s="118"/>
    </row>
    <row r="74" spans="1:15" s="101" customFormat="1" x14ac:dyDescent="0.35">
      <c r="A74" s="67" t="s">
        <v>36</v>
      </c>
      <c r="B74" s="57"/>
      <c r="C74" s="67"/>
      <c r="D74" s="53"/>
      <c r="E74" s="53"/>
      <c r="F74" s="108">
        <f>SUM(F64:F73)</f>
        <v>414025</v>
      </c>
      <c r="G74" s="45"/>
      <c r="H74" s="108">
        <v>417349</v>
      </c>
      <c r="I74" s="107"/>
      <c r="J74" s="108">
        <f>SUM(J64:J73)</f>
        <v>412989</v>
      </c>
      <c r="K74" s="56"/>
      <c r="L74" s="108">
        <v>416383</v>
      </c>
      <c r="M74" s="117"/>
      <c r="N74" s="134"/>
      <c r="O74" s="118"/>
    </row>
    <row r="75" spans="1:15" s="101" customFormat="1" ht="6.75" customHeight="1" x14ac:dyDescent="0.35">
      <c r="A75" s="67"/>
      <c r="B75" s="57"/>
      <c r="C75" s="67"/>
      <c r="D75" s="53"/>
      <c r="E75" s="53"/>
      <c r="F75" s="45"/>
      <c r="G75" s="45"/>
      <c r="H75" s="45"/>
      <c r="I75" s="107"/>
      <c r="J75" s="45"/>
      <c r="K75" s="56"/>
      <c r="L75" s="45"/>
      <c r="M75" s="117"/>
      <c r="N75" s="134"/>
      <c r="O75" s="118"/>
    </row>
    <row r="76" spans="1:15" s="101" customFormat="1" x14ac:dyDescent="0.35">
      <c r="A76" s="67" t="s">
        <v>37</v>
      </c>
      <c r="B76" s="57"/>
      <c r="C76" s="57"/>
      <c r="D76" s="53"/>
      <c r="E76" s="53"/>
      <c r="F76" s="56"/>
      <c r="G76" s="56"/>
      <c r="H76" s="56"/>
      <c r="I76" s="107"/>
      <c r="J76" s="56"/>
      <c r="K76" s="56"/>
      <c r="L76" s="56"/>
      <c r="M76" s="117"/>
      <c r="N76" s="134"/>
      <c r="O76" s="118"/>
    </row>
    <row r="77" spans="1:15" s="101" customFormat="1" x14ac:dyDescent="0.35">
      <c r="A77" s="68" t="s">
        <v>38</v>
      </c>
      <c r="B77" s="106"/>
      <c r="C77" s="106"/>
      <c r="D77" s="53"/>
      <c r="E77" s="53"/>
      <c r="F77" s="109">
        <v>4635</v>
      </c>
      <c r="G77" s="56"/>
      <c r="H77" s="109">
        <v>7039</v>
      </c>
      <c r="I77" s="107"/>
      <c r="J77" s="109">
        <v>4635</v>
      </c>
      <c r="K77" s="56"/>
      <c r="L77" s="109">
        <v>7039</v>
      </c>
      <c r="M77" s="117"/>
      <c r="N77" s="134"/>
      <c r="O77" s="118"/>
    </row>
    <row r="78" spans="1:15" s="101" customFormat="1" x14ac:dyDescent="0.35">
      <c r="A78" s="68" t="s">
        <v>39</v>
      </c>
      <c r="B78" s="106"/>
      <c r="C78" s="106"/>
      <c r="D78" s="53"/>
      <c r="E78" s="53"/>
      <c r="F78" s="109">
        <v>4654</v>
      </c>
      <c r="G78" s="56"/>
      <c r="H78" s="109">
        <v>5857</v>
      </c>
      <c r="I78" s="107"/>
      <c r="J78" s="109">
        <v>4654</v>
      </c>
      <c r="K78" s="56"/>
      <c r="L78" s="109">
        <v>5857</v>
      </c>
      <c r="M78" s="117"/>
      <c r="N78" s="134"/>
      <c r="O78" s="118"/>
    </row>
    <row r="79" spans="1:15" s="101" customFormat="1" x14ac:dyDescent="0.35">
      <c r="A79" s="68" t="s">
        <v>40</v>
      </c>
      <c r="B79" s="106"/>
      <c r="C79" s="106"/>
      <c r="D79" s="53"/>
      <c r="E79" s="53"/>
      <c r="F79" s="109">
        <v>1659</v>
      </c>
      <c r="G79" s="56"/>
      <c r="H79" s="109">
        <v>1659</v>
      </c>
      <c r="I79" s="107"/>
      <c r="J79" s="115">
        <v>0</v>
      </c>
      <c r="K79" s="56"/>
      <c r="L79" s="115">
        <v>0</v>
      </c>
      <c r="M79" s="117"/>
      <c r="N79" s="134"/>
      <c r="O79" s="118"/>
    </row>
    <row r="80" spans="1:15" s="101" customFormat="1" x14ac:dyDescent="0.35">
      <c r="A80" s="68" t="s">
        <v>41</v>
      </c>
      <c r="B80" s="106"/>
      <c r="C80" s="106"/>
      <c r="D80" s="53"/>
      <c r="E80" s="53"/>
      <c r="F80" s="109">
        <v>13482</v>
      </c>
      <c r="G80" s="56"/>
      <c r="H80" s="109">
        <v>12837</v>
      </c>
      <c r="I80" s="107"/>
      <c r="J80" s="56">
        <v>13482.356019999999</v>
      </c>
      <c r="K80" s="56"/>
      <c r="L80" s="56">
        <v>12837</v>
      </c>
      <c r="M80" s="117"/>
      <c r="N80" s="134"/>
      <c r="O80" s="118"/>
    </row>
    <row r="81" spans="1:15" s="101" customFormat="1" x14ac:dyDescent="0.35">
      <c r="A81" s="57" t="s">
        <v>42</v>
      </c>
      <c r="B81" s="57"/>
      <c r="C81" s="57"/>
      <c r="D81" s="53"/>
      <c r="E81" s="53"/>
      <c r="F81" s="73">
        <v>274</v>
      </c>
      <c r="G81" s="56"/>
      <c r="H81" s="73">
        <v>271</v>
      </c>
      <c r="I81" s="107"/>
      <c r="J81" s="73">
        <v>274.09836999999999</v>
      </c>
      <c r="K81" s="56"/>
      <c r="L81" s="73">
        <v>271</v>
      </c>
      <c r="M81" s="117"/>
      <c r="N81" s="134"/>
      <c r="O81" s="118"/>
    </row>
    <row r="82" spans="1:15" s="101" customFormat="1" x14ac:dyDescent="0.35">
      <c r="A82" s="67" t="s">
        <v>43</v>
      </c>
      <c r="B82" s="57"/>
      <c r="C82" s="67"/>
      <c r="D82" s="53"/>
      <c r="E82" s="53"/>
      <c r="F82" s="61">
        <f>SUM(F77:F81)</f>
        <v>24704</v>
      </c>
      <c r="G82" s="56"/>
      <c r="H82" s="61">
        <v>27663</v>
      </c>
      <c r="I82" s="107"/>
      <c r="J82" s="61">
        <f>SUM(J77:J81)</f>
        <v>23045.454389999999</v>
      </c>
      <c r="K82" s="56"/>
      <c r="L82" s="61">
        <v>26004</v>
      </c>
      <c r="M82" s="117"/>
      <c r="N82" s="134"/>
      <c r="O82" s="118"/>
    </row>
    <row r="83" spans="1:15" s="101" customFormat="1" x14ac:dyDescent="0.35">
      <c r="A83" s="67" t="s">
        <v>44</v>
      </c>
      <c r="B83" s="57"/>
      <c r="C83" s="57"/>
      <c r="D83" s="53"/>
      <c r="E83" s="53"/>
      <c r="F83" s="61">
        <f>+F82+F74</f>
        <v>438729</v>
      </c>
      <c r="G83" s="56"/>
      <c r="H83" s="61">
        <f>+H82+H74</f>
        <v>445012</v>
      </c>
      <c r="I83" s="107"/>
      <c r="J83" s="61">
        <f>+J82+J74</f>
        <v>436034.45438999997</v>
      </c>
      <c r="K83" s="56"/>
      <c r="L83" s="61">
        <f>+L82+L74</f>
        <v>442387</v>
      </c>
      <c r="M83" s="117"/>
      <c r="N83" s="134"/>
      <c r="O83" s="118"/>
    </row>
    <row r="84" spans="1:15" s="101" customFormat="1" x14ac:dyDescent="0.35">
      <c r="A84" s="67"/>
      <c r="B84" s="57"/>
      <c r="C84" s="57"/>
      <c r="D84" s="53"/>
      <c r="E84" s="53"/>
      <c r="F84" s="56"/>
      <c r="G84" s="56"/>
      <c r="H84" s="56"/>
      <c r="I84" s="107"/>
      <c r="J84" s="56"/>
      <c r="K84" s="56"/>
      <c r="L84" s="56"/>
      <c r="M84" s="117"/>
      <c r="N84" s="134"/>
      <c r="O84" s="118"/>
    </row>
    <row r="85" spans="1:15" s="101" customFormat="1" x14ac:dyDescent="0.35">
      <c r="A85" s="67"/>
      <c r="B85" s="57"/>
      <c r="C85" s="57"/>
      <c r="D85" s="53"/>
      <c r="E85" s="53"/>
      <c r="F85" s="56"/>
      <c r="G85" s="56"/>
      <c r="H85" s="56"/>
      <c r="I85" s="107"/>
      <c r="J85" s="56"/>
      <c r="K85" s="56"/>
      <c r="L85" s="56"/>
      <c r="M85" s="117"/>
      <c r="N85" s="134"/>
      <c r="O85" s="118"/>
    </row>
    <row r="86" spans="1:15" s="101" customFormat="1" x14ac:dyDescent="0.35">
      <c r="A86" s="67"/>
      <c r="B86" s="57"/>
      <c r="C86" s="57"/>
      <c r="D86" s="53"/>
      <c r="E86" s="53"/>
      <c r="F86" s="56"/>
      <c r="G86" s="56"/>
      <c r="H86" s="56"/>
      <c r="I86" s="107"/>
      <c r="J86" s="56"/>
      <c r="K86" s="56"/>
      <c r="L86" s="56"/>
      <c r="M86" s="117"/>
      <c r="N86" s="134"/>
      <c r="O86" s="118"/>
    </row>
    <row r="87" spans="1:15" s="101" customFormat="1" x14ac:dyDescent="0.35">
      <c r="A87" s="67"/>
      <c r="B87" s="57"/>
      <c r="C87" s="57"/>
      <c r="D87" s="53"/>
      <c r="E87" s="53"/>
      <c r="F87" s="56"/>
      <c r="G87" s="56"/>
      <c r="H87" s="56"/>
      <c r="I87" s="107"/>
      <c r="J87" s="56"/>
      <c r="K87" s="56"/>
      <c r="L87" s="56"/>
      <c r="M87" s="117"/>
      <c r="N87" s="134"/>
      <c r="O87" s="118"/>
    </row>
    <row r="88" spans="1:15" s="101" customFormat="1" x14ac:dyDescent="0.35">
      <c r="A88" s="67"/>
      <c r="B88" s="57"/>
      <c r="C88" s="57"/>
      <c r="D88" s="53"/>
      <c r="E88" s="53"/>
      <c r="F88" s="56"/>
      <c r="G88" s="56"/>
      <c r="H88" s="56"/>
      <c r="I88" s="107"/>
      <c r="J88" s="56"/>
      <c r="K88" s="56"/>
      <c r="L88" s="56"/>
      <c r="M88" s="117"/>
      <c r="N88" s="134"/>
      <c r="O88" s="118"/>
    </row>
    <row r="89" spans="1:15" s="101" customFormat="1" x14ac:dyDescent="0.35">
      <c r="A89" s="67"/>
      <c r="B89" s="57"/>
      <c r="C89" s="57"/>
      <c r="D89" s="53"/>
      <c r="E89" s="53"/>
      <c r="F89" s="56"/>
      <c r="G89" s="56"/>
      <c r="H89" s="56"/>
      <c r="I89" s="107"/>
      <c r="J89" s="56"/>
      <c r="K89" s="56"/>
      <c r="L89" s="56"/>
      <c r="M89" s="117"/>
      <c r="N89" s="134"/>
      <c r="O89" s="118"/>
    </row>
    <row r="90" spans="1:15" s="101" customFormat="1" x14ac:dyDescent="0.35">
      <c r="A90" s="67"/>
      <c r="B90" s="57"/>
      <c r="C90" s="57"/>
      <c r="D90" s="53"/>
      <c r="E90" s="53"/>
      <c r="F90" s="56"/>
      <c r="G90" s="56"/>
      <c r="H90" s="56"/>
      <c r="I90" s="107"/>
      <c r="J90" s="56"/>
      <c r="K90" s="56"/>
      <c r="L90" s="56"/>
      <c r="M90" s="117"/>
      <c r="N90" s="134"/>
      <c r="O90" s="118"/>
    </row>
    <row r="91" spans="1:15" s="101" customFormat="1" x14ac:dyDescent="0.35">
      <c r="A91" s="67"/>
      <c r="B91" s="57"/>
      <c r="C91" s="57"/>
      <c r="D91" s="53"/>
      <c r="E91" s="53"/>
      <c r="F91" s="56"/>
      <c r="G91" s="56"/>
      <c r="H91" s="56"/>
      <c r="I91" s="107"/>
      <c r="J91" s="56"/>
      <c r="K91" s="56"/>
      <c r="L91" s="56"/>
      <c r="M91" s="117"/>
      <c r="N91" s="134"/>
      <c r="O91" s="118"/>
    </row>
    <row r="92" spans="1:15" s="101" customFormat="1" x14ac:dyDescent="0.35">
      <c r="A92" s="67"/>
      <c r="B92" s="57"/>
      <c r="C92" s="57"/>
      <c r="D92" s="53"/>
      <c r="E92" s="53"/>
      <c r="F92" s="56"/>
      <c r="G92" s="56"/>
      <c r="H92" s="56"/>
      <c r="I92" s="107"/>
      <c r="J92" s="56"/>
      <c r="K92" s="56"/>
      <c r="L92" s="56"/>
      <c r="M92" s="117"/>
      <c r="N92" s="134"/>
      <c r="O92" s="118"/>
    </row>
    <row r="93" spans="1:15" s="101" customFormat="1" x14ac:dyDescent="0.35">
      <c r="A93" s="67"/>
      <c r="B93" s="57"/>
      <c r="C93" s="57"/>
      <c r="D93" s="53"/>
      <c r="E93" s="53"/>
      <c r="F93" s="56"/>
      <c r="G93" s="56"/>
      <c r="H93" s="56"/>
      <c r="I93" s="107"/>
      <c r="J93" s="56"/>
      <c r="K93" s="56"/>
      <c r="L93" s="56"/>
      <c r="M93" s="117"/>
      <c r="N93" s="134"/>
      <c r="O93" s="118"/>
    </row>
    <row r="94" spans="1:15" s="101" customFormat="1" x14ac:dyDescent="0.35">
      <c r="A94" s="67"/>
      <c r="B94" s="57"/>
      <c r="C94" s="57"/>
      <c r="D94" s="53"/>
      <c r="E94" s="53"/>
      <c r="F94" s="56"/>
      <c r="G94" s="56"/>
      <c r="H94" s="56"/>
      <c r="I94" s="107"/>
      <c r="J94" s="56"/>
      <c r="K94" s="56"/>
      <c r="L94" s="56"/>
      <c r="M94" s="117"/>
      <c r="N94" s="134"/>
      <c r="O94" s="118"/>
    </row>
    <row r="95" spans="1:15" s="101" customFormat="1" x14ac:dyDescent="0.35">
      <c r="A95" s="67"/>
      <c r="B95" s="57"/>
      <c r="C95" s="57"/>
      <c r="D95" s="53"/>
      <c r="E95" s="53"/>
      <c r="F95" s="56"/>
      <c r="G95" s="56"/>
      <c r="H95" s="56"/>
      <c r="I95" s="107"/>
      <c r="J95" s="56"/>
      <c r="K95" s="56"/>
      <c r="L95" s="56"/>
      <c r="M95" s="117"/>
      <c r="N95" s="134"/>
      <c r="O95" s="118"/>
    </row>
    <row r="96" spans="1:15" s="101" customFormat="1" x14ac:dyDescent="0.35">
      <c r="A96" s="67"/>
      <c r="B96" s="57"/>
      <c r="C96" s="57"/>
      <c r="D96" s="53"/>
      <c r="E96" s="53"/>
      <c r="F96" s="56"/>
      <c r="G96" s="56"/>
      <c r="H96" s="56"/>
      <c r="I96" s="107"/>
      <c r="J96" s="56"/>
      <c r="K96" s="56"/>
      <c r="L96" s="56"/>
      <c r="M96" s="117"/>
      <c r="N96" s="134"/>
      <c r="O96" s="118"/>
    </row>
    <row r="97" spans="1:15" s="101" customFormat="1" x14ac:dyDescent="0.35">
      <c r="A97" s="67"/>
      <c r="B97" s="57"/>
      <c r="C97" s="57"/>
      <c r="D97" s="53"/>
      <c r="E97" s="53"/>
      <c r="F97" s="56"/>
      <c r="G97" s="56"/>
      <c r="H97" s="56"/>
      <c r="I97" s="107"/>
      <c r="J97" s="56"/>
      <c r="K97" s="56"/>
      <c r="L97" s="56"/>
      <c r="M97" s="117"/>
      <c r="N97" s="134"/>
      <c r="O97" s="118"/>
    </row>
    <row r="98" spans="1:15" s="101" customFormat="1" x14ac:dyDescent="0.35">
      <c r="A98" s="67"/>
      <c r="B98" s="57"/>
      <c r="C98" s="57"/>
      <c r="D98" s="53"/>
      <c r="E98" s="53"/>
      <c r="F98" s="56"/>
      <c r="G98" s="56"/>
      <c r="H98" s="56"/>
      <c r="I98" s="107"/>
      <c r="J98" s="56"/>
      <c r="K98" s="56"/>
      <c r="L98" s="56"/>
      <c r="M98" s="117"/>
      <c r="N98" s="134"/>
      <c r="O98" s="118"/>
    </row>
    <row r="99" spans="1:15" s="101" customFormat="1" x14ac:dyDescent="0.35">
      <c r="A99" s="57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57"/>
      <c r="C99" s="57"/>
      <c r="D99" s="53"/>
      <c r="E99" s="53"/>
      <c r="F99" s="56"/>
      <c r="G99" s="56"/>
      <c r="H99" s="56"/>
      <c r="I99" s="107"/>
      <c r="J99" s="56"/>
      <c r="K99" s="56"/>
      <c r="L99" s="56">
        <v>3</v>
      </c>
      <c r="M99" s="201"/>
      <c r="N99" s="202"/>
      <c r="O99" s="118"/>
    </row>
    <row r="100" spans="1:15" s="101" customFormat="1" x14ac:dyDescent="0.35">
      <c r="A100" s="52" t="str">
        <f>A53</f>
        <v>บริษัท คิวทีซีจี จำกัด (มหาชน) และบริษัทย่อย</v>
      </c>
      <c r="B100" s="52"/>
      <c r="C100" s="52"/>
      <c r="D100" s="53"/>
      <c r="E100" s="53"/>
      <c r="F100" s="54"/>
      <c r="G100" s="54"/>
      <c r="H100" s="55"/>
      <c r="I100" s="53"/>
      <c r="J100" s="54"/>
      <c r="K100" s="56"/>
      <c r="L100" s="55"/>
      <c r="M100" s="201"/>
      <c r="N100" s="202"/>
      <c r="O100" s="118"/>
    </row>
    <row r="101" spans="1:15" s="101" customFormat="1" x14ac:dyDescent="0.35">
      <c r="A101" s="52" t="s">
        <v>1</v>
      </c>
      <c r="B101" s="52"/>
      <c r="C101" s="52"/>
      <c r="D101" s="53"/>
      <c r="E101" s="53"/>
      <c r="F101" s="56"/>
      <c r="G101" s="56"/>
      <c r="H101" s="58"/>
      <c r="I101" s="53"/>
      <c r="J101" s="56"/>
      <c r="K101" s="56"/>
      <c r="L101" s="58"/>
      <c r="M101" s="117"/>
      <c r="N101" s="134"/>
      <c r="O101" s="118"/>
    </row>
    <row r="102" spans="1:15" s="101" customFormat="1" x14ac:dyDescent="0.35">
      <c r="A102" s="69" t="str">
        <f>A55</f>
        <v>ณ วันที่ 31 มีนาคม 2568</v>
      </c>
      <c r="B102" s="69"/>
      <c r="C102" s="69"/>
      <c r="D102" s="70"/>
      <c r="E102" s="70"/>
      <c r="F102" s="71"/>
      <c r="G102" s="71"/>
      <c r="H102" s="72"/>
      <c r="I102" s="70"/>
      <c r="J102" s="71"/>
      <c r="K102" s="71"/>
      <c r="L102" s="72"/>
      <c r="M102" s="117"/>
      <c r="N102" s="134"/>
      <c r="O102" s="118"/>
    </row>
    <row r="103" spans="1:15" s="101" customFormat="1" x14ac:dyDescent="0.35">
      <c r="A103" s="57"/>
      <c r="B103" s="57"/>
      <c r="C103" s="57"/>
      <c r="D103" s="53"/>
      <c r="E103" s="53"/>
      <c r="F103" s="122"/>
      <c r="G103" s="122"/>
      <c r="H103" s="122"/>
      <c r="I103" s="103"/>
      <c r="J103" s="122"/>
      <c r="K103" s="103"/>
      <c r="L103" s="112" t="s">
        <v>169</v>
      </c>
      <c r="M103" s="117"/>
      <c r="N103" s="134"/>
      <c r="O103" s="118"/>
    </row>
    <row r="104" spans="1:15" s="101" customFormat="1" x14ac:dyDescent="0.35">
      <c r="A104" s="57"/>
      <c r="B104" s="57"/>
      <c r="C104" s="57"/>
      <c r="D104" s="53"/>
      <c r="E104" s="53"/>
      <c r="F104" s="235" t="s">
        <v>205</v>
      </c>
      <c r="G104" s="236"/>
      <c r="H104" s="236"/>
      <c r="I104" s="53"/>
      <c r="J104" s="235" t="s">
        <v>206</v>
      </c>
      <c r="K104" s="235"/>
      <c r="L104" s="235"/>
      <c r="M104" s="117"/>
      <c r="N104" s="134"/>
      <c r="O104" s="118"/>
    </row>
    <row r="105" spans="1:15" s="101" customFormat="1" x14ac:dyDescent="0.35">
      <c r="A105" s="57"/>
      <c r="B105" s="57"/>
      <c r="C105" s="57"/>
      <c r="D105" s="66" t="s">
        <v>2</v>
      </c>
      <c r="E105" s="53"/>
      <c r="F105" s="123" t="s">
        <v>170</v>
      </c>
      <c r="G105" s="105"/>
      <c r="H105" s="124" t="s">
        <v>171</v>
      </c>
      <c r="I105" s="53"/>
      <c r="J105" s="123" t="s">
        <v>170</v>
      </c>
      <c r="K105" s="105"/>
      <c r="L105" s="124" t="s">
        <v>171</v>
      </c>
      <c r="M105" s="117"/>
      <c r="N105" s="134"/>
      <c r="O105" s="118"/>
    </row>
    <row r="106" spans="1:15" s="101" customFormat="1" x14ac:dyDescent="0.35">
      <c r="A106" s="57"/>
      <c r="B106" s="57"/>
      <c r="C106" s="57"/>
      <c r="D106" s="78"/>
      <c r="E106" s="63"/>
      <c r="F106" s="105" t="s">
        <v>168</v>
      </c>
      <c r="G106" s="105"/>
      <c r="H106" s="105" t="s">
        <v>45</v>
      </c>
      <c r="I106" s="121"/>
      <c r="J106" s="105" t="s">
        <v>168</v>
      </c>
      <c r="K106" s="58"/>
      <c r="L106" s="105" t="s">
        <v>45</v>
      </c>
      <c r="M106" s="117"/>
      <c r="N106" s="134"/>
      <c r="O106" s="118"/>
    </row>
    <row r="107" spans="1:15" s="101" customFormat="1" x14ac:dyDescent="0.35">
      <c r="A107" s="57"/>
      <c r="B107" s="57"/>
      <c r="C107" s="57"/>
      <c r="D107" s="91"/>
      <c r="E107" s="53"/>
      <c r="F107" s="64"/>
      <c r="G107" s="64"/>
      <c r="H107" s="64"/>
      <c r="I107" s="102"/>
      <c r="J107" s="64"/>
      <c r="K107" s="64"/>
      <c r="L107" s="64"/>
      <c r="M107" s="117"/>
      <c r="N107" s="134"/>
      <c r="O107" s="118"/>
    </row>
    <row r="108" spans="1:15" s="101" customFormat="1" x14ac:dyDescent="0.35">
      <c r="A108" s="67" t="s">
        <v>131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117"/>
      <c r="N108" s="134"/>
      <c r="O108" s="118"/>
    </row>
    <row r="109" spans="1:15" s="101" customFormat="1" x14ac:dyDescent="0.35">
      <c r="A109" s="67" t="s">
        <v>46</v>
      </c>
      <c r="B109" s="57"/>
      <c r="C109" s="57"/>
      <c r="D109" s="53"/>
      <c r="E109" s="53"/>
      <c r="F109" s="56"/>
      <c r="G109" s="56"/>
      <c r="H109" s="56"/>
      <c r="I109" s="107"/>
      <c r="J109" s="56"/>
      <c r="K109" s="56"/>
      <c r="L109" s="56"/>
      <c r="M109" s="117"/>
      <c r="N109" s="134"/>
      <c r="O109" s="118"/>
    </row>
    <row r="110" spans="1:15" s="101" customFormat="1" ht="7.5" customHeight="1" x14ac:dyDescent="0.35">
      <c r="A110" s="52"/>
      <c r="B110" s="106"/>
      <c r="C110" s="106"/>
      <c r="D110" s="53"/>
      <c r="E110" s="53"/>
      <c r="F110" s="56"/>
      <c r="G110" s="56"/>
      <c r="H110" s="56"/>
      <c r="I110" s="107"/>
      <c r="J110" s="56"/>
      <c r="K110" s="56"/>
      <c r="L110" s="56"/>
      <c r="M110" s="117"/>
      <c r="N110" s="134"/>
      <c r="O110" s="118"/>
    </row>
    <row r="111" spans="1:15" s="101" customFormat="1" x14ac:dyDescent="0.35">
      <c r="A111" s="57" t="s">
        <v>47</v>
      </c>
      <c r="B111" s="57"/>
      <c r="C111" s="57"/>
      <c r="D111" s="53"/>
      <c r="E111" s="53"/>
      <c r="F111" s="56"/>
      <c r="G111" s="56"/>
      <c r="H111" s="56"/>
      <c r="I111" s="107"/>
      <c r="J111" s="56"/>
      <c r="K111" s="56"/>
      <c r="L111" s="56"/>
      <c r="M111" s="117"/>
      <c r="N111" s="134"/>
      <c r="O111" s="118"/>
    </row>
    <row r="112" spans="1:15" s="101" customFormat="1" x14ac:dyDescent="0.35">
      <c r="A112" s="57"/>
      <c r="B112" s="57" t="s">
        <v>48</v>
      </c>
      <c r="C112" s="57"/>
      <c r="D112" s="53"/>
      <c r="E112" s="53"/>
      <c r="F112" s="56"/>
      <c r="G112" s="56"/>
      <c r="H112" s="56"/>
      <c r="I112" s="107"/>
      <c r="J112" s="56"/>
      <c r="K112" s="56"/>
      <c r="L112" s="56"/>
      <c r="M112" s="117"/>
      <c r="N112" s="134"/>
      <c r="O112" s="118"/>
    </row>
    <row r="113" spans="1:15" s="101" customFormat="1" x14ac:dyDescent="0.35">
      <c r="A113" s="57"/>
      <c r="B113" s="57"/>
      <c r="C113" s="57" t="s">
        <v>132</v>
      </c>
      <c r="D113" s="53"/>
      <c r="E113" s="53"/>
      <c r="F113" s="56"/>
      <c r="G113" s="56"/>
      <c r="H113" s="56"/>
      <c r="I113" s="107"/>
      <c r="J113" s="56"/>
      <c r="K113" s="56"/>
      <c r="L113" s="56"/>
      <c r="M113" s="117"/>
      <c r="N113" s="134"/>
      <c r="O113" s="118"/>
    </row>
    <row r="114" spans="1:15" s="101" customFormat="1" ht="19" thickBot="1" x14ac:dyDescent="0.4">
      <c r="A114" s="57"/>
      <c r="B114" s="57"/>
      <c r="C114" s="57" t="s">
        <v>134</v>
      </c>
      <c r="D114" s="53"/>
      <c r="E114" s="53"/>
      <c r="F114" s="113">
        <v>300000</v>
      </c>
      <c r="G114" s="56"/>
      <c r="H114" s="113">
        <v>300000</v>
      </c>
      <c r="I114" s="107"/>
      <c r="J114" s="113">
        <v>300000</v>
      </c>
      <c r="K114" s="56"/>
      <c r="L114" s="113">
        <v>300000</v>
      </c>
      <c r="M114" s="117"/>
      <c r="N114" s="134"/>
      <c r="O114" s="118"/>
    </row>
    <row r="115" spans="1:15" s="101" customFormat="1" ht="7.5" customHeight="1" thickTop="1" x14ac:dyDescent="0.35">
      <c r="A115" s="52"/>
      <c r="B115" s="106"/>
      <c r="C115" s="106"/>
      <c r="D115" s="53"/>
      <c r="E115" s="53"/>
      <c r="F115" s="56"/>
      <c r="G115" s="56"/>
      <c r="H115" s="56"/>
      <c r="I115" s="107"/>
      <c r="J115" s="56"/>
      <c r="K115" s="56"/>
      <c r="L115" s="56"/>
      <c r="M115" s="117"/>
      <c r="N115" s="134"/>
      <c r="O115" s="118"/>
    </row>
    <row r="116" spans="1:15" s="101" customFormat="1" x14ac:dyDescent="0.35">
      <c r="A116" s="57"/>
      <c r="B116" s="57" t="s">
        <v>49</v>
      </c>
      <c r="C116" s="57"/>
      <c r="D116" s="114"/>
      <c r="E116" s="114"/>
      <c r="F116" s="56"/>
      <c r="G116" s="56"/>
      <c r="H116" s="56"/>
      <c r="I116" s="115"/>
      <c r="J116" s="56"/>
      <c r="K116" s="56"/>
      <c r="L116" s="56"/>
      <c r="M116" s="117"/>
      <c r="N116" s="134"/>
      <c r="O116" s="118"/>
    </row>
    <row r="117" spans="1:15" s="101" customFormat="1" x14ac:dyDescent="0.35">
      <c r="A117" s="57"/>
      <c r="B117" s="57"/>
      <c r="C117" s="57" t="s">
        <v>132</v>
      </c>
      <c r="D117" s="114"/>
      <c r="E117" s="114"/>
      <c r="F117" s="56"/>
      <c r="G117" s="56"/>
      <c r="H117" s="56"/>
      <c r="I117" s="115"/>
      <c r="J117" s="56"/>
      <c r="K117" s="56"/>
      <c r="L117" s="56"/>
      <c r="M117" s="117"/>
      <c r="N117" s="134"/>
      <c r="O117" s="118"/>
    </row>
    <row r="118" spans="1:15" s="101" customFormat="1" x14ac:dyDescent="0.35">
      <c r="A118" s="57"/>
      <c r="B118" s="57"/>
      <c r="C118" s="57" t="s">
        <v>133</v>
      </c>
      <c r="D118" s="114"/>
      <c r="E118" s="114"/>
      <c r="F118" s="56"/>
      <c r="G118" s="56"/>
      <c r="H118" s="56"/>
      <c r="I118" s="115"/>
      <c r="J118" s="56"/>
      <c r="K118" s="56"/>
      <c r="L118" s="56"/>
      <c r="M118" s="117"/>
      <c r="N118" s="134"/>
      <c r="O118" s="118"/>
    </row>
    <row r="119" spans="1:15" s="101" customFormat="1" x14ac:dyDescent="0.35">
      <c r="A119" s="57"/>
      <c r="B119" s="57"/>
      <c r="C119" s="57" t="s">
        <v>196</v>
      </c>
      <c r="D119" s="114"/>
      <c r="E119" s="114"/>
      <c r="F119" s="56"/>
      <c r="G119" s="56"/>
      <c r="H119" s="57"/>
      <c r="I119" s="57"/>
      <c r="J119" s="57"/>
      <c r="K119" s="57"/>
      <c r="L119" s="57"/>
      <c r="M119" s="117"/>
      <c r="N119" s="134"/>
      <c r="O119" s="118"/>
    </row>
    <row r="120" spans="1:15" s="101" customFormat="1" x14ac:dyDescent="0.35">
      <c r="A120" s="57"/>
      <c r="B120" s="57"/>
      <c r="C120" s="57" t="s">
        <v>130</v>
      </c>
      <c r="D120" s="114"/>
      <c r="E120" s="114"/>
      <c r="F120" s="56">
        <v>300000</v>
      </c>
      <c r="G120" s="56"/>
      <c r="H120" s="56">
        <v>300000</v>
      </c>
      <c r="I120" s="115"/>
      <c r="J120" s="56">
        <v>300000</v>
      </c>
      <c r="K120" s="56"/>
      <c r="L120" s="56">
        <v>300000</v>
      </c>
      <c r="M120" s="117"/>
      <c r="N120" s="134"/>
      <c r="O120" s="118"/>
    </row>
    <row r="121" spans="1:15" s="101" customFormat="1" x14ac:dyDescent="0.35">
      <c r="A121" s="57" t="s">
        <v>50</v>
      </c>
      <c r="B121" s="57"/>
      <c r="C121" s="57"/>
      <c r="D121" s="53"/>
      <c r="E121" s="114"/>
      <c r="F121" s="56">
        <v>173787</v>
      </c>
      <c r="G121" s="56"/>
      <c r="H121" s="56">
        <v>173787</v>
      </c>
      <c r="I121" s="115"/>
      <c r="J121" s="56">
        <v>173787</v>
      </c>
      <c r="K121" s="56"/>
      <c r="L121" s="56">
        <f>'T12'!J20</f>
        <v>173787</v>
      </c>
      <c r="M121" s="117"/>
      <c r="N121" s="134"/>
      <c r="O121" s="118"/>
    </row>
    <row r="122" spans="1:15" s="101" customFormat="1" x14ac:dyDescent="0.35">
      <c r="A122" s="57" t="s">
        <v>51</v>
      </c>
      <c r="B122" s="57"/>
      <c r="C122" s="57"/>
      <c r="D122" s="53"/>
      <c r="E122" s="53"/>
      <c r="F122" s="56"/>
      <c r="G122" s="56"/>
      <c r="H122" s="56"/>
      <c r="I122" s="107"/>
      <c r="J122" s="56"/>
      <c r="K122" s="56"/>
      <c r="L122" s="56"/>
      <c r="M122" s="117"/>
      <c r="N122" s="134"/>
      <c r="O122" s="118"/>
    </row>
    <row r="123" spans="1:15" s="101" customFormat="1" x14ac:dyDescent="0.35">
      <c r="A123" s="57"/>
      <c r="B123" s="57" t="s">
        <v>52</v>
      </c>
      <c r="C123" s="57"/>
      <c r="D123" s="53"/>
      <c r="E123" s="53"/>
      <c r="F123" s="56">
        <v>9765</v>
      </c>
      <c r="G123" s="56"/>
      <c r="H123" s="56">
        <v>9765</v>
      </c>
      <c r="I123" s="107"/>
      <c r="J123" s="56">
        <v>7181.04</v>
      </c>
      <c r="K123" s="56"/>
      <c r="L123" s="56">
        <f>'T12'!L20</f>
        <v>7181</v>
      </c>
      <c r="M123" s="117"/>
      <c r="N123" s="134"/>
      <c r="O123" s="118"/>
    </row>
    <row r="124" spans="1:15" s="101" customFormat="1" x14ac:dyDescent="0.35">
      <c r="A124" s="57"/>
      <c r="B124" s="57" t="s">
        <v>53</v>
      </c>
      <c r="C124" s="57"/>
      <c r="D124" s="53"/>
      <c r="E124" s="53"/>
      <c r="F124" s="56">
        <f>'T11'!N29</f>
        <v>-392282</v>
      </c>
      <c r="G124" s="56"/>
      <c r="H124" s="56">
        <v>-386134</v>
      </c>
      <c r="I124" s="107"/>
      <c r="J124" s="56">
        <f>'T12'!N28</f>
        <v>-394789.33473</v>
      </c>
      <c r="K124" s="56"/>
      <c r="L124" s="56">
        <v>-388301</v>
      </c>
      <c r="M124" s="117"/>
      <c r="N124" s="134"/>
      <c r="O124" s="118"/>
    </row>
    <row r="125" spans="1:15" s="101" customFormat="1" x14ac:dyDescent="0.35">
      <c r="A125" s="57" t="s">
        <v>178</v>
      </c>
      <c r="B125" s="57"/>
      <c r="C125" s="57"/>
      <c r="D125" s="53"/>
      <c r="E125" s="53"/>
      <c r="F125" s="73">
        <f>'T11'!V29</f>
        <v>8767</v>
      </c>
      <c r="G125" s="56"/>
      <c r="H125" s="73">
        <v>8767</v>
      </c>
      <c r="I125" s="107"/>
      <c r="J125" s="73">
        <v>8767</v>
      </c>
      <c r="K125" s="56"/>
      <c r="L125" s="73">
        <v>8767</v>
      </c>
      <c r="M125" s="117"/>
      <c r="N125" s="134"/>
      <c r="O125" s="118"/>
    </row>
    <row r="126" spans="1:15" s="101" customFormat="1" ht="7.5" customHeight="1" x14ac:dyDescent="0.35">
      <c r="A126" s="57"/>
      <c r="B126" s="57"/>
      <c r="C126" s="57"/>
      <c r="D126" s="53"/>
      <c r="E126" s="53"/>
      <c r="F126" s="56"/>
      <c r="G126" s="56"/>
      <c r="H126" s="56"/>
      <c r="I126" s="107"/>
      <c r="J126" s="56"/>
      <c r="K126" s="56"/>
      <c r="L126" s="56"/>
      <c r="M126" s="117"/>
      <c r="N126" s="134"/>
      <c r="O126" s="118"/>
    </row>
    <row r="127" spans="1:15" s="101" customFormat="1" x14ac:dyDescent="0.35">
      <c r="A127" s="67" t="s">
        <v>199</v>
      </c>
      <c r="B127" s="67"/>
      <c r="C127" s="57"/>
      <c r="D127" s="53"/>
      <c r="E127" s="53"/>
      <c r="F127" s="56">
        <f>SUM(F119:F126)</f>
        <v>100037</v>
      </c>
      <c r="G127" s="56"/>
      <c r="H127" s="56">
        <f t="shared" ref="H127:K127" si="0">SUM(H120:H126)</f>
        <v>106185</v>
      </c>
      <c r="I127" s="56">
        <f t="shared" si="0"/>
        <v>0</v>
      </c>
      <c r="J127" s="56">
        <f>SUM(J120:J126)</f>
        <v>94945.705269999977</v>
      </c>
      <c r="K127" s="56">
        <f t="shared" si="0"/>
        <v>0</v>
      </c>
      <c r="L127" s="56">
        <f>SUM(L120:L126)</f>
        <v>101434</v>
      </c>
      <c r="M127" s="117"/>
      <c r="N127" s="134"/>
      <c r="O127" s="118"/>
    </row>
    <row r="128" spans="1:15" s="101" customFormat="1" x14ac:dyDescent="0.35">
      <c r="A128" s="57" t="s">
        <v>54</v>
      </c>
      <c r="B128" s="57"/>
      <c r="C128" s="57"/>
      <c r="D128" s="53"/>
      <c r="E128" s="53"/>
      <c r="F128" s="116">
        <f>'T11'!Z29</f>
        <v>1057</v>
      </c>
      <c r="G128" s="56"/>
      <c r="H128" s="116">
        <v>1051.105</v>
      </c>
      <c r="I128" s="107"/>
      <c r="J128" s="203">
        <v>0</v>
      </c>
      <c r="K128" s="56"/>
      <c r="L128" s="203">
        <v>0</v>
      </c>
      <c r="M128" s="117"/>
      <c r="N128" s="134"/>
      <c r="O128" s="118"/>
    </row>
    <row r="129" spans="1:15" s="101" customFormat="1" ht="7.5" customHeight="1" x14ac:dyDescent="0.35">
      <c r="A129" s="52"/>
      <c r="B129" s="106"/>
      <c r="C129" s="106"/>
      <c r="D129" s="53"/>
      <c r="E129" s="53"/>
      <c r="F129" s="56"/>
      <c r="G129" s="56"/>
      <c r="H129" s="56"/>
      <c r="I129" s="107"/>
      <c r="J129" s="56"/>
      <c r="K129" s="56"/>
      <c r="L129" s="56"/>
      <c r="M129" s="117"/>
      <c r="N129" s="134"/>
      <c r="O129" s="118"/>
    </row>
    <row r="130" spans="1:15" s="101" customFormat="1" x14ac:dyDescent="0.35">
      <c r="A130" s="67" t="s">
        <v>197</v>
      </c>
      <c r="B130" s="57"/>
      <c r="C130" s="57"/>
      <c r="D130" s="53"/>
      <c r="E130" s="53"/>
      <c r="F130" s="73">
        <f>SUM(F127:F129)</f>
        <v>101094</v>
      </c>
      <c r="G130" s="56"/>
      <c r="H130" s="73">
        <f>SUM(H127:H129)</f>
        <v>107236.105</v>
      </c>
      <c r="I130" s="107"/>
      <c r="J130" s="73">
        <f>SUM(J127:J129)</f>
        <v>94945.705269999977</v>
      </c>
      <c r="K130" s="56"/>
      <c r="L130" s="73">
        <f>SUM(L127:L129)</f>
        <v>101434</v>
      </c>
      <c r="M130" s="117"/>
      <c r="N130" s="117"/>
      <c r="O130" s="117"/>
    </row>
    <row r="131" spans="1:15" s="101" customFormat="1" ht="7.5" customHeight="1" x14ac:dyDescent="0.35">
      <c r="A131" s="67"/>
      <c r="B131" s="57"/>
      <c r="C131" s="57"/>
      <c r="D131" s="53"/>
      <c r="E131" s="53"/>
      <c r="F131" s="56"/>
      <c r="G131" s="56"/>
      <c r="H131" s="56"/>
      <c r="I131" s="107"/>
      <c r="J131" s="56"/>
      <c r="K131" s="56"/>
      <c r="L131" s="56"/>
      <c r="M131" s="117"/>
      <c r="N131" s="134"/>
      <c r="O131" s="118"/>
    </row>
    <row r="132" spans="1:15" s="101" customFormat="1" ht="19" thickBot="1" x14ac:dyDescent="0.4">
      <c r="A132" s="67" t="s">
        <v>198</v>
      </c>
      <c r="B132" s="57"/>
      <c r="C132" s="57"/>
      <c r="D132" s="53"/>
      <c r="E132" s="53"/>
      <c r="F132" s="113">
        <f>SUM(F130,F83)</f>
        <v>539823</v>
      </c>
      <c r="G132" s="56"/>
      <c r="H132" s="113">
        <f>SUM(H130,H83)</f>
        <v>552248.10499999998</v>
      </c>
      <c r="I132" s="107"/>
      <c r="J132" s="113">
        <f>SUM(J130,J83)</f>
        <v>530980.15965999989</v>
      </c>
      <c r="K132" s="56"/>
      <c r="L132" s="113">
        <f>SUM(L130,L83)</f>
        <v>543821</v>
      </c>
      <c r="M132" s="204"/>
      <c r="N132" s="204"/>
      <c r="O132" s="204"/>
    </row>
    <row r="133" spans="1:15" ht="19" thickTop="1" x14ac:dyDescent="0.35">
      <c r="A133" s="67"/>
      <c r="D133" s="53"/>
      <c r="E133" s="53"/>
      <c r="H133" s="56"/>
      <c r="I133" s="56"/>
      <c r="L133" s="56"/>
    </row>
    <row r="134" spans="1:15" x14ac:dyDescent="0.35">
      <c r="A134" s="67"/>
      <c r="D134" s="53"/>
      <c r="E134" s="53"/>
      <c r="H134" s="56"/>
      <c r="I134" s="56"/>
      <c r="L134" s="56"/>
    </row>
    <row r="135" spans="1:15" x14ac:dyDescent="0.35">
      <c r="A135" s="67"/>
      <c r="D135" s="53"/>
      <c r="E135" s="53"/>
      <c r="H135" s="56"/>
      <c r="I135" s="56"/>
      <c r="L135" s="56"/>
    </row>
    <row r="136" spans="1:15" x14ac:dyDescent="0.35">
      <c r="A136" s="67"/>
      <c r="D136" s="53"/>
      <c r="E136" s="53"/>
      <c r="H136" s="56"/>
      <c r="I136" s="56"/>
      <c r="L136" s="56"/>
    </row>
    <row r="137" spans="1:15" x14ac:dyDescent="0.35">
      <c r="A137" s="67"/>
      <c r="D137" s="53"/>
      <c r="E137" s="53"/>
      <c r="H137" s="56"/>
      <c r="I137" s="56"/>
      <c r="L137" s="56"/>
    </row>
    <row r="138" spans="1:15" x14ac:dyDescent="0.35">
      <c r="A138" s="67"/>
      <c r="D138" s="53"/>
      <c r="E138" s="53"/>
      <c r="H138" s="56"/>
      <c r="I138" s="56"/>
      <c r="L138" s="56"/>
    </row>
    <row r="139" spans="1:15" x14ac:dyDescent="0.35">
      <c r="A139" s="67"/>
      <c r="D139" s="53"/>
      <c r="E139" s="53"/>
      <c r="H139" s="56"/>
      <c r="I139" s="56"/>
      <c r="L139" s="56"/>
    </row>
    <row r="140" spans="1:15" x14ac:dyDescent="0.35">
      <c r="A140" s="67"/>
      <c r="D140" s="53"/>
      <c r="E140" s="53"/>
      <c r="H140" s="56"/>
      <c r="I140" s="56"/>
      <c r="L140" s="56"/>
    </row>
    <row r="141" spans="1:15" x14ac:dyDescent="0.35">
      <c r="A141" s="67"/>
      <c r="D141" s="53"/>
      <c r="E141" s="53"/>
      <c r="H141" s="56"/>
      <c r="I141" s="56"/>
      <c r="L141" s="56"/>
    </row>
    <row r="142" spans="1:15" x14ac:dyDescent="0.35">
      <c r="A142" s="67"/>
      <c r="D142" s="53"/>
      <c r="E142" s="53"/>
      <c r="H142" s="56"/>
      <c r="I142" s="56"/>
      <c r="L142" s="56"/>
    </row>
    <row r="143" spans="1:15" hidden="1" x14ac:dyDescent="0.35"/>
    <row r="144" spans="1:15" hidden="1" x14ac:dyDescent="0.35"/>
    <row r="145" spans="1:14" hidden="1" x14ac:dyDescent="0.35"/>
    <row r="146" spans="1:14" hidden="1" x14ac:dyDescent="0.35"/>
    <row r="148" spans="1:14" x14ac:dyDescent="0.35">
      <c r="M148" s="196"/>
      <c r="N148" s="197"/>
    </row>
    <row r="149" spans="1:14" x14ac:dyDescent="0.35">
      <c r="M149" s="196"/>
      <c r="N149" s="197"/>
    </row>
    <row r="150" spans="1:14" x14ac:dyDescent="0.35">
      <c r="A150" s="198" t="s">
        <v>195</v>
      </c>
      <c r="L150" s="56">
        <v>4</v>
      </c>
      <c r="M150" s="196"/>
      <c r="N150" s="197"/>
    </row>
    <row r="151" spans="1:14" x14ac:dyDescent="0.35">
      <c r="F151" s="56">
        <f>F132-F35</f>
        <v>-0.1276200000429526</v>
      </c>
      <c r="G151" s="56">
        <f t="shared" ref="F151:L151" si="1">G132-G35</f>
        <v>0</v>
      </c>
      <c r="H151" s="56">
        <f t="shared" si="1"/>
        <v>0.10499999998137355</v>
      </c>
      <c r="I151" s="56">
        <f t="shared" si="1"/>
        <v>0</v>
      </c>
      <c r="J151" s="56">
        <f t="shared" si="1"/>
        <v>3.2039999845437706E-2</v>
      </c>
      <c r="K151" s="56">
        <f t="shared" si="1"/>
        <v>0</v>
      </c>
      <c r="L151" s="56">
        <f t="shared" si="1"/>
        <v>0</v>
      </c>
      <c r="M151" s="196"/>
      <c r="N151" s="197"/>
    </row>
    <row r="152" spans="1:14" x14ac:dyDescent="0.35">
      <c r="M152" s="196"/>
      <c r="N152" s="197"/>
    </row>
    <row r="153" spans="1:14" x14ac:dyDescent="0.35">
      <c r="M153" s="196"/>
      <c r="N153" s="197"/>
    </row>
    <row r="154" spans="1:14" x14ac:dyDescent="0.35">
      <c r="M154" s="196"/>
      <c r="N154" s="197"/>
    </row>
  </sheetData>
  <mergeCells count="7">
    <mergeCell ref="F104:H104"/>
    <mergeCell ref="J104:L104"/>
    <mergeCell ref="F5:H5"/>
    <mergeCell ref="J5:L5"/>
    <mergeCell ref="A49:L49"/>
    <mergeCell ref="F57:H57"/>
    <mergeCell ref="J57:L57"/>
  </mergeCells>
  <pageMargins left="0.78740157480314965" right="0.11811023622047245" top="0.31496062992125984" bottom="0.11811023622047245" header="0" footer="0"/>
  <pageSetup paperSize="9" firstPageNumber="7" fitToHeight="0" orientation="portrait" useFirstPageNumber="1" horizontalDpi="1200" verticalDpi="1200" r:id="rId1"/>
  <rowBreaks count="2" manualBreakCount="2">
    <brk id="52" max="11" man="1"/>
    <brk id="9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9AF03-95B5-49AD-B2C9-5D7532E0B963}">
  <sheetPr>
    <tabColor rgb="FFFFFF00"/>
    <pageSetUpPr fitToPage="1"/>
  </sheetPr>
  <dimension ref="A1:N104"/>
  <sheetViews>
    <sheetView view="pageBreakPreview" topLeftCell="A31" zoomScale="85" zoomScaleNormal="110" zoomScaleSheetLayoutView="85" workbookViewId="0">
      <selection activeCell="F76" sqref="F76"/>
    </sheetView>
  </sheetViews>
  <sheetFormatPr baseColWidth="10" defaultColWidth="8" defaultRowHeight="18" x14ac:dyDescent="0.35"/>
  <cols>
    <col min="1" max="1" width="1.796875" style="57" customWidth="1"/>
    <col min="2" max="2" width="1.59765625" style="57" customWidth="1"/>
    <col min="3" max="3" width="35" style="57" customWidth="1"/>
    <col min="4" max="4" width="8.59765625" style="53" customWidth="1"/>
    <col min="5" max="5" width="0.796875" style="53" customWidth="1"/>
    <col min="6" max="6" width="14.3984375" style="85" customWidth="1"/>
    <col min="7" max="7" width="0.796875" style="85" customWidth="1"/>
    <col min="8" max="8" width="14.3984375" style="85" customWidth="1"/>
    <col min="9" max="9" width="0.796875" style="85" customWidth="1"/>
    <col min="10" max="10" width="14.3984375" style="85" customWidth="1"/>
    <col min="11" max="11" width="0.796875" style="85" customWidth="1"/>
    <col min="12" max="12" width="14.3984375" style="85" customWidth="1"/>
    <col min="13" max="13" width="14" style="57" bestFit="1" customWidth="1"/>
    <col min="14" max="14" width="10.59765625" style="133" bestFit="1" customWidth="1"/>
    <col min="15" max="203" width="8" style="57" customWidth="1"/>
    <col min="204" max="205" width="1.59765625" style="57" customWidth="1"/>
    <col min="206" max="206" width="27.59765625" style="57" customWidth="1"/>
    <col min="207" max="207" width="6.59765625" style="57" customWidth="1"/>
    <col min="208" max="208" width="1.19921875" style="57" customWidth="1"/>
    <col min="209" max="216" width="12.59765625" style="57" customWidth="1"/>
    <col min="217" max="218" width="1.59765625" style="57" customWidth="1"/>
    <col min="219" max="219" width="33.19921875" style="57" customWidth="1"/>
    <col min="220" max="220" width="6.59765625" style="57" customWidth="1"/>
    <col min="221" max="221" width="1.19921875" style="57" customWidth="1"/>
    <col min="222" max="222" width="12.59765625" style="57" customWidth="1"/>
    <col min="223" max="223" width="0.59765625" style="57" customWidth="1"/>
    <col min="224" max="224" width="12.59765625" style="57" customWidth="1"/>
    <col min="225" max="225" width="0.59765625" style="57" customWidth="1"/>
    <col min="226" max="226" width="12.59765625" style="57" customWidth="1"/>
    <col min="227" max="227" width="0.59765625" style="57" customWidth="1"/>
    <col min="228" max="228" width="12.59765625" style="57" customWidth="1"/>
    <col min="229" max="229" width="3.59765625" style="57" customWidth="1"/>
    <col min="230" max="230" width="17" style="57" customWidth="1"/>
    <col min="231" max="231" width="11" style="57" customWidth="1"/>
    <col min="232" max="232" width="1.59765625" style="57" customWidth="1"/>
    <col min="233" max="233" width="8" style="57" customWidth="1"/>
    <col min="234" max="234" width="9.59765625" style="57" customWidth="1"/>
    <col min="235" max="16384" width="8" style="57"/>
  </cols>
  <sheetData>
    <row r="1" spans="1:14" x14ac:dyDescent="0.35">
      <c r="A1" s="52" t="str">
        <f>'T7-8 BS'!A1</f>
        <v>บริษัท คิวทีซีจี จำกัด (มหาชน) และบริษัทย่อย</v>
      </c>
      <c r="B1" s="52"/>
      <c r="C1" s="52"/>
      <c r="F1" s="74"/>
      <c r="G1" s="74"/>
      <c r="H1" s="74"/>
      <c r="I1" s="74"/>
      <c r="J1" s="74"/>
      <c r="K1" s="74"/>
      <c r="L1" s="74"/>
    </row>
    <row r="2" spans="1:14" x14ac:dyDescent="0.35">
      <c r="A2" s="52" t="s">
        <v>173</v>
      </c>
      <c r="B2" s="52"/>
      <c r="C2" s="52"/>
      <c r="F2" s="74"/>
      <c r="G2" s="74"/>
      <c r="H2" s="74"/>
      <c r="I2" s="74"/>
      <c r="J2" s="74"/>
      <c r="K2" s="74"/>
      <c r="L2" s="74"/>
    </row>
    <row r="3" spans="1:14" x14ac:dyDescent="0.35">
      <c r="A3" s="59" t="s">
        <v>172</v>
      </c>
      <c r="B3" s="59"/>
      <c r="C3" s="59"/>
      <c r="D3" s="60"/>
      <c r="E3" s="60"/>
      <c r="F3" s="75"/>
      <c r="G3" s="75"/>
      <c r="H3" s="75"/>
      <c r="I3" s="75"/>
      <c r="J3" s="75"/>
      <c r="K3" s="75"/>
      <c r="L3" s="75"/>
    </row>
    <row r="4" spans="1:14" x14ac:dyDescent="0.35">
      <c r="A4" s="52"/>
      <c r="B4" s="52"/>
      <c r="C4" s="52"/>
      <c r="F4" s="126"/>
      <c r="G4" s="126"/>
      <c r="H4" s="126"/>
      <c r="I4" s="126"/>
      <c r="J4" s="126"/>
      <c r="K4" s="126"/>
      <c r="L4" s="125" t="s">
        <v>169</v>
      </c>
    </row>
    <row r="5" spans="1:14" x14ac:dyDescent="0.35">
      <c r="A5" s="52"/>
      <c r="B5" s="52"/>
      <c r="C5" s="52"/>
      <c r="D5" s="76"/>
      <c r="F5" s="238" t="s">
        <v>205</v>
      </c>
      <c r="G5" s="238"/>
      <c r="H5" s="238"/>
      <c r="I5" s="53"/>
      <c r="J5" s="238" t="s">
        <v>206</v>
      </c>
      <c r="K5" s="238"/>
      <c r="L5" s="238"/>
    </row>
    <row r="6" spans="1:14" s="63" customFormat="1" x14ac:dyDescent="0.35">
      <c r="D6" s="66" t="s">
        <v>2</v>
      </c>
      <c r="F6" s="127" t="s">
        <v>174</v>
      </c>
      <c r="G6" s="64"/>
      <c r="H6" s="127" t="s">
        <v>175</v>
      </c>
      <c r="I6" s="65"/>
      <c r="J6" s="127" t="s">
        <v>174</v>
      </c>
      <c r="K6" s="64"/>
      <c r="L6" s="127" t="s">
        <v>175</v>
      </c>
      <c r="N6" s="133"/>
    </row>
    <row r="7" spans="1:14" s="63" customFormat="1" x14ac:dyDescent="0.35">
      <c r="D7" s="78"/>
      <c r="E7" s="78"/>
      <c r="F7" s="77"/>
      <c r="G7" s="77"/>
      <c r="H7" s="77"/>
      <c r="I7" s="77"/>
      <c r="J7" s="77"/>
      <c r="K7" s="77"/>
      <c r="L7" s="77"/>
      <c r="N7" s="133"/>
    </row>
    <row r="8" spans="1:14" s="63" customFormat="1" x14ac:dyDescent="0.35">
      <c r="D8" s="78"/>
      <c r="E8" s="78"/>
      <c r="F8" s="77"/>
      <c r="G8" s="77"/>
      <c r="H8" s="77"/>
      <c r="I8" s="77"/>
      <c r="J8" s="77"/>
      <c r="K8" s="77"/>
      <c r="L8" s="77"/>
      <c r="N8" s="133"/>
    </row>
    <row r="9" spans="1:14" x14ac:dyDescent="0.35">
      <c r="A9" s="57" t="s">
        <v>55</v>
      </c>
      <c r="F9" s="56">
        <f>79828+3100</f>
        <v>82928</v>
      </c>
      <c r="G9" s="56"/>
      <c r="H9" s="56">
        <v>151385</v>
      </c>
      <c r="I9" s="56"/>
      <c r="J9" s="56">
        <f>79828+3100</f>
        <v>82928</v>
      </c>
      <c r="K9" s="53"/>
      <c r="L9" s="56">
        <v>151385</v>
      </c>
      <c r="M9" s="135"/>
      <c r="N9" s="205"/>
    </row>
    <row r="10" spans="1:14" x14ac:dyDescent="0.35">
      <c r="A10" s="57" t="s">
        <v>56</v>
      </c>
      <c r="F10" s="115">
        <v>0</v>
      </c>
      <c r="G10" s="56"/>
      <c r="H10" s="115">
        <v>0</v>
      </c>
      <c r="I10" s="56"/>
      <c r="J10" s="115">
        <v>0</v>
      </c>
      <c r="K10" s="53"/>
      <c r="L10" s="115">
        <v>0</v>
      </c>
      <c r="M10" s="135"/>
      <c r="N10" s="205"/>
    </row>
    <row r="11" spans="1:14" x14ac:dyDescent="0.35">
      <c r="A11" s="57" t="s">
        <v>57</v>
      </c>
      <c r="D11" s="57"/>
      <c r="F11" s="56">
        <v>-80022</v>
      </c>
      <c r="G11" s="56"/>
      <c r="H11" s="56">
        <v>-127104</v>
      </c>
      <c r="I11" s="56"/>
      <c r="J11" s="56">
        <v>-80022</v>
      </c>
      <c r="K11" s="53"/>
      <c r="L11" s="56">
        <v>-127104</v>
      </c>
      <c r="M11" s="135"/>
      <c r="N11" s="205"/>
    </row>
    <row r="12" spans="1:14" x14ac:dyDescent="0.35">
      <c r="A12" s="57" t="s">
        <v>58</v>
      </c>
      <c r="D12" s="57"/>
      <c r="F12" s="115">
        <v>0</v>
      </c>
      <c r="G12" s="56"/>
      <c r="H12" s="115">
        <v>0</v>
      </c>
      <c r="I12" s="56"/>
      <c r="J12" s="115">
        <v>0</v>
      </c>
      <c r="K12" s="53"/>
      <c r="L12" s="115">
        <v>0</v>
      </c>
      <c r="M12" s="135"/>
      <c r="N12" s="205"/>
    </row>
    <row r="13" spans="1:14" ht="7.5" customHeight="1" x14ac:dyDescent="0.35">
      <c r="D13" s="57"/>
      <c r="F13" s="56"/>
      <c r="G13" s="56"/>
      <c r="H13" s="56"/>
      <c r="I13" s="56"/>
      <c r="J13" s="56"/>
      <c r="K13" s="53"/>
      <c r="L13" s="56"/>
      <c r="M13" s="135"/>
      <c r="N13" s="205"/>
    </row>
    <row r="14" spans="1:14" x14ac:dyDescent="0.35">
      <c r="A14" s="67" t="s">
        <v>59</v>
      </c>
      <c r="D14" s="57"/>
      <c r="F14" s="207">
        <f>SUM(F9:F12)</f>
        <v>2906</v>
      </c>
      <c r="G14" s="80"/>
      <c r="H14" s="207">
        <f>SUM(H9:H12)</f>
        <v>24281</v>
      </c>
      <c r="I14" s="53"/>
      <c r="J14" s="207">
        <f>SUM(J9:J12)</f>
        <v>2906</v>
      </c>
      <c r="K14" s="53"/>
      <c r="L14" s="207">
        <f>SUM(L9:L12)</f>
        <v>24281</v>
      </c>
      <c r="M14" s="135"/>
      <c r="N14" s="205"/>
    </row>
    <row r="15" spans="1:14" ht="7.5" customHeight="1" x14ac:dyDescent="0.35">
      <c r="D15" s="57"/>
      <c r="F15" s="56"/>
      <c r="G15" s="56"/>
      <c r="H15" s="56"/>
      <c r="I15" s="56"/>
      <c r="J15" s="56"/>
      <c r="K15" s="53"/>
      <c r="L15" s="56"/>
      <c r="M15" s="135"/>
    </row>
    <row r="16" spans="1:14" x14ac:dyDescent="0.35">
      <c r="A16" s="57" t="s">
        <v>60</v>
      </c>
      <c r="F16" s="56">
        <v>2425</v>
      </c>
      <c r="G16" s="56"/>
      <c r="H16" s="56">
        <v>588</v>
      </c>
      <c r="I16" s="56"/>
      <c r="J16" s="56">
        <v>1234.0681999999999</v>
      </c>
      <c r="K16" s="80"/>
      <c r="L16" s="56">
        <v>618</v>
      </c>
      <c r="M16" s="135"/>
    </row>
    <row r="17" spans="1:13" x14ac:dyDescent="0.35">
      <c r="A17" s="57" t="s">
        <v>61</v>
      </c>
      <c r="F17" s="81">
        <v>4070</v>
      </c>
      <c r="G17" s="81"/>
      <c r="H17" s="81">
        <v>-2298</v>
      </c>
      <c r="I17" s="81"/>
      <c r="J17" s="81">
        <v>4070.4016999999999</v>
      </c>
      <c r="K17" s="80"/>
      <c r="L17" s="81">
        <v>-2298</v>
      </c>
      <c r="M17" s="135"/>
    </row>
    <row r="18" spans="1:13" x14ac:dyDescent="0.35">
      <c r="A18" s="57" t="s">
        <v>62</v>
      </c>
      <c r="F18" s="81">
        <v>-911</v>
      </c>
      <c r="G18" s="81"/>
      <c r="H18" s="81">
        <v>-1604</v>
      </c>
      <c r="I18" s="82"/>
      <c r="J18" s="81">
        <v>-910.80462999999997</v>
      </c>
      <c r="K18" s="53"/>
      <c r="L18" s="81">
        <v>-1604</v>
      </c>
      <c r="M18" s="135"/>
    </row>
    <row r="19" spans="1:13" x14ac:dyDescent="0.35">
      <c r="A19" s="57" t="s">
        <v>63</v>
      </c>
      <c r="F19" s="81">
        <f>-13877-17</f>
        <v>-13894</v>
      </c>
      <c r="G19" s="81"/>
      <c r="H19" s="81">
        <v>-16450</v>
      </c>
      <c r="I19" s="82"/>
      <c r="J19" s="81">
        <f>-13148-1</f>
        <v>-13149</v>
      </c>
      <c r="K19" s="53"/>
      <c r="L19" s="81">
        <v>-16307</v>
      </c>
      <c r="M19" s="135"/>
    </row>
    <row r="20" spans="1:13" hidden="1" x14ac:dyDescent="0.35">
      <c r="A20" s="57" t="s">
        <v>127</v>
      </c>
      <c r="F20" s="81"/>
      <c r="G20" s="81"/>
      <c r="H20" s="81"/>
      <c r="I20" s="82"/>
      <c r="J20" s="81"/>
      <c r="K20" s="53"/>
      <c r="L20" s="81"/>
    </row>
    <row r="21" spans="1:13" hidden="1" x14ac:dyDescent="0.35">
      <c r="B21" s="57" t="s">
        <v>20</v>
      </c>
      <c r="F21" s="115">
        <v>0</v>
      </c>
      <c r="G21" s="56"/>
      <c r="H21" s="115">
        <v>0</v>
      </c>
      <c r="I21" s="56"/>
      <c r="J21" s="115">
        <v>0</v>
      </c>
      <c r="K21" s="53"/>
      <c r="L21" s="115">
        <v>0</v>
      </c>
    </row>
    <row r="22" spans="1:13" x14ac:dyDescent="0.35">
      <c r="A22" s="57" t="s">
        <v>64</v>
      </c>
      <c r="F22" s="71">
        <v>-1890</v>
      </c>
      <c r="G22" s="56"/>
      <c r="H22" s="71">
        <v>-2261</v>
      </c>
      <c r="I22" s="58"/>
      <c r="J22" s="71">
        <v>-1890</v>
      </c>
      <c r="K22" s="53"/>
      <c r="L22" s="71">
        <v>-2799</v>
      </c>
      <c r="M22" s="135"/>
    </row>
    <row r="23" spans="1:13" ht="7.5" customHeight="1" x14ac:dyDescent="0.35">
      <c r="D23" s="57"/>
      <c r="F23" s="56"/>
      <c r="G23" s="56"/>
      <c r="H23" s="56"/>
      <c r="I23" s="56"/>
      <c r="J23" s="56"/>
      <c r="K23" s="53"/>
      <c r="L23" s="56"/>
    </row>
    <row r="24" spans="1:13" x14ac:dyDescent="0.35">
      <c r="A24" s="67" t="s">
        <v>65</v>
      </c>
      <c r="F24" s="80">
        <f>SUM(F14:F22)</f>
        <v>-7294</v>
      </c>
      <c r="G24" s="80"/>
      <c r="H24" s="80">
        <f>SUM(H14:H22)</f>
        <v>2256</v>
      </c>
      <c r="I24" s="80"/>
      <c r="J24" s="80">
        <f>SUM(J14:J22)</f>
        <v>-7739.3347299999996</v>
      </c>
      <c r="K24" s="80"/>
      <c r="L24" s="80">
        <f>SUM(L14:L22)</f>
        <v>1891</v>
      </c>
    </row>
    <row r="25" spans="1:13" x14ac:dyDescent="0.35">
      <c r="A25" s="57" t="s">
        <v>66</v>
      </c>
      <c r="F25" s="83">
        <v>1152</v>
      </c>
      <c r="G25" s="80"/>
      <c r="H25" s="83">
        <v>-306</v>
      </c>
      <c r="I25" s="53"/>
      <c r="J25" s="83">
        <v>1251</v>
      </c>
      <c r="K25" s="53"/>
      <c r="L25" s="83">
        <f>-229</f>
        <v>-229</v>
      </c>
      <c r="M25" s="135"/>
    </row>
    <row r="26" spans="1:13" ht="7.5" customHeight="1" x14ac:dyDescent="0.35">
      <c r="D26" s="57"/>
      <c r="F26" s="56"/>
      <c r="G26" s="56"/>
      <c r="H26" s="56"/>
      <c r="I26" s="56"/>
      <c r="J26" s="56"/>
      <c r="K26" s="53"/>
      <c r="L26" s="56"/>
    </row>
    <row r="27" spans="1:13" x14ac:dyDescent="0.35">
      <c r="A27" s="67" t="s">
        <v>193</v>
      </c>
      <c r="B27" s="84"/>
      <c r="C27" s="84"/>
      <c r="F27" s="83">
        <f>SUM(F24:F25)</f>
        <v>-6142</v>
      </c>
      <c r="G27" s="80"/>
      <c r="H27" s="83">
        <f>SUM(H24:H25)</f>
        <v>1950</v>
      </c>
      <c r="I27" s="80"/>
      <c r="J27" s="83">
        <f>SUM(J24:J25)</f>
        <v>-6488.3347299999996</v>
      </c>
      <c r="K27" s="80"/>
      <c r="L27" s="83">
        <f>SUM(L24:L25)</f>
        <v>1662</v>
      </c>
    </row>
    <row r="28" spans="1:13" ht="7.5" customHeight="1" x14ac:dyDescent="0.35">
      <c r="I28" s="86"/>
      <c r="K28" s="86"/>
    </row>
    <row r="29" spans="1:13" x14ac:dyDescent="0.35">
      <c r="A29" s="67" t="s">
        <v>67</v>
      </c>
      <c r="C29" s="84"/>
      <c r="F29" s="87"/>
      <c r="G29" s="87"/>
      <c r="H29" s="87"/>
      <c r="I29" s="87"/>
      <c r="J29" s="87"/>
      <c r="K29" s="87"/>
      <c r="L29" s="87"/>
    </row>
    <row r="30" spans="1:13" x14ac:dyDescent="0.35">
      <c r="A30" s="57" t="s">
        <v>125</v>
      </c>
      <c r="C30" s="84"/>
      <c r="D30" s="57"/>
      <c r="E30" s="57"/>
      <c r="F30" s="57"/>
      <c r="G30" s="57"/>
      <c r="H30" s="80"/>
      <c r="I30" s="57"/>
      <c r="J30" s="57"/>
      <c r="K30" s="57"/>
      <c r="L30" s="80"/>
    </row>
    <row r="31" spans="1:13" x14ac:dyDescent="0.35">
      <c r="B31" s="57" t="s">
        <v>126</v>
      </c>
      <c r="F31" s="80"/>
      <c r="G31" s="80"/>
      <c r="H31" s="80"/>
      <c r="I31" s="80"/>
      <c r="J31" s="80"/>
      <c r="K31" s="80"/>
      <c r="L31" s="80"/>
    </row>
    <row r="32" spans="1:13" hidden="1" x14ac:dyDescent="0.35">
      <c r="B32" s="57" t="s">
        <v>68</v>
      </c>
      <c r="F32" s="87"/>
      <c r="G32" s="80"/>
      <c r="H32" s="80"/>
      <c r="I32" s="80"/>
      <c r="J32" s="87"/>
      <c r="K32" s="80"/>
      <c r="L32" s="80"/>
    </row>
    <row r="33" spans="1:12" hidden="1" x14ac:dyDescent="0.35">
      <c r="B33" s="57" t="s">
        <v>137</v>
      </c>
      <c r="F33" s="80"/>
      <c r="G33" s="80"/>
      <c r="H33" s="80"/>
      <c r="I33" s="80"/>
      <c r="J33" s="80"/>
      <c r="K33" s="80"/>
      <c r="L33" s="80"/>
    </row>
    <row r="34" spans="1:12" hidden="1" x14ac:dyDescent="0.35">
      <c r="C34" s="57" t="s">
        <v>138</v>
      </c>
      <c r="F34" s="80"/>
      <c r="G34" s="80"/>
      <c r="H34" s="80"/>
      <c r="I34" s="80"/>
      <c r="J34" s="80"/>
      <c r="K34" s="80"/>
      <c r="L34" s="80"/>
    </row>
    <row r="35" spans="1:12" x14ac:dyDescent="0.35">
      <c r="B35" s="57" t="s">
        <v>139</v>
      </c>
      <c r="D35" s="57"/>
      <c r="G35" s="80"/>
      <c r="H35" s="80"/>
      <c r="I35" s="80"/>
      <c r="K35" s="80"/>
      <c r="L35" s="80"/>
    </row>
    <row r="36" spans="1:12" x14ac:dyDescent="0.35">
      <c r="C36" s="57" t="s">
        <v>140</v>
      </c>
      <c r="F36" s="206"/>
      <c r="G36" s="80"/>
      <c r="H36" s="80"/>
      <c r="I36" s="80"/>
      <c r="K36" s="80"/>
      <c r="L36" s="80"/>
    </row>
    <row r="37" spans="1:12" x14ac:dyDescent="0.35">
      <c r="C37" s="57" t="s">
        <v>76</v>
      </c>
      <c r="F37" s="206">
        <v>0</v>
      </c>
      <c r="G37" s="80"/>
      <c r="H37" s="115">
        <v>59</v>
      </c>
      <c r="I37" s="80"/>
      <c r="J37" s="206">
        <v>0</v>
      </c>
      <c r="K37" s="80"/>
      <c r="L37" s="115">
        <v>59</v>
      </c>
    </row>
    <row r="38" spans="1:12" x14ac:dyDescent="0.35">
      <c r="B38" s="57" t="s">
        <v>69</v>
      </c>
      <c r="F38" s="208"/>
      <c r="G38" s="80"/>
      <c r="H38" s="203"/>
      <c r="I38" s="88"/>
      <c r="J38" s="208"/>
      <c r="K38" s="88"/>
      <c r="L38" s="203"/>
    </row>
    <row r="39" spans="1:12" x14ac:dyDescent="0.35">
      <c r="C39" s="57" t="s">
        <v>70</v>
      </c>
      <c r="F39" s="132">
        <v>0</v>
      </c>
      <c r="H39" s="85">
        <v>-12</v>
      </c>
      <c r="J39" s="132">
        <v>0</v>
      </c>
      <c r="L39" s="85">
        <v>-12</v>
      </c>
    </row>
    <row r="40" spans="1:12" ht="7.5" customHeight="1" x14ac:dyDescent="0.35">
      <c r="D40" s="57"/>
      <c r="F40" s="206"/>
      <c r="G40" s="56"/>
      <c r="H40" s="56"/>
      <c r="I40" s="56"/>
      <c r="J40" s="206"/>
      <c r="K40" s="53"/>
      <c r="L40" s="56"/>
    </row>
    <row r="41" spans="1:12" x14ac:dyDescent="0.35">
      <c r="A41" s="67" t="s">
        <v>192</v>
      </c>
      <c r="B41" s="67"/>
      <c r="C41" s="67"/>
      <c r="F41" s="208">
        <f>SUM(F31:F40)</f>
        <v>0</v>
      </c>
      <c r="G41" s="80"/>
      <c r="H41" s="79">
        <f>SUM(H31:H40)</f>
        <v>47</v>
      </c>
      <c r="I41" s="53"/>
      <c r="J41" s="208">
        <f>SUM(J31:J40)</f>
        <v>0</v>
      </c>
      <c r="K41" s="80"/>
      <c r="L41" s="79">
        <f>SUM(L31:L40)</f>
        <v>47</v>
      </c>
    </row>
    <row r="42" spans="1:12" ht="7.5" customHeight="1" x14ac:dyDescent="0.35">
      <c r="F42" s="80"/>
      <c r="G42" s="80"/>
      <c r="H42" s="80"/>
      <c r="I42" s="80"/>
      <c r="J42" s="80"/>
      <c r="K42" s="80"/>
      <c r="L42" s="80"/>
    </row>
    <row r="43" spans="1:12" ht="19" thickBot="1" x14ac:dyDescent="0.4">
      <c r="A43" s="67" t="s">
        <v>191</v>
      </c>
      <c r="B43" s="67"/>
      <c r="C43" s="67"/>
      <c r="F43" s="89">
        <f>F27+F41</f>
        <v>-6142</v>
      </c>
      <c r="G43" s="80"/>
      <c r="H43" s="89">
        <f>H27+H41</f>
        <v>1997</v>
      </c>
      <c r="I43" s="80"/>
      <c r="J43" s="89">
        <f>J27+J41</f>
        <v>-6488.3347299999996</v>
      </c>
      <c r="K43" s="80"/>
      <c r="L43" s="89">
        <f>L27+L41</f>
        <v>1709</v>
      </c>
    </row>
    <row r="44" spans="1:12" ht="19" thickTop="1" x14ac:dyDescent="0.35">
      <c r="C44" s="84"/>
      <c r="I44" s="86"/>
      <c r="K44" s="86"/>
    </row>
    <row r="45" spans="1:12" x14ac:dyDescent="0.35">
      <c r="C45" s="84"/>
      <c r="I45" s="86"/>
      <c r="K45" s="86"/>
    </row>
    <row r="46" spans="1:12" x14ac:dyDescent="0.35">
      <c r="C46" s="84"/>
      <c r="I46" s="86"/>
      <c r="K46" s="86"/>
    </row>
    <row r="47" spans="1:12" x14ac:dyDescent="0.35">
      <c r="C47" s="84"/>
      <c r="I47" s="86"/>
      <c r="K47" s="86"/>
    </row>
    <row r="48" spans="1:12" x14ac:dyDescent="0.35">
      <c r="C48" s="84"/>
      <c r="I48" s="86"/>
      <c r="K48" s="86"/>
    </row>
    <row r="49" spans="1:14" x14ac:dyDescent="0.35">
      <c r="C49" s="84"/>
      <c r="I49" s="86"/>
      <c r="K49" s="86"/>
    </row>
    <row r="50" spans="1:14" x14ac:dyDescent="0.35">
      <c r="C50" s="84"/>
      <c r="I50" s="86"/>
      <c r="K50" s="86"/>
    </row>
    <row r="51" spans="1:14" x14ac:dyDescent="0.35">
      <c r="C51" s="84"/>
      <c r="I51" s="86"/>
      <c r="K51" s="86"/>
    </row>
    <row r="52" spans="1:14" x14ac:dyDescent="0.35">
      <c r="C52" s="84"/>
      <c r="I52" s="86"/>
      <c r="K52" s="86"/>
    </row>
    <row r="53" spans="1:14" x14ac:dyDescent="0.35">
      <c r="C53" s="84"/>
      <c r="I53" s="86"/>
      <c r="K53" s="86"/>
    </row>
    <row r="54" spans="1:14" x14ac:dyDescent="0.35">
      <c r="A54" s="57" t="str">
        <f>'T7-8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C54" s="84"/>
      <c r="I54" s="86"/>
      <c r="K54" s="86"/>
      <c r="L54" s="85">
        <v>5</v>
      </c>
      <c r="N54" s="197"/>
    </row>
    <row r="55" spans="1:14" s="67" customFormat="1" x14ac:dyDescent="0.35">
      <c r="A55" s="67" t="str">
        <f>A1</f>
        <v>บริษัท คิวทีซีจี จำกัด (มหาชน) และบริษัทย่อย</v>
      </c>
      <c r="C55" s="90"/>
      <c r="D55" s="91"/>
      <c r="E55" s="91"/>
      <c r="F55" s="92"/>
      <c r="G55" s="92"/>
      <c r="H55" s="92"/>
      <c r="I55" s="93"/>
      <c r="J55" s="92"/>
      <c r="K55" s="93"/>
      <c r="L55" s="92"/>
      <c r="N55" s="200"/>
    </row>
    <row r="56" spans="1:14" s="67" customFormat="1" x14ac:dyDescent="0.35">
      <c r="A56" s="67" t="s">
        <v>200</v>
      </c>
      <c r="C56" s="90"/>
      <c r="D56" s="91"/>
      <c r="E56" s="91"/>
      <c r="F56" s="92"/>
      <c r="G56" s="92"/>
      <c r="H56" s="92"/>
      <c r="I56" s="93"/>
      <c r="J56" s="92"/>
      <c r="K56" s="93"/>
      <c r="L56" s="92"/>
      <c r="N56" s="136"/>
    </row>
    <row r="57" spans="1:14" s="67" customFormat="1" x14ac:dyDescent="0.35">
      <c r="A57" s="94" t="str">
        <f>A3</f>
        <v>สำหรับงวดสามเดือนสิ้นสุดวันที่ 31 มีนาคม 2568</v>
      </c>
      <c r="B57" s="94"/>
      <c r="C57" s="95"/>
      <c r="D57" s="96"/>
      <c r="E57" s="96"/>
      <c r="F57" s="97"/>
      <c r="G57" s="97"/>
      <c r="H57" s="97"/>
      <c r="I57" s="98"/>
      <c r="J57" s="97"/>
      <c r="K57" s="98"/>
      <c r="L57" s="97"/>
      <c r="N57" s="136"/>
    </row>
    <row r="58" spans="1:14" x14ac:dyDescent="0.35">
      <c r="C58" s="84"/>
      <c r="F58" s="128"/>
      <c r="G58" s="128"/>
      <c r="H58" s="128"/>
      <c r="I58" s="129"/>
      <c r="J58" s="128"/>
      <c r="K58" s="129"/>
      <c r="L58" s="125" t="s">
        <v>169</v>
      </c>
    </row>
    <row r="59" spans="1:14" x14ac:dyDescent="0.35">
      <c r="A59" s="52"/>
      <c r="B59" s="52"/>
      <c r="C59" s="52"/>
      <c r="F59" s="238" t="s">
        <v>205</v>
      </c>
      <c r="G59" s="238"/>
      <c r="H59" s="238"/>
      <c r="I59" s="53"/>
      <c r="J59" s="238" t="s">
        <v>206</v>
      </c>
      <c r="K59" s="238"/>
      <c r="L59" s="238"/>
    </row>
    <row r="60" spans="1:14" s="63" customFormat="1" x14ac:dyDescent="0.35">
      <c r="D60" s="66" t="s">
        <v>2</v>
      </c>
      <c r="F60" s="127" t="s">
        <v>174</v>
      </c>
      <c r="G60" s="64"/>
      <c r="H60" s="127" t="s">
        <v>175</v>
      </c>
      <c r="I60" s="65"/>
      <c r="J60" s="127" t="s">
        <v>174</v>
      </c>
      <c r="K60" s="64"/>
      <c r="L60" s="127" t="s">
        <v>175</v>
      </c>
      <c r="N60" s="133"/>
    </row>
    <row r="61" spans="1:14" x14ac:dyDescent="0.35">
      <c r="C61" s="84"/>
      <c r="F61" s="87"/>
      <c r="G61" s="87"/>
      <c r="H61" s="87"/>
      <c r="I61" s="87"/>
      <c r="J61" s="87"/>
      <c r="K61" s="86"/>
    </row>
    <row r="62" spans="1:14" x14ac:dyDescent="0.35">
      <c r="A62" s="67" t="s">
        <v>71</v>
      </c>
      <c r="C62" s="84"/>
      <c r="F62" s="87"/>
      <c r="G62" s="87"/>
      <c r="H62" s="87"/>
      <c r="I62" s="87"/>
      <c r="J62" s="87"/>
      <c r="K62" s="87"/>
      <c r="L62" s="87"/>
    </row>
    <row r="63" spans="1:14" x14ac:dyDescent="0.35">
      <c r="A63" s="57" t="s">
        <v>201</v>
      </c>
      <c r="C63" s="84"/>
      <c r="F63" s="87">
        <f>F66-F64</f>
        <v>-6148</v>
      </c>
      <c r="G63" s="87"/>
      <c r="H63" s="87">
        <v>1947</v>
      </c>
      <c r="I63" s="87"/>
      <c r="J63" s="87">
        <f>J27</f>
        <v>-6488.3347299999996</v>
      </c>
      <c r="K63" s="87"/>
      <c r="L63" s="87">
        <f>L27</f>
        <v>1662</v>
      </c>
    </row>
    <row r="64" spans="1:14" x14ac:dyDescent="0.35">
      <c r="A64" s="57" t="s">
        <v>72</v>
      </c>
      <c r="C64" s="84"/>
      <c r="F64" s="99">
        <v>6</v>
      </c>
      <c r="G64" s="87"/>
      <c r="H64" s="99">
        <v>3</v>
      </c>
      <c r="I64" s="87"/>
      <c r="J64" s="99">
        <v>0</v>
      </c>
      <c r="K64" s="87"/>
      <c r="L64" s="99">
        <v>0</v>
      </c>
    </row>
    <row r="65" spans="1:12" ht="7.5" customHeight="1" x14ac:dyDescent="0.35">
      <c r="D65" s="57"/>
      <c r="F65" s="56"/>
      <c r="G65" s="56"/>
      <c r="H65" s="56"/>
      <c r="I65" s="56"/>
      <c r="J65" s="56"/>
      <c r="K65" s="53"/>
      <c r="L65" s="56"/>
    </row>
    <row r="66" spans="1:12" x14ac:dyDescent="0.35">
      <c r="C66" s="84"/>
      <c r="F66" s="100">
        <f>F27</f>
        <v>-6142</v>
      </c>
      <c r="G66" s="87"/>
      <c r="H66" s="100">
        <f>H63+H64</f>
        <v>1950</v>
      </c>
      <c r="I66" s="87"/>
      <c r="J66" s="100">
        <f>J63+J64</f>
        <v>-6488.3347299999996</v>
      </c>
      <c r="K66" s="87"/>
      <c r="L66" s="100">
        <f>L63+L64</f>
        <v>1662</v>
      </c>
    </row>
    <row r="67" spans="1:12" x14ac:dyDescent="0.35">
      <c r="C67" s="84"/>
      <c r="I67" s="86"/>
      <c r="K67" s="86"/>
    </row>
    <row r="68" spans="1:12" x14ac:dyDescent="0.35">
      <c r="A68" s="67" t="s">
        <v>73</v>
      </c>
      <c r="C68" s="84"/>
      <c r="F68" s="87"/>
      <c r="G68" s="87"/>
      <c r="H68" s="87"/>
      <c r="I68" s="87"/>
      <c r="J68" s="87"/>
      <c r="K68" s="87"/>
      <c r="L68" s="87"/>
    </row>
    <row r="69" spans="1:12" x14ac:dyDescent="0.35">
      <c r="A69" s="57" t="s">
        <v>201</v>
      </c>
      <c r="C69" s="84"/>
      <c r="F69" s="87">
        <f>F72-F70</f>
        <v>-6148</v>
      </c>
      <c r="G69" s="87"/>
      <c r="H69" s="87">
        <v>1994</v>
      </c>
      <c r="I69" s="87"/>
      <c r="J69" s="87">
        <f>J43</f>
        <v>-6488.3347299999996</v>
      </c>
      <c r="K69" s="87"/>
      <c r="L69" s="87">
        <f>L43</f>
        <v>1709</v>
      </c>
    </row>
    <row r="70" spans="1:12" x14ac:dyDescent="0.35">
      <c r="A70" s="57" t="s">
        <v>72</v>
      </c>
      <c r="C70" s="84"/>
      <c r="F70" s="99">
        <v>6</v>
      </c>
      <c r="G70" s="87"/>
      <c r="H70" s="99">
        <v>3</v>
      </c>
      <c r="I70" s="87"/>
      <c r="J70" s="99">
        <v>0</v>
      </c>
      <c r="K70" s="87"/>
    </row>
    <row r="71" spans="1:12" ht="7.5" customHeight="1" x14ac:dyDescent="0.35">
      <c r="C71" s="84"/>
      <c r="F71" s="87"/>
      <c r="G71" s="87"/>
      <c r="H71" s="87"/>
      <c r="I71" s="87"/>
      <c r="J71" s="87"/>
      <c r="K71" s="87"/>
      <c r="L71" s="99">
        <v>0</v>
      </c>
    </row>
    <row r="72" spans="1:12" ht="19" thickBot="1" x14ac:dyDescent="0.4">
      <c r="C72" s="84"/>
      <c r="F72" s="100">
        <f>F43</f>
        <v>-6142</v>
      </c>
      <c r="G72" s="87"/>
      <c r="H72" s="100">
        <f>H69+H70</f>
        <v>1997</v>
      </c>
      <c r="I72" s="87"/>
      <c r="J72" s="100">
        <f>J69+J70</f>
        <v>-6488.3347299999996</v>
      </c>
      <c r="K72" s="87"/>
      <c r="L72" s="100">
        <f>L69+L71</f>
        <v>1709</v>
      </c>
    </row>
    <row r="73" spans="1:12" x14ac:dyDescent="0.35">
      <c r="C73" s="84"/>
      <c r="F73" s="87"/>
      <c r="G73" s="87"/>
      <c r="H73" s="87"/>
      <c r="I73" s="87"/>
      <c r="J73" s="87"/>
      <c r="K73" s="87"/>
      <c r="L73" s="87"/>
    </row>
    <row r="74" spans="1:12" x14ac:dyDescent="0.35">
      <c r="A74" s="67" t="s">
        <v>74</v>
      </c>
      <c r="C74" s="84"/>
      <c r="D74" s="57"/>
      <c r="F74" s="87"/>
      <c r="G74" s="87"/>
      <c r="H74" s="87"/>
      <c r="I74" s="87"/>
      <c r="J74" s="87"/>
      <c r="K74" s="87"/>
      <c r="L74" s="87"/>
    </row>
    <row r="75" spans="1:12" ht="7.5" customHeight="1" x14ac:dyDescent="0.35">
      <c r="C75" s="84"/>
      <c r="F75" s="87"/>
      <c r="G75" s="87"/>
      <c r="H75" s="87"/>
      <c r="I75" s="87"/>
      <c r="J75" s="87"/>
      <c r="K75" s="87"/>
      <c r="L75" s="87"/>
    </row>
    <row r="76" spans="1:12" x14ac:dyDescent="0.35">
      <c r="A76" s="57" t="s">
        <v>75</v>
      </c>
      <c r="C76" s="84"/>
      <c r="F76" s="193">
        <f>F27/420000</f>
        <v>-1.4623809523809523E-2</v>
      </c>
      <c r="G76" s="47"/>
      <c r="H76" s="193">
        <f>H27/420000</f>
        <v>4.642857142857143E-3</v>
      </c>
      <c r="I76" s="47"/>
      <c r="J76" s="193">
        <f>J27/420000</f>
        <v>-1.5448416023809523E-2</v>
      </c>
      <c r="K76" s="48"/>
      <c r="L76" s="193">
        <f>L27/420000</f>
        <v>3.957142857142857E-3</v>
      </c>
    </row>
    <row r="77" spans="1:12" x14ac:dyDescent="0.35">
      <c r="C77" s="84"/>
      <c r="F77" s="49"/>
      <c r="G77" s="49"/>
      <c r="H77" s="49"/>
      <c r="I77" s="87"/>
      <c r="J77" s="49"/>
      <c r="K77" s="87"/>
      <c r="L77" s="49"/>
    </row>
    <row r="78" spans="1:12" x14ac:dyDescent="0.35">
      <c r="C78" s="84"/>
      <c r="F78" s="49"/>
      <c r="G78" s="49"/>
      <c r="H78" s="49"/>
      <c r="I78" s="87"/>
      <c r="J78" s="49"/>
      <c r="K78" s="87"/>
      <c r="L78" s="49"/>
    </row>
    <row r="79" spans="1:12" x14ac:dyDescent="0.35">
      <c r="C79" s="84"/>
      <c r="F79" s="49"/>
      <c r="G79" s="49"/>
      <c r="H79" s="49"/>
      <c r="I79" s="87"/>
      <c r="J79" s="49"/>
      <c r="K79" s="87"/>
      <c r="L79" s="49"/>
    </row>
    <row r="80" spans="1:12" x14ac:dyDescent="0.35">
      <c r="C80" s="84"/>
      <c r="F80" s="49"/>
      <c r="G80" s="49"/>
      <c r="H80" s="49"/>
      <c r="I80" s="87"/>
      <c r="J80" s="49"/>
      <c r="K80" s="87"/>
    </row>
    <row r="81" spans="3:12" x14ac:dyDescent="0.35">
      <c r="C81" s="84"/>
      <c r="F81" s="49"/>
      <c r="G81" s="49"/>
      <c r="H81" s="49"/>
      <c r="I81" s="87"/>
      <c r="J81" s="49"/>
      <c r="K81" s="87"/>
      <c r="L81" s="194"/>
    </row>
    <row r="82" spans="3:12" x14ac:dyDescent="0.35">
      <c r="C82" s="84"/>
      <c r="F82" s="49"/>
      <c r="G82" s="49"/>
      <c r="H82" s="49"/>
      <c r="I82" s="87"/>
      <c r="J82" s="49"/>
      <c r="K82" s="87"/>
      <c r="L82" s="49"/>
    </row>
    <row r="83" spans="3:12" x14ac:dyDescent="0.35">
      <c r="C83" s="84"/>
      <c r="F83" s="49"/>
      <c r="G83" s="49"/>
      <c r="H83" s="49"/>
      <c r="I83" s="87"/>
      <c r="J83" s="49"/>
      <c r="K83" s="87"/>
      <c r="L83" s="49"/>
    </row>
    <row r="84" spans="3:12" x14ac:dyDescent="0.35">
      <c r="C84" s="84"/>
      <c r="F84" s="49"/>
      <c r="G84" s="49"/>
      <c r="H84" s="49"/>
      <c r="I84" s="87"/>
      <c r="J84" s="49"/>
      <c r="K84" s="87"/>
      <c r="L84" s="49"/>
    </row>
    <row r="85" spans="3:12" x14ac:dyDescent="0.35">
      <c r="C85" s="84"/>
      <c r="F85" s="49"/>
      <c r="G85" s="49"/>
      <c r="H85" s="49"/>
      <c r="I85" s="87"/>
      <c r="J85" s="49"/>
      <c r="K85" s="87"/>
      <c r="L85" s="49"/>
    </row>
    <row r="86" spans="3:12" x14ac:dyDescent="0.35">
      <c r="C86" s="84"/>
      <c r="F86" s="49"/>
      <c r="G86" s="49"/>
      <c r="H86" s="49"/>
      <c r="I86" s="87"/>
      <c r="J86" s="49"/>
      <c r="K86" s="87"/>
      <c r="L86" s="49"/>
    </row>
    <row r="87" spans="3:12" x14ac:dyDescent="0.35">
      <c r="C87" s="84"/>
      <c r="F87" s="49"/>
      <c r="G87" s="49"/>
      <c r="H87" s="49"/>
      <c r="I87" s="87"/>
      <c r="J87" s="49"/>
      <c r="K87" s="87"/>
      <c r="L87" s="49"/>
    </row>
    <row r="88" spans="3:12" x14ac:dyDescent="0.35">
      <c r="C88" s="84"/>
      <c r="F88" s="49"/>
      <c r="G88" s="49"/>
      <c r="H88" s="49"/>
      <c r="I88" s="87"/>
      <c r="J88" s="49"/>
      <c r="K88" s="87"/>
      <c r="L88" s="49"/>
    </row>
    <row r="89" spans="3:12" x14ac:dyDescent="0.35">
      <c r="C89" s="84"/>
      <c r="F89" s="49"/>
      <c r="G89" s="49"/>
      <c r="H89" s="49"/>
      <c r="I89" s="87"/>
      <c r="J89" s="49"/>
      <c r="K89" s="87"/>
      <c r="L89" s="49"/>
    </row>
    <row r="90" spans="3:12" x14ac:dyDescent="0.35">
      <c r="C90" s="84"/>
      <c r="F90" s="49"/>
      <c r="G90" s="49"/>
      <c r="H90" s="49"/>
      <c r="I90" s="87"/>
      <c r="J90" s="49"/>
      <c r="K90" s="87"/>
      <c r="L90" s="49"/>
    </row>
    <row r="91" spans="3:12" x14ac:dyDescent="0.35">
      <c r="C91" s="84"/>
      <c r="F91" s="49"/>
      <c r="G91" s="49"/>
      <c r="H91" s="49"/>
      <c r="I91" s="87"/>
      <c r="J91" s="49"/>
      <c r="K91" s="87"/>
      <c r="L91" s="49"/>
    </row>
    <row r="92" spans="3:12" x14ac:dyDescent="0.35">
      <c r="C92" s="84"/>
      <c r="F92" s="49"/>
      <c r="G92" s="49"/>
      <c r="H92" s="49"/>
      <c r="I92" s="87"/>
      <c r="J92" s="49"/>
      <c r="K92" s="87"/>
      <c r="L92" s="49"/>
    </row>
    <row r="93" spans="3:12" x14ac:dyDescent="0.35">
      <c r="C93" s="84"/>
      <c r="F93" s="49"/>
      <c r="G93" s="49"/>
      <c r="H93" s="49"/>
      <c r="I93" s="87"/>
      <c r="J93" s="49"/>
      <c r="K93" s="87"/>
      <c r="L93" s="49"/>
    </row>
    <row r="94" spans="3:12" x14ac:dyDescent="0.35">
      <c r="C94" s="84"/>
      <c r="F94" s="49"/>
      <c r="G94" s="49"/>
      <c r="H94" s="49"/>
      <c r="I94" s="87"/>
      <c r="J94" s="49"/>
      <c r="K94" s="87"/>
      <c r="L94" s="49"/>
    </row>
    <row r="95" spans="3:12" x14ac:dyDescent="0.35">
      <c r="C95" s="84"/>
      <c r="F95" s="49"/>
      <c r="G95" s="49"/>
      <c r="H95" s="49"/>
      <c r="I95" s="87"/>
      <c r="J95" s="49"/>
      <c r="K95" s="87"/>
      <c r="L95" s="49"/>
    </row>
    <row r="96" spans="3:12" x14ac:dyDescent="0.35">
      <c r="C96" s="84"/>
      <c r="F96" s="49"/>
      <c r="G96" s="49"/>
      <c r="H96" s="49"/>
      <c r="I96" s="87"/>
      <c r="J96" s="49"/>
      <c r="K96" s="87"/>
      <c r="L96" s="49"/>
    </row>
    <row r="97" spans="1:14" x14ac:dyDescent="0.35">
      <c r="C97" s="84"/>
      <c r="F97" s="49"/>
      <c r="G97" s="49"/>
      <c r="H97" s="49"/>
      <c r="I97" s="87"/>
      <c r="J97" s="49"/>
      <c r="K97" s="87"/>
      <c r="L97" s="49"/>
    </row>
    <row r="98" spans="1:14" x14ac:dyDescent="0.35">
      <c r="C98" s="84"/>
      <c r="F98" s="49"/>
      <c r="G98" s="49"/>
      <c r="H98" s="49"/>
      <c r="I98" s="87"/>
      <c r="J98" s="49"/>
      <c r="K98" s="87"/>
      <c r="L98" s="49"/>
    </row>
    <row r="99" spans="1:14" x14ac:dyDescent="0.35">
      <c r="C99" s="84"/>
      <c r="F99" s="49"/>
      <c r="G99" s="49"/>
      <c r="H99" s="49"/>
      <c r="I99" s="87"/>
      <c r="J99" s="49"/>
      <c r="K99" s="87"/>
      <c r="L99" s="49"/>
    </row>
    <row r="100" spans="1:14" x14ac:dyDescent="0.35">
      <c r="C100" s="84"/>
      <c r="F100" s="49"/>
      <c r="G100" s="49"/>
      <c r="H100" s="49"/>
      <c r="I100" s="87"/>
      <c r="J100" s="49"/>
      <c r="K100" s="87"/>
      <c r="L100" s="49"/>
    </row>
    <row r="101" spans="1:14" x14ac:dyDescent="0.35">
      <c r="C101" s="84"/>
      <c r="F101" s="49"/>
      <c r="G101" s="49"/>
      <c r="H101" s="49"/>
      <c r="I101" s="87"/>
      <c r="J101" s="49"/>
      <c r="K101" s="87"/>
      <c r="L101" s="49"/>
    </row>
    <row r="102" spans="1:14" x14ac:dyDescent="0.35">
      <c r="C102" s="84"/>
      <c r="F102" s="199"/>
      <c r="G102" s="199"/>
      <c r="H102" s="199"/>
      <c r="I102" s="87"/>
      <c r="J102" s="199"/>
      <c r="K102" s="87"/>
      <c r="L102" s="199"/>
      <c r="N102" s="197"/>
    </row>
    <row r="103" spans="1:14" x14ac:dyDescent="0.35">
      <c r="A103" s="57" t="str">
        <f>'T7-8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F103" s="80"/>
      <c r="G103" s="80"/>
      <c r="H103" s="80"/>
      <c r="I103" s="80"/>
      <c r="J103" s="80"/>
      <c r="K103" s="80"/>
      <c r="L103" s="80">
        <v>6</v>
      </c>
      <c r="N103" s="197"/>
    </row>
    <row r="104" spans="1:14" x14ac:dyDescent="0.35">
      <c r="N104" s="197"/>
    </row>
  </sheetData>
  <mergeCells count="4">
    <mergeCell ref="F5:H5"/>
    <mergeCell ref="J5:L5"/>
    <mergeCell ref="F59:H59"/>
    <mergeCell ref="J59:L59"/>
  </mergeCells>
  <pageMargins left="0.78740157480314965" right="0.11811023622047245" top="0.31496062992125984" bottom="0.11811023622047245" header="0" footer="0"/>
  <pageSetup paperSize="9" scale="97" firstPageNumber="7" fitToHeight="0" orientation="portrait" useFirstPageNumber="1" horizontalDpi="1200" verticalDpi="1200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407-B465-4865-807E-16B561569643}">
  <sheetPr>
    <tabColor rgb="FFFFFF00"/>
  </sheetPr>
  <dimension ref="A1:AC45"/>
  <sheetViews>
    <sheetView view="pageBreakPreview" zoomScale="132" zoomScaleNormal="85" zoomScaleSheetLayoutView="132" workbookViewId="0">
      <selection activeCell="P19" sqref="P19"/>
    </sheetView>
  </sheetViews>
  <sheetFormatPr baseColWidth="10" defaultColWidth="1.59765625" defaultRowHeight="18" x14ac:dyDescent="0.35"/>
  <cols>
    <col min="1" max="1" width="1.59765625" style="140" customWidth="1"/>
    <col min="2" max="3" width="1.3984375" style="140" customWidth="1"/>
    <col min="4" max="4" width="25.19921875" style="140" customWidth="1"/>
    <col min="5" max="5" width="0.796875" style="172" customWidth="1"/>
    <col min="6" max="6" width="6.796875" style="172" customWidth="1"/>
    <col min="7" max="7" width="0.796875" style="172" customWidth="1"/>
    <col min="8" max="8" width="10.59765625" style="18" customWidth="1"/>
    <col min="9" max="9" width="0.796875" style="172" customWidth="1"/>
    <col min="10" max="10" width="9.19921875" style="18" customWidth="1"/>
    <col min="11" max="11" width="0.796875" style="172" customWidth="1"/>
    <col min="12" max="12" width="14" style="18" customWidth="1"/>
    <col min="13" max="13" width="0.796875" style="172" customWidth="1"/>
    <col min="14" max="14" width="10.59765625" style="2" customWidth="1"/>
    <col min="15" max="15" width="0.796875" style="2" customWidth="1"/>
    <col min="16" max="16" width="13.19921875" style="2" customWidth="1"/>
    <col min="17" max="17" width="0.796875" style="2" customWidth="1"/>
    <col min="18" max="18" width="13.19921875" style="2" customWidth="1"/>
    <col min="19" max="19" width="0.796875" style="2" customWidth="1"/>
    <col min="20" max="20" width="16" style="2" customWidth="1"/>
    <col min="21" max="21" width="0.796875" style="2" customWidth="1"/>
    <col min="22" max="22" width="13.796875" style="2" customWidth="1"/>
    <col min="23" max="23" width="0.796875" style="2" customWidth="1"/>
    <col min="24" max="24" width="10.796875" style="2" customWidth="1"/>
    <col min="25" max="25" width="0.796875" style="2" customWidth="1"/>
    <col min="26" max="26" width="11.59765625" style="2" customWidth="1"/>
    <col min="27" max="27" width="0.796875" style="2" customWidth="1"/>
    <col min="28" max="28" width="11.19921875" style="2" customWidth="1"/>
    <col min="29" max="29" width="10.796875" style="140" customWidth="1"/>
    <col min="30" max="198" width="8.796875" style="140" customWidth="1"/>
    <col min="199" max="16384" width="1.59765625" style="140"/>
  </cols>
  <sheetData>
    <row r="1" spans="1:28" ht="20" customHeight="1" x14ac:dyDescent="0.35">
      <c r="A1" s="139" t="s">
        <v>0</v>
      </c>
      <c r="C1" s="141"/>
      <c r="H1" s="1"/>
      <c r="J1" s="1"/>
      <c r="L1" s="1"/>
    </row>
    <row r="2" spans="1:28" ht="20" customHeight="1" x14ac:dyDescent="0.35">
      <c r="A2" s="144" t="s">
        <v>176</v>
      </c>
      <c r="C2" s="141"/>
      <c r="H2" s="1"/>
      <c r="J2" s="1"/>
      <c r="L2" s="1"/>
    </row>
    <row r="3" spans="1:28" ht="20" customHeight="1" x14ac:dyDescent="0.35">
      <c r="A3" s="145" t="s">
        <v>172</v>
      </c>
      <c r="B3" s="146"/>
      <c r="C3" s="147"/>
      <c r="D3" s="146"/>
      <c r="E3" s="173"/>
      <c r="F3" s="173"/>
      <c r="G3" s="173"/>
      <c r="H3" s="3"/>
      <c r="I3" s="173"/>
      <c r="J3" s="3"/>
      <c r="K3" s="173"/>
      <c r="L3" s="3"/>
      <c r="M3" s="17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240"/>
      <c r="AA3" s="240"/>
      <c r="AB3" s="240"/>
    </row>
    <row r="4" spans="1:28" ht="20" customHeight="1" x14ac:dyDescent="0.35">
      <c r="A4" s="174"/>
      <c r="B4" s="171"/>
      <c r="C4" s="174"/>
      <c r="D4" s="171"/>
      <c r="E4" s="175"/>
      <c r="F4" s="175"/>
      <c r="G4" s="175"/>
      <c r="H4" s="50"/>
      <c r="I4" s="175"/>
      <c r="J4" s="50"/>
      <c r="K4" s="175"/>
      <c r="L4" s="50"/>
      <c r="M4" s="175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131"/>
      <c r="Z4" s="240" t="s">
        <v>169</v>
      </c>
      <c r="AA4" s="240"/>
      <c r="AB4" s="240"/>
    </row>
    <row r="5" spans="1:28" s="171" customFormat="1" ht="20" customHeight="1" x14ac:dyDescent="0.35">
      <c r="A5" s="174"/>
      <c r="C5" s="174"/>
      <c r="E5" s="175"/>
      <c r="F5" s="175"/>
      <c r="G5" s="175"/>
      <c r="H5" s="241" t="s">
        <v>177</v>
      </c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5"/>
      <c r="Z5" s="5"/>
      <c r="AA5" s="5"/>
      <c r="AB5" s="5"/>
    </row>
    <row r="6" spans="1:28" s="171" customFormat="1" ht="20" customHeight="1" x14ac:dyDescent="0.35">
      <c r="A6" s="176"/>
      <c r="B6" s="176"/>
      <c r="C6" s="176"/>
      <c r="D6" s="176"/>
      <c r="E6" s="177"/>
      <c r="F6" s="178"/>
      <c r="G6" s="177"/>
      <c r="H6" s="6"/>
      <c r="I6" s="177"/>
      <c r="K6" s="177"/>
      <c r="O6" s="177"/>
      <c r="P6" s="242" t="s">
        <v>178</v>
      </c>
      <c r="Q6" s="242"/>
      <c r="R6" s="242"/>
      <c r="S6" s="242"/>
      <c r="T6" s="242"/>
      <c r="U6" s="242"/>
      <c r="V6" s="242"/>
      <c r="W6" s="177"/>
      <c r="X6" s="7"/>
      <c r="Y6" s="177"/>
      <c r="Z6" s="7"/>
      <c r="AA6" s="177"/>
      <c r="AB6" s="7"/>
    </row>
    <row r="7" spans="1:28" s="171" customFormat="1" ht="20" customHeight="1" x14ac:dyDescent="0.35">
      <c r="A7" s="176"/>
      <c r="B7" s="176"/>
      <c r="C7" s="176"/>
      <c r="D7" s="176"/>
      <c r="E7" s="177"/>
      <c r="F7" s="178"/>
      <c r="G7" s="177"/>
      <c r="H7" s="6"/>
      <c r="I7" s="177"/>
      <c r="J7" s="6"/>
      <c r="K7" s="177"/>
      <c r="L7" s="243" t="s">
        <v>51</v>
      </c>
      <c r="M7" s="243"/>
      <c r="N7" s="243"/>
      <c r="O7" s="177"/>
      <c r="P7" s="244" t="s">
        <v>76</v>
      </c>
      <c r="Q7" s="244"/>
      <c r="R7" s="244"/>
      <c r="S7" s="244"/>
      <c r="T7" s="244"/>
      <c r="U7" s="8"/>
      <c r="V7" s="8"/>
      <c r="W7" s="177"/>
      <c r="Y7" s="177"/>
      <c r="Z7" s="7"/>
      <c r="AA7" s="177"/>
      <c r="AB7" s="7"/>
    </row>
    <row r="8" spans="1:28" s="171" customFormat="1" ht="20" customHeight="1" x14ac:dyDescent="0.35">
      <c r="A8" s="176"/>
      <c r="B8" s="176"/>
      <c r="C8" s="176"/>
      <c r="D8" s="176"/>
      <c r="E8" s="177"/>
      <c r="F8" s="178"/>
      <c r="G8" s="177"/>
      <c r="H8" s="6"/>
      <c r="I8" s="177"/>
      <c r="J8" s="177"/>
      <c r="K8" s="177"/>
      <c r="L8" s="177"/>
      <c r="M8" s="177"/>
      <c r="N8" s="177"/>
      <c r="O8" s="177"/>
      <c r="P8" s="6"/>
      <c r="Q8" s="6"/>
      <c r="R8" s="8" t="s">
        <v>77</v>
      </c>
      <c r="S8" s="6"/>
      <c r="T8" s="8" t="s">
        <v>78</v>
      </c>
      <c r="U8" s="8"/>
      <c r="V8" s="8"/>
      <c r="W8" s="177"/>
      <c r="Y8" s="177"/>
      <c r="Z8" s="7"/>
      <c r="AA8" s="177"/>
      <c r="AB8" s="7"/>
    </row>
    <row r="9" spans="1:28" s="171" customFormat="1" ht="20" customHeight="1" x14ac:dyDescent="0.35">
      <c r="A9" s="176"/>
      <c r="B9" s="176"/>
      <c r="C9" s="176"/>
      <c r="D9" s="176"/>
      <c r="E9" s="177"/>
      <c r="F9" s="178"/>
      <c r="G9" s="177"/>
      <c r="H9" s="6"/>
      <c r="I9" s="177"/>
      <c r="J9" s="8"/>
      <c r="K9" s="177"/>
      <c r="L9" s="8"/>
      <c r="M9" s="177"/>
      <c r="N9" s="177"/>
      <c r="O9" s="177"/>
      <c r="P9" s="8"/>
      <c r="Q9" s="177"/>
      <c r="R9" s="8" t="s">
        <v>80</v>
      </c>
      <c r="S9" s="177"/>
      <c r="T9" s="8" t="s">
        <v>81</v>
      </c>
      <c r="U9" s="8"/>
      <c r="V9" s="8"/>
      <c r="W9" s="177"/>
      <c r="X9" s="9" t="s">
        <v>82</v>
      </c>
      <c r="Y9" s="177"/>
      <c r="Z9" s="7"/>
      <c r="AA9" s="177"/>
      <c r="AB9" s="7"/>
    </row>
    <row r="10" spans="1:28" s="171" customFormat="1" ht="20" customHeight="1" x14ac:dyDescent="0.35">
      <c r="A10" s="176"/>
      <c r="B10" s="176"/>
      <c r="C10" s="176"/>
      <c r="D10" s="176"/>
      <c r="E10" s="179"/>
      <c r="F10" s="180"/>
      <c r="G10" s="179"/>
      <c r="H10" s="9" t="s">
        <v>83</v>
      </c>
      <c r="I10" s="179"/>
      <c r="J10" s="10" t="s">
        <v>84</v>
      </c>
      <c r="K10" s="179"/>
      <c r="L10" s="29" t="s">
        <v>79</v>
      </c>
      <c r="M10" s="179"/>
      <c r="N10" s="8"/>
      <c r="O10" s="8"/>
      <c r="P10" s="8" t="s">
        <v>85</v>
      </c>
      <c r="Q10" s="8"/>
      <c r="R10" s="9" t="s">
        <v>86</v>
      </c>
      <c r="S10" s="8"/>
      <c r="T10" s="8" t="s">
        <v>87</v>
      </c>
      <c r="U10" s="8"/>
      <c r="V10" s="8" t="s">
        <v>88</v>
      </c>
      <c r="W10" s="8"/>
      <c r="X10" s="9" t="s">
        <v>179</v>
      </c>
      <c r="Y10" s="8"/>
      <c r="Z10" s="9" t="s">
        <v>89</v>
      </c>
      <c r="AA10" s="8"/>
      <c r="AB10" s="6" t="s">
        <v>182</v>
      </c>
    </row>
    <row r="11" spans="1:28" s="171" customFormat="1" ht="20" customHeight="1" x14ac:dyDescent="0.35">
      <c r="A11" s="181" t="s">
        <v>205</v>
      </c>
      <c r="B11" s="181"/>
      <c r="C11" s="181"/>
      <c r="D11" s="182"/>
      <c r="E11" s="179"/>
      <c r="F11" s="183" t="s">
        <v>2</v>
      </c>
      <c r="G11" s="179"/>
      <c r="H11" s="11" t="s">
        <v>90</v>
      </c>
      <c r="I11" s="179"/>
      <c r="J11" s="11" t="s">
        <v>91</v>
      </c>
      <c r="K11" s="179"/>
      <c r="L11" s="32" t="s">
        <v>103</v>
      </c>
      <c r="M11" s="179"/>
      <c r="N11" s="11" t="s">
        <v>53</v>
      </c>
      <c r="O11" s="9"/>
      <c r="P11" s="11" t="s">
        <v>92</v>
      </c>
      <c r="Q11" s="9"/>
      <c r="R11" s="11" t="s">
        <v>93</v>
      </c>
      <c r="S11" s="9"/>
      <c r="T11" s="11" t="s">
        <v>76</v>
      </c>
      <c r="U11" s="9"/>
      <c r="V11" s="11" t="s">
        <v>180</v>
      </c>
      <c r="W11" s="9"/>
      <c r="X11" s="11" t="s">
        <v>181</v>
      </c>
      <c r="Y11" s="9"/>
      <c r="Z11" s="11" t="s">
        <v>94</v>
      </c>
      <c r="AA11" s="9"/>
      <c r="AB11" s="130" t="s">
        <v>183</v>
      </c>
    </row>
    <row r="12" spans="1:28" s="171" customFormat="1" ht="20" customHeight="1" x14ac:dyDescent="0.35">
      <c r="A12" s="184"/>
      <c r="B12" s="184"/>
      <c r="C12" s="184"/>
      <c r="D12" s="184"/>
      <c r="E12" s="13"/>
      <c r="F12" s="12"/>
      <c r="G12" s="13"/>
      <c r="H12" s="14"/>
      <c r="I12" s="13"/>
      <c r="J12" s="14"/>
      <c r="K12" s="13"/>
      <c r="L12" s="14"/>
      <c r="M12" s="13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s="171" customFormat="1" ht="20" customHeight="1" x14ac:dyDescent="0.2">
      <c r="A13" s="185" t="s">
        <v>184</v>
      </c>
      <c r="B13" s="186"/>
      <c r="C13" s="187"/>
      <c r="D13" s="187"/>
      <c r="E13" s="188"/>
      <c r="F13" s="189"/>
      <c r="G13" s="188"/>
      <c r="H13" s="14">
        <v>210000</v>
      </c>
      <c r="I13" s="188"/>
      <c r="J13" s="14">
        <v>55800</v>
      </c>
      <c r="K13" s="188"/>
      <c r="L13" s="14">
        <v>9765</v>
      </c>
      <c r="M13" s="188"/>
      <c r="N13" s="14">
        <v>13138</v>
      </c>
      <c r="O13" s="14"/>
      <c r="P13" s="14">
        <v>5313</v>
      </c>
      <c r="Q13" s="14"/>
      <c r="R13" s="14">
        <v>2057</v>
      </c>
      <c r="S13" s="14"/>
      <c r="T13" s="14">
        <v>724</v>
      </c>
      <c r="U13" s="14"/>
      <c r="V13" s="14">
        <f>SUM(P13:T13)</f>
        <v>8094</v>
      </c>
      <c r="W13" s="14"/>
      <c r="X13" s="14">
        <f>SUM(H13:T13)</f>
        <v>296797</v>
      </c>
      <c r="Y13" s="14"/>
      <c r="Z13" s="14">
        <v>1045</v>
      </c>
      <c r="AA13" s="14"/>
      <c r="AB13" s="14">
        <f>SUM(X13:Z13)</f>
        <v>297842</v>
      </c>
    </row>
    <row r="14" spans="1:28" s="171" customFormat="1" ht="20" customHeight="1" x14ac:dyDescent="0.2">
      <c r="A14" s="185" t="s">
        <v>204</v>
      </c>
      <c r="B14" s="186"/>
      <c r="C14" s="187"/>
      <c r="D14" s="187"/>
      <c r="E14" s="188"/>
      <c r="F14" s="189"/>
      <c r="G14" s="188"/>
      <c r="H14" s="14"/>
      <c r="I14" s="188"/>
      <c r="J14" s="14"/>
      <c r="K14" s="188"/>
      <c r="L14" s="14"/>
      <c r="M14" s="188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s="171" customFormat="1" ht="20" hidden="1" customHeight="1" x14ac:dyDescent="0.2">
      <c r="A15" s="184" t="s">
        <v>95</v>
      </c>
      <c r="B15" s="187"/>
      <c r="C15" s="187"/>
      <c r="D15" s="187"/>
      <c r="E15" s="190"/>
      <c r="F15" s="191"/>
      <c r="G15" s="190"/>
      <c r="H15" s="41">
        <v>0</v>
      </c>
      <c r="I15" s="190"/>
      <c r="J15" s="41">
        <v>0</v>
      </c>
      <c r="K15" s="190"/>
      <c r="L15" s="41">
        <v>0</v>
      </c>
      <c r="M15" s="190"/>
      <c r="N15" s="41">
        <v>0</v>
      </c>
      <c r="O15" s="41"/>
      <c r="P15" s="41">
        <v>0</v>
      </c>
      <c r="Q15" s="41"/>
      <c r="R15" s="41">
        <v>0</v>
      </c>
      <c r="S15" s="41"/>
      <c r="T15" s="41">
        <v>0</v>
      </c>
      <c r="U15" s="41"/>
      <c r="V15" s="41">
        <f>SUM(P15:T15)</f>
        <v>0</v>
      </c>
      <c r="W15" s="41"/>
      <c r="X15" s="41">
        <f>SUM(H15:T15)</f>
        <v>0</v>
      </c>
      <c r="Y15" s="41"/>
      <c r="Z15" s="41">
        <v>0</v>
      </c>
      <c r="AA15" s="41"/>
      <c r="AB15" s="41">
        <f>SUM(X15:Z15)</f>
        <v>0</v>
      </c>
    </row>
    <row r="16" spans="1:28" s="171" customFormat="1" ht="20" hidden="1" customHeight="1" x14ac:dyDescent="0.2">
      <c r="A16" s="184" t="s">
        <v>96</v>
      </c>
      <c r="B16" s="187"/>
      <c r="C16" s="187"/>
      <c r="D16" s="187"/>
      <c r="E16" s="190"/>
      <c r="F16" s="191"/>
      <c r="G16" s="190"/>
      <c r="H16" s="41">
        <v>0</v>
      </c>
      <c r="I16" s="190"/>
      <c r="J16" s="41">
        <v>0</v>
      </c>
      <c r="K16" s="190"/>
      <c r="L16" s="41">
        <v>0</v>
      </c>
      <c r="M16" s="190"/>
      <c r="N16" s="41">
        <v>0</v>
      </c>
      <c r="O16" s="41"/>
      <c r="P16" s="41">
        <v>0</v>
      </c>
      <c r="Q16" s="41"/>
      <c r="R16" s="41">
        <v>0</v>
      </c>
      <c r="S16" s="41"/>
      <c r="T16" s="41">
        <v>0</v>
      </c>
      <c r="U16" s="41"/>
      <c r="V16" s="41">
        <f>SUM(P16:T16)</f>
        <v>0</v>
      </c>
      <c r="W16" s="41"/>
      <c r="X16" s="41">
        <f>SUM(H16:T16)</f>
        <v>0</v>
      </c>
      <c r="Y16" s="41"/>
      <c r="Z16" s="41">
        <v>0</v>
      </c>
      <c r="AA16" s="41"/>
      <c r="AB16" s="41">
        <f>SUM(X16:Z16)</f>
        <v>0</v>
      </c>
    </row>
    <row r="17" spans="1:29" s="171" customFormat="1" ht="20" customHeight="1" x14ac:dyDescent="0.2">
      <c r="A17" s="184" t="s">
        <v>191</v>
      </c>
      <c r="B17" s="187"/>
      <c r="C17" s="187"/>
      <c r="D17" s="187"/>
      <c r="E17" s="190"/>
      <c r="F17" s="192"/>
      <c r="G17" s="190"/>
      <c r="H17" s="42">
        <v>0</v>
      </c>
      <c r="I17" s="190"/>
      <c r="J17" s="42">
        <v>0</v>
      </c>
      <c r="K17" s="190"/>
      <c r="L17" s="42">
        <v>0</v>
      </c>
      <c r="M17" s="190"/>
      <c r="N17" s="42">
        <f>'T9-10 PL'!H63</f>
        <v>1947</v>
      </c>
      <c r="O17" s="41"/>
      <c r="P17" s="42">
        <v>0</v>
      </c>
      <c r="Q17" s="41"/>
      <c r="R17" s="42">
        <v>0</v>
      </c>
      <c r="S17" s="41"/>
      <c r="T17" s="42">
        <v>47</v>
      </c>
      <c r="U17" s="41"/>
      <c r="V17" s="42">
        <f>SUM(P17:T17)</f>
        <v>47</v>
      </c>
      <c r="W17" s="43"/>
      <c r="X17" s="42">
        <f>SUM(H17:T17)</f>
        <v>1994</v>
      </c>
      <c r="Y17" s="41"/>
      <c r="Z17" s="42">
        <f>'T9-10 PL'!H64</f>
        <v>3</v>
      </c>
      <c r="AA17" s="41"/>
      <c r="AB17" s="42">
        <f>SUM(X17:Z17)</f>
        <v>1997</v>
      </c>
    </row>
    <row r="18" spans="1:29" s="171" customFormat="1" ht="6" customHeight="1" x14ac:dyDescent="0.2">
      <c r="A18" s="184"/>
      <c r="B18" s="187"/>
      <c r="C18" s="187"/>
      <c r="D18" s="187"/>
      <c r="E18" s="190"/>
      <c r="F18" s="192"/>
      <c r="G18" s="190"/>
      <c r="H18" s="41"/>
      <c r="I18" s="190"/>
      <c r="J18" s="41"/>
      <c r="K18" s="190"/>
      <c r="L18" s="41"/>
      <c r="M18" s="190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</row>
    <row r="19" spans="1:29" s="171" customFormat="1" ht="20" customHeight="1" thickBot="1" x14ac:dyDescent="0.25">
      <c r="A19" s="185" t="s">
        <v>185</v>
      </c>
      <c r="B19" s="186"/>
      <c r="C19" s="187"/>
      <c r="D19" s="187"/>
      <c r="E19" s="190"/>
      <c r="F19" s="192"/>
      <c r="G19" s="190"/>
      <c r="H19" s="44">
        <f>SUM(H13:H18)</f>
        <v>210000</v>
      </c>
      <c r="I19" s="41"/>
      <c r="J19" s="44">
        <f>SUM(J13:J18)</f>
        <v>55800</v>
      </c>
      <c r="K19" s="41"/>
      <c r="L19" s="44">
        <f>SUM(L13:L18)</f>
        <v>9765</v>
      </c>
      <c r="M19" s="41"/>
      <c r="N19" s="44">
        <f>SUM(N13:N18)</f>
        <v>15085</v>
      </c>
      <c r="O19" s="41"/>
      <c r="P19" s="44">
        <f>SUM(P13:P18)</f>
        <v>5313</v>
      </c>
      <c r="Q19" s="41"/>
      <c r="R19" s="44">
        <f>SUM(R13:R18)</f>
        <v>2057</v>
      </c>
      <c r="S19" s="41"/>
      <c r="T19" s="44">
        <f>SUM(T13:T18)</f>
        <v>771</v>
      </c>
      <c r="U19" s="41"/>
      <c r="V19" s="44">
        <f>SUM(V13:V18)</f>
        <v>8141</v>
      </c>
      <c r="W19" s="41"/>
      <c r="X19" s="44">
        <f>SUM(X13:X18)</f>
        <v>298791</v>
      </c>
      <c r="Y19" s="41"/>
      <c r="Z19" s="44">
        <f>SUM(Z13:Z18)</f>
        <v>1048</v>
      </c>
      <c r="AA19" s="41"/>
      <c r="AB19" s="44">
        <f>SUM(AB13:AB18)</f>
        <v>299839</v>
      </c>
    </row>
    <row r="20" spans="1:29" s="171" customFormat="1" ht="20" customHeight="1" thickTop="1" x14ac:dyDescent="0.2">
      <c r="A20" s="184"/>
      <c r="B20" s="187"/>
      <c r="C20" s="187"/>
      <c r="D20" s="187"/>
      <c r="E20" s="190"/>
      <c r="F20" s="191"/>
      <c r="G20" s="190"/>
      <c r="H20" s="41"/>
      <c r="I20" s="190"/>
      <c r="J20" s="41"/>
      <c r="K20" s="190"/>
      <c r="L20" s="41"/>
      <c r="M20" s="190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</row>
    <row r="21" spans="1:29" s="171" customFormat="1" ht="20" customHeight="1" x14ac:dyDescent="0.2">
      <c r="A21" s="185" t="s">
        <v>186</v>
      </c>
      <c r="B21" s="186"/>
      <c r="C21" s="187"/>
      <c r="D21" s="187"/>
      <c r="E21" s="190"/>
      <c r="F21" s="192"/>
      <c r="G21" s="190"/>
      <c r="H21" s="41">
        <v>300000</v>
      </c>
      <c r="I21" s="190">
        <v>0</v>
      </c>
      <c r="J21" s="41">
        <v>173787</v>
      </c>
      <c r="K21" s="190">
        <v>0</v>
      </c>
      <c r="L21" s="41">
        <v>9765</v>
      </c>
      <c r="M21" s="190">
        <v>0</v>
      </c>
      <c r="N21" s="41">
        <v>-386134</v>
      </c>
      <c r="O21" s="41">
        <v>0</v>
      </c>
      <c r="P21" s="41">
        <v>5313</v>
      </c>
      <c r="Q21" s="41">
        <v>0</v>
      </c>
      <c r="R21" s="41">
        <v>3454</v>
      </c>
      <c r="S21" s="41">
        <v>0</v>
      </c>
      <c r="T21" s="41">
        <v>0</v>
      </c>
      <c r="U21" s="41">
        <v>0</v>
      </c>
      <c r="V21" s="120">
        <f>P21+R21</f>
        <v>8767</v>
      </c>
      <c r="W21" s="41">
        <v>0</v>
      </c>
      <c r="X21" s="120">
        <f>SUM(V21,N21,L21,J21,H21)</f>
        <v>106185</v>
      </c>
      <c r="Y21" s="41">
        <v>0</v>
      </c>
      <c r="Z21" s="41">
        <v>1051</v>
      </c>
      <c r="AA21" s="41">
        <v>0</v>
      </c>
      <c r="AB21" s="14">
        <f t="shared" ref="AB21:AB25" si="0">SUM(X21:Z21)</f>
        <v>107236</v>
      </c>
    </row>
    <row r="22" spans="1:29" s="171" customFormat="1" ht="20" customHeight="1" x14ac:dyDescent="0.2">
      <c r="A22" s="185" t="s">
        <v>204</v>
      </c>
      <c r="B22" s="186"/>
      <c r="C22" s="187"/>
      <c r="D22" s="187"/>
      <c r="E22" s="188"/>
      <c r="F22" s="189"/>
      <c r="G22" s="188"/>
      <c r="H22" s="14"/>
      <c r="I22" s="188"/>
      <c r="J22" s="14"/>
      <c r="K22" s="188"/>
      <c r="L22" s="14"/>
      <c r="M22" s="188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9" s="171" customFormat="1" ht="20" hidden="1" customHeight="1" x14ac:dyDescent="0.2">
      <c r="A23" s="184" t="s">
        <v>97</v>
      </c>
      <c r="B23" s="187"/>
      <c r="C23" s="187"/>
      <c r="D23" s="187"/>
      <c r="E23" s="190"/>
      <c r="F23" s="191">
        <v>24</v>
      </c>
      <c r="G23" s="190"/>
      <c r="H23" s="41"/>
      <c r="I23" s="190"/>
      <c r="J23" s="41"/>
      <c r="K23" s="190"/>
      <c r="L23" s="41"/>
      <c r="M23" s="190"/>
      <c r="N23" s="41"/>
      <c r="O23" s="190"/>
      <c r="P23" s="41"/>
      <c r="Q23" s="41"/>
      <c r="R23" s="41"/>
      <c r="S23" s="41"/>
      <c r="T23" s="41"/>
      <c r="U23" s="41"/>
      <c r="V23" s="41">
        <f>SUM(P23:T23)</f>
        <v>0</v>
      </c>
      <c r="W23" s="41"/>
      <c r="X23" s="41">
        <f>SUM(H23:T23)</f>
        <v>0</v>
      </c>
      <c r="Y23" s="41"/>
      <c r="Z23" s="41"/>
      <c r="AA23" s="41"/>
      <c r="AB23" s="14">
        <f t="shared" si="0"/>
        <v>0</v>
      </c>
    </row>
    <row r="24" spans="1:29" s="171" customFormat="1" ht="20" hidden="1" customHeight="1" x14ac:dyDescent="0.2">
      <c r="A24" s="184" t="s">
        <v>98</v>
      </c>
      <c r="B24" s="187"/>
      <c r="C24" s="187"/>
      <c r="D24" s="187"/>
      <c r="E24" s="190"/>
      <c r="F24" s="191"/>
      <c r="G24" s="190"/>
      <c r="H24" s="41"/>
      <c r="I24" s="190"/>
      <c r="J24" s="41"/>
      <c r="K24" s="190"/>
      <c r="L24" s="41"/>
      <c r="M24" s="190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14">
        <f t="shared" si="0"/>
        <v>0</v>
      </c>
    </row>
    <row r="25" spans="1:29" s="171" customFormat="1" ht="20" hidden="1" customHeight="1" x14ac:dyDescent="0.2">
      <c r="A25" s="184"/>
      <c r="B25" s="184" t="s">
        <v>99</v>
      </c>
      <c r="C25" s="187"/>
      <c r="D25" s="187"/>
      <c r="E25" s="188"/>
      <c r="F25" s="191"/>
      <c r="G25" s="188"/>
      <c r="H25" s="14"/>
      <c r="I25" s="188"/>
      <c r="J25" s="14"/>
      <c r="K25" s="188"/>
      <c r="L25" s="14"/>
      <c r="M25" s="188"/>
      <c r="N25" s="14"/>
      <c r="O25" s="14"/>
      <c r="P25" s="14"/>
      <c r="Q25" s="41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>
        <f t="shared" si="0"/>
        <v>0</v>
      </c>
    </row>
    <row r="26" spans="1:29" s="171" customFormat="1" ht="20" hidden="1" customHeight="1" x14ac:dyDescent="0.2">
      <c r="A26" s="184"/>
      <c r="B26" s="184" t="s">
        <v>100</v>
      </c>
      <c r="C26" s="187"/>
      <c r="D26" s="187"/>
      <c r="E26" s="188"/>
      <c r="F26" s="191"/>
      <c r="G26" s="188"/>
      <c r="H26" s="14"/>
      <c r="I26" s="188"/>
      <c r="J26" s="14"/>
      <c r="K26" s="188"/>
      <c r="L26" s="14"/>
      <c r="M26" s="188"/>
      <c r="N26" s="14"/>
      <c r="O26" s="14"/>
      <c r="P26" s="14"/>
      <c r="Q26" s="41"/>
      <c r="R26" s="14"/>
      <c r="S26" s="14"/>
      <c r="T26" s="14"/>
      <c r="U26" s="14"/>
      <c r="V26" s="14">
        <f>SUM(P26:T26)</f>
        <v>0</v>
      </c>
      <c r="W26" s="14"/>
      <c r="X26" s="14">
        <f>N26+V26</f>
        <v>0</v>
      </c>
      <c r="Y26" s="14"/>
      <c r="Z26" s="14"/>
      <c r="AA26" s="14"/>
      <c r="AB26" s="14">
        <f>SUM(X26:Z26)</f>
        <v>0</v>
      </c>
    </row>
    <row r="27" spans="1:29" s="171" customFormat="1" ht="20" customHeight="1" x14ac:dyDescent="0.2">
      <c r="A27" s="184" t="s">
        <v>191</v>
      </c>
      <c r="B27" s="187"/>
      <c r="C27" s="187"/>
      <c r="D27" s="187"/>
      <c r="E27" s="188"/>
      <c r="F27" s="189"/>
      <c r="G27" s="188"/>
      <c r="H27" s="38">
        <v>0</v>
      </c>
      <c r="I27" s="188"/>
      <c r="J27" s="38">
        <v>0</v>
      </c>
      <c r="K27" s="188"/>
      <c r="L27" s="38">
        <v>0</v>
      </c>
      <c r="M27" s="188"/>
      <c r="N27" s="16">
        <f>'T9-10 PL'!F63</f>
        <v>-6148</v>
      </c>
      <c r="O27" s="14"/>
      <c r="P27" s="16">
        <v>0</v>
      </c>
      <c r="Q27" s="41"/>
      <c r="R27" s="16">
        <f>'T9-10 PL'!F41</f>
        <v>0</v>
      </c>
      <c r="S27" s="14"/>
      <c r="T27" s="16">
        <v>0</v>
      </c>
      <c r="U27" s="14"/>
      <c r="V27" s="119">
        <f>SUM(P27:T27)</f>
        <v>0</v>
      </c>
      <c r="W27" s="15"/>
      <c r="X27" s="16">
        <f>N27+V27</f>
        <v>-6148</v>
      </c>
      <c r="Y27" s="14"/>
      <c r="Z27" s="16">
        <f>'T9-10 PL'!F70</f>
        <v>6</v>
      </c>
      <c r="AA27" s="14"/>
      <c r="AB27" s="119">
        <f>SUM(X27:Z27)</f>
        <v>-6142</v>
      </c>
    </row>
    <row r="28" spans="1:29" s="171" customFormat="1" ht="6" customHeight="1" x14ac:dyDescent="0.2">
      <c r="A28" s="184"/>
      <c r="B28" s="187"/>
      <c r="C28" s="187"/>
      <c r="D28" s="187"/>
      <c r="E28" s="188"/>
      <c r="F28" s="189"/>
      <c r="G28" s="188"/>
      <c r="H28" s="14"/>
      <c r="I28" s="188"/>
      <c r="J28" s="14"/>
      <c r="K28" s="188"/>
      <c r="L28" s="14"/>
      <c r="M28" s="188"/>
      <c r="N28" s="14"/>
      <c r="O28" s="14"/>
      <c r="P28" s="14"/>
      <c r="Q28" s="41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9" s="171" customFormat="1" ht="20" customHeight="1" thickBot="1" x14ac:dyDescent="0.25">
      <c r="A29" s="185" t="s">
        <v>187</v>
      </c>
      <c r="B29" s="186"/>
      <c r="C29" s="187"/>
      <c r="D29" s="187"/>
      <c r="E29" s="188"/>
      <c r="F29" s="189"/>
      <c r="G29" s="188"/>
      <c r="H29" s="17">
        <f>SUM(H21:H28)</f>
        <v>300000</v>
      </c>
      <c r="I29" s="14"/>
      <c r="J29" s="17">
        <f>SUM(J21:J28)</f>
        <v>173787</v>
      </c>
      <c r="K29" s="14"/>
      <c r="L29" s="17">
        <f>SUM(L21:L28)</f>
        <v>9765</v>
      </c>
      <c r="M29" s="14"/>
      <c r="N29" s="17">
        <f>SUM(N21:N28)</f>
        <v>-392282</v>
      </c>
      <c r="O29" s="14"/>
      <c r="P29" s="17">
        <f>SUM(P21:P28)</f>
        <v>5313</v>
      </c>
      <c r="Q29" s="41"/>
      <c r="R29" s="17">
        <f>SUM(R21:R28)</f>
        <v>3454</v>
      </c>
      <c r="S29" s="14"/>
      <c r="T29" s="17">
        <f>SUM(T21:T28)</f>
        <v>0</v>
      </c>
      <c r="U29" s="14"/>
      <c r="V29" s="17">
        <f>SUM(V21:V28)</f>
        <v>8767</v>
      </c>
      <c r="W29" s="14"/>
      <c r="X29" s="17">
        <f>SUM(X21:X28)</f>
        <v>100037</v>
      </c>
      <c r="Y29" s="14"/>
      <c r="Z29" s="17">
        <f>SUM(Z21:Z28)</f>
        <v>1057</v>
      </c>
      <c r="AA29" s="14"/>
      <c r="AB29" s="17">
        <f>SUM(AB21:AB28)</f>
        <v>101094</v>
      </c>
      <c r="AC29" s="190"/>
    </row>
    <row r="30" spans="1:29" s="171" customFormat="1" ht="20" customHeight="1" thickTop="1" x14ac:dyDescent="0.2">
      <c r="A30" s="185"/>
      <c r="B30" s="186"/>
      <c r="C30" s="187"/>
      <c r="D30" s="187"/>
      <c r="E30" s="188"/>
      <c r="F30" s="189"/>
      <c r="G30" s="188"/>
      <c r="H30" s="14"/>
      <c r="I30" s="14"/>
      <c r="J30" s="14"/>
      <c r="K30" s="14"/>
      <c r="L30" s="14"/>
      <c r="M30" s="14"/>
      <c r="N30" s="14"/>
      <c r="O30" s="14"/>
      <c r="P30" s="14"/>
      <c r="Q30" s="41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90"/>
    </row>
    <row r="31" spans="1:29" s="171" customFormat="1" ht="20" customHeight="1" x14ac:dyDescent="0.2">
      <c r="A31" s="185"/>
      <c r="B31" s="186"/>
      <c r="C31" s="187"/>
      <c r="D31" s="187"/>
      <c r="E31" s="188"/>
      <c r="F31" s="189"/>
      <c r="G31" s="188"/>
      <c r="H31" s="14"/>
      <c r="I31" s="14"/>
      <c r="J31" s="14"/>
      <c r="K31" s="14"/>
      <c r="L31" s="14"/>
      <c r="M31" s="14"/>
      <c r="N31" s="14"/>
      <c r="O31" s="14"/>
      <c r="P31" s="14"/>
      <c r="Q31" s="41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90"/>
    </row>
    <row r="32" spans="1:29" s="171" customFormat="1" ht="20" customHeight="1" x14ac:dyDescent="0.2">
      <c r="A32" s="185"/>
      <c r="B32" s="186"/>
      <c r="C32" s="187"/>
      <c r="D32" s="187"/>
      <c r="E32" s="188"/>
      <c r="F32" s="189"/>
      <c r="G32" s="188"/>
      <c r="H32" s="14"/>
      <c r="I32" s="14"/>
      <c r="J32" s="14"/>
      <c r="K32" s="14"/>
      <c r="L32" s="14"/>
      <c r="M32" s="14"/>
      <c r="N32" s="14"/>
      <c r="O32" s="14"/>
      <c r="P32" s="14"/>
      <c r="Q32" s="41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90"/>
    </row>
    <row r="33" spans="1:29" s="171" customFormat="1" ht="20" customHeight="1" x14ac:dyDescent="0.2">
      <c r="A33" s="185"/>
      <c r="B33" s="186"/>
      <c r="C33" s="187"/>
      <c r="D33" s="187"/>
      <c r="E33" s="188"/>
      <c r="F33" s="189"/>
      <c r="G33" s="188"/>
      <c r="H33" s="14"/>
      <c r="I33" s="14"/>
      <c r="J33" s="14"/>
      <c r="K33" s="14"/>
      <c r="L33" s="14"/>
      <c r="M33" s="14"/>
      <c r="N33" s="14"/>
      <c r="O33" s="14"/>
      <c r="P33" s="14"/>
      <c r="Q33" s="41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90"/>
    </row>
    <row r="34" spans="1:29" s="171" customFormat="1" ht="20" customHeight="1" x14ac:dyDescent="0.2">
      <c r="A34" s="185"/>
      <c r="B34" s="186"/>
      <c r="C34" s="187"/>
      <c r="D34" s="187"/>
      <c r="E34" s="188"/>
      <c r="F34" s="189"/>
      <c r="G34" s="188"/>
      <c r="H34" s="14"/>
      <c r="I34" s="14"/>
      <c r="J34" s="14"/>
      <c r="K34" s="14"/>
      <c r="L34" s="14"/>
      <c r="M34" s="14"/>
      <c r="N34" s="14"/>
      <c r="O34" s="14"/>
      <c r="P34" s="14"/>
      <c r="Q34" s="41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90"/>
    </row>
    <row r="35" spans="1:29" s="171" customFormat="1" ht="20" customHeight="1" x14ac:dyDescent="0.2">
      <c r="A35" s="185"/>
      <c r="B35" s="186"/>
      <c r="C35" s="187"/>
      <c r="D35" s="187"/>
      <c r="E35" s="188"/>
      <c r="F35" s="189"/>
      <c r="G35" s="188"/>
      <c r="H35" s="14"/>
      <c r="I35" s="14"/>
      <c r="J35" s="14"/>
      <c r="K35" s="14"/>
      <c r="L35" s="14"/>
      <c r="M35" s="14"/>
      <c r="N35" s="14"/>
      <c r="O35" s="14"/>
      <c r="P35" s="14"/>
      <c r="Q35" s="41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90"/>
    </row>
    <row r="36" spans="1:29" s="171" customFormat="1" ht="20" customHeight="1" x14ac:dyDescent="0.2">
      <c r="A36" s="185"/>
      <c r="B36" s="186"/>
      <c r="C36" s="187"/>
      <c r="D36" s="187"/>
      <c r="E36" s="188"/>
      <c r="F36" s="189"/>
      <c r="G36" s="188"/>
      <c r="H36" s="14"/>
      <c r="I36" s="14"/>
      <c r="J36" s="14"/>
      <c r="K36" s="14"/>
      <c r="L36" s="14"/>
      <c r="M36" s="14"/>
      <c r="N36" s="14"/>
      <c r="O36" s="14"/>
      <c r="P36" s="14"/>
      <c r="Q36" s="41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90"/>
    </row>
    <row r="37" spans="1:29" s="171" customFormat="1" ht="20" customHeight="1" x14ac:dyDescent="0.2">
      <c r="A37" s="185"/>
      <c r="B37" s="186"/>
      <c r="C37" s="187"/>
      <c r="D37" s="187"/>
      <c r="E37" s="188"/>
      <c r="F37" s="189"/>
      <c r="G37" s="188"/>
      <c r="H37" s="14"/>
      <c r="I37" s="14"/>
      <c r="J37" s="14"/>
      <c r="K37" s="14"/>
      <c r="L37" s="14"/>
      <c r="M37" s="14"/>
      <c r="N37" s="14"/>
      <c r="O37" s="14"/>
      <c r="P37" s="14"/>
      <c r="Q37" s="4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90"/>
    </row>
    <row r="38" spans="1:29" s="171" customFormat="1" ht="20" customHeight="1" x14ac:dyDescent="0.2">
      <c r="A38" s="185"/>
      <c r="B38" s="186"/>
      <c r="C38" s="187"/>
      <c r="D38" s="187"/>
      <c r="E38" s="188"/>
      <c r="F38" s="189"/>
      <c r="G38" s="188"/>
      <c r="H38" s="14"/>
      <c r="I38" s="14"/>
      <c r="J38" s="14"/>
      <c r="K38" s="14"/>
      <c r="L38" s="14"/>
      <c r="M38" s="14"/>
      <c r="N38" s="14"/>
      <c r="O38" s="14"/>
      <c r="P38" s="14"/>
      <c r="Q38" s="41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90"/>
    </row>
    <row r="39" spans="1:29" ht="22.25" customHeight="1" x14ac:dyDescent="0.35">
      <c r="A39" s="141" t="s">
        <v>195</v>
      </c>
      <c r="B39" s="141"/>
      <c r="C39" s="141"/>
      <c r="D39" s="141"/>
      <c r="E39" s="195"/>
      <c r="F39" s="141"/>
      <c r="G39" s="195"/>
      <c r="H39" s="141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40"/>
    </row>
    <row r="40" spans="1:29" x14ac:dyDescent="0.35">
      <c r="A40" s="239">
        <v>7</v>
      </c>
      <c r="B40" s="239"/>
      <c r="H40" s="1"/>
      <c r="J40" s="1"/>
      <c r="L40" s="1"/>
    </row>
    <row r="41" spans="1:29" x14ac:dyDescent="0.35">
      <c r="H41" s="1"/>
      <c r="J41" s="1"/>
      <c r="L41" s="1"/>
    </row>
    <row r="42" spans="1:29" x14ac:dyDescent="0.35">
      <c r="H42" s="1"/>
      <c r="J42" s="1"/>
      <c r="L42" s="1"/>
    </row>
    <row r="43" spans="1:29" x14ac:dyDescent="0.35">
      <c r="H43" s="1"/>
      <c r="J43" s="1"/>
      <c r="L43" s="1"/>
    </row>
    <row r="44" spans="1:29" x14ac:dyDescent="0.35">
      <c r="H44" s="1"/>
      <c r="K44" s="1"/>
      <c r="L44" s="1"/>
    </row>
    <row r="45" spans="1:29" x14ac:dyDescent="0.35">
      <c r="H45" s="1"/>
      <c r="K45" s="1"/>
      <c r="L45" s="1"/>
    </row>
  </sheetData>
  <mergeCells count="7">
    <mergeCell ref="A40:B40"/>
    <mergeCell ref="Z3:AB3"/>
    <mergeCell ref="Z4:AB4"/>
    <mergeCell ref="H5:X5"/>
    <mergeCell ref="P6:V6"/>
    <mergeCell ref="L7:N7"/>
    <mergeCell ref="P7:T7"/>
  </mergeCells>
  <pageMargins left="0.39370078740157483" right="0.19685039370078741" top="0.78740157480314965" bottom="0.11811023622047245" header="0" footer="0.39370078740157483"/>
  <pageSetup paperSize="9" scale="82" firstPageNumber="7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637-D2B4-4639-9B40-6FCEB196D99F}">
  <sheetPr>
    <tabColor rgb="FFFFFF00"/>
  </sheetPr>
  <dimension ref="A1:AB45"/>
  <sheetViews>
    <sheetView view="pageBreakPreview" topLeftCell="F6" zoomScale="115" zoomScaleNormal="123" zoomScaleSheetLayoutView="115" workbookViewId="0">
      <selection activeCell="U19" sqref="U19"/>
    </sheetView>
  </sheetViews>
  <sheetFormatPr baseColWidth="10" defaultColWidth="1.59765625" defaultRowHeight="16" x14ac:dyDescent="0.35"/>
  <cols>
    <col min="1" max="3" width="1.3984375" style="143" customWidth="1"/>
    <col min="4" max="4" width="32.59765625" style="143" customWidth="1"/>
    <col min="5" max="5" width="0.796875" style="36" customWidth="1"/>
    <col min="6" max="6" width="7.59765625" style="142" customWidth="1"/>
    <col min="7" max="7" width="0.796875" style="142" customWidth="1"/>
    <col min="8" max="8" width="10.796875" style="36" customWidth="1"/>
    <col min="9" max="9" width="0.796875" style="142" customWidth="1"/>
    <col min="10" max="10" width="9.796875" style="36" customWidth="1"/>
    <col min="11" max="11" width="0.796875" style="142" customWidth="1"/>
    <col min="12" max="12" width="14.59765625" style="36" customWidth="1"/>
    <col min="13" max="13" width="0.796875" style="142" customWidth="1"/>
    <col min="14" max="14" width="11.796875" style="20" customWidth="1"/>
    <col min="15" max="15" width="0.796875" style="20" customWidth="1"/>
    <col min="16" max="16" width="11.796875" style="20" customWidth="1"/>
    <col min="17" max="17" width="0.796875" style="20" customWidth="1"/>
    <col min="18" max="18" width="15.796875" style="20" customWidth="1"/>
    <col min="19" max="19" width="0.796875" style="20" customWidth="1"/>
    <col min="20" max="20" width="18" style="20" customWidth="1"/>
    <col min="21" max="21" width="0.796875" style="20" customWidth="1"/>
    <col min="22" max="22" width="15" style="20" customWidth="1"/>
    <col min="23" max="23" width="0.796875" style="20" customWidth="1"/>
    <col min="24" max="24" width="10.796875" style="20" customWidth="1"/>
    <col min="25" max="190" width="8.796875" style="143" customWidth="1"/>
    <col min="191" max="16384" width="1.59765625" style="143"/>
  </cols>
  <sheetData>
    <row r="1" spans="1:24" ht="20" customHeight="1" x14ac:dyDescent="0.35">
      <c r="A1" s="139" t="s">
        <v>0</v>
      </c>
      <c r="B1" s="140"/>
      <c r="C1" s="141"/>
      <c r="D1" s="140"/>
      <c r="E1" s="19"/>
      <c r="H1" s="19"/>
      <c r="J1" s="19"/>
      <c r="L1" s="19"/>
    </row>
    <row r="2" spans="1:24" ht="20" customHeight="1" x14ac:dyDescent="0.35">
      <c r="A2" s="144" t="s">
        <v>188</v>
      </c>
      <c r="B2" s="140"/>
      <c r="C2" s="141"/>
      <c r="D2" s="140"/>
      <c r="E2" s="19"/>
      <c r="H2" s="19"/>
      <c r="J2" s="19"/>
      <c r="L2" s="19"/>
    </row>
    <row r="3" spans="1:24" ht="20" customHeight="1" x14ac:dyDescent="0.35">
      <c r="A3" s="145" t="s">
        <v>172</v>
      </c>
      <c r="B3" s="146"/>
      <c r="C3" s="147"/>
      <c r="D3" s="146"/>
      <c r="E3" s="21"/>
      <c r="F3" s="148"/>
      <c r="G3" s="148"/>
      <c r="H3" s="21"/>
      <c r="I3" s="148"/>
      <c r="J3" s="21"/>
      <c r="K3" s="148"/>
      <c r="L3" s="21"/>
      <c r="M3" s="148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ht="20" customHeight="1" x14ac:dyDescent="0.35">
      <c r="A4" s="149"/>
      <c r="C4" s="149"/>
      <c r="E4" s="19"/>
      <c r="H4" s="245" t="s">
        <v>189</v>
      </c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</row>
    <row r="5" spans="1:24" ht="20" customHeight="1" x14ac:dyDescent="0.35">
      <c r="A5" s="150"/>
      <c r="B5" s="150"/>
      <c r="C5" s="150"/>
      <c r="D5" s="150"/>
      <c r="E5" s="26"/>
      <c r="F5" s="151"/>
      <c r="G5" s="151"/>
      <c r="H5" s="26"/>
      <c r="I5" s="151"/>
      <c r="J5" s="152"/>
      <c r="K5" s="151"/>
      <c r="L5" s="152"/>
      <c r="M5" s="152"/>
      <c r="N5" s="152"/>
      <c r="O5" s="153"/>
      <c r="P5" s="246" t="s">
        <v>178</v>
      </c>
      <c r="Q5" s="246"/>
      <c r="R5" s="246"/>
      <c r="S5" s="246"/>
      <c r="T5" s="246"/>
      <c r="U5" s="246"/>
      <c r="V5" s="246"/>
      <c r="W5" s="153"/>
      <c r="X5" s="27"/>
    </row>
    <row r="6" spans="1:24" ht="20" customHeight="1" x14ac:dyDescent="0.35">
      <c r="A6" s="150"/>
      <c r="B6" s="150"/>
      <c r="C6" s="150"/>
      <c r="D6" s="150"/>
      <c r="E6" s="28"/>
      <c r="F6" s="154"/>
      <c r="G6" s="154"/>
      <c r="H6" s="143"/>
      <c r="I6" s="154"/>
      <c r="J6" s="143"/>
      <c r="K6" s="154"/>
      <c r="L6" s="246" t="s">
        <v>51</v>
      </c>
      <c r="M6" s="246"/>
      <c r="N6" s="246"/>
      <c r="O6" s="29"/>
      <c r="P6" s="247" t="s">
        <v>76</v>
      </c>
      <c r="Q6" s="247"/>
      <c r="R6" s="247"/>
      <c r="S6" s="247"/>
      <c r="T6" s="247"/>
      <c r="U6" s="28"/>
      <c r="V6" s="28"/>
      <c r="W6" s="29"/>
      <c r="X6" s="143"/>
    </row>
    <row r="7" spans="1:24" ht="20" customHeight="1" x14ac:dyDescent="0.35">
      <c r="A7" s="150"/>
      <c r="B7" s="150"/>
      <c r="C7" s="150"/>
      <c r="D7" s="150"/>
      <c r="E7" s="28"/>
      <c r="F7" s="154"/>
      <c r="G7" s="154"/>
      <c r="H7" s="143"/>
      <c r="I7" s="154"/>
      <c r="J7" s="143"/>
      <c r="K7" s="154"/>
      <c r="L7" s="143"/>
      <c r="M7" s="154"/>
      <c r="N7" s="29"/>
      <c r="O7" s="29"/>
      <c r="P7" s="30"/>
      <c r="Q7" s="30"/>
      <c r="R7" s="29" t="s">
        <v>77</v>
      </c>
      <c r="S7" s="28"/>
      <c r="T7" s="31" t="s">
        <v>78</v>
      </c>
      <c r="U7" s="28"/>
      <c r="V7" s="28"/>
      <c r="W7" s="29"/>
      <c r="X7" s="143"/>
    </row>
    <row r="8" spans="1:24" ht="20" customHeight="1" x14ac:dyDescent="0.35">
      <c r="A8" s="150"/>
      <c r="B8" s="150"/>
      <c r="C8" s="150"/>
      <c r="D8" s="150"/>
      <c r="E8" s="28"/>
      <c r="F8" s="154"/>
      <c r="G8" s="154"/>
      <c r="H8" s="143"/>
      <c r="I8" s="154"/>
      <c r="J8" s="143"/>
      <c r="K8" s="154"/>
      <c r="L8" s="143"/>
      <c r="M8" s="154"/>
      <c r="N8" s="29"/>
      <c r="O8" s="29"/>
      <c r="P8" s="29" t="s">
        <v>101</v>
      </c>
      <c r="Q8" s="29"/>
      <c r="R8" s="29" t="s">
        <v>80</v>
      </c>
      <c r="S8" s="28"/>
      <c r="T8" s="31" t="s">
        <v>81</v>
      </c>
      <c r="U8" s="28"/>
      <c r="V8" s="28"/>
      <c r="W8" s="29"/>
      <c r="X8" s="143"/>
    </row>
    <row r="9" spans="1:24" ht="20" customHeight="1" x14ac:dyDescent="0.35">
      <c r="A9" s="150"/>
      <c r="B9" s="150"/>
      <c r="C9" s="150"/>
      <c r="D9" s="150"/>
      <c r="E9" s="28"/>
      <c r="F9" s="154"/>
      <c r="G9" s="154"/>
      <c r="H9" s="28" t="s">
        <v>83</v>
      </c>
      <c r="I9" s="154"/>
      <c r="J9" s="29" t="s">
        <v>84</v>
      </c>
      <c r="K9" s="154"/>
      <c r="L9" s="29" t="s">
        <v>79</v>
      </c>
      <c r="M9" s="154"/>
      <c r="N9" s="29"/>
      <c r="O9" s="29"/>
      <c r="P9" s="29" t="s">
        <v>102</v>
      </c>
      <c r="Q9" s="29"/>
      <c r="R9" s="28" t="s">
        <v>86</v>
      </c>
      <c r="S9" s="29"/>
      <c r="T9" s="31" t="s">
        <v>87</v>
      </c>
      <c r="U9" s="29"/>
      <c r="V9" s="29" t="s">
        <v>88</v>
      </c>
      <c r="W9" s="29"/>
      <c r="X9" s="28" t="s">
        <v>82</v>
      </c>
    </row>
    <row r="10" spans="1:24" ht="20" customHeight="1" x14ac:dyDescent="0.35">
      <c r="A10" s="155" t="s">
        <v>207</v>
      </c>
      <c r="B10" s="156"/>
      <c r="C10" s="157"/>
      <c r="D10" s="157"/>
      <c r="E10" s="28"/>
      <c r="F10" s="158" t="s">
        <v>2</v>
      </c>
      <c r="G10" s="154"/>
      <c r="H10" s="32" t="s">
        <v>90</v>
      </c>
      <c r="I10" s="154"/>
      <c r="J10" s="32" t="s">
        <v>91</v>
      </c>
      <c r="K10" s="154"/>
      <c r="L10" s="32" t="s">
        <v>103</v>
      </c>
      <c r="M10" s="154"/>
      <c r="N10" s="32" t="s">
        <v>53</v>
      </c>
      <c r="O10" s="28"/>
      <c r="P10" s="33" t="s">
        <v>3</v>
      </c>
      <c r="Q10" s="28"/>
      <c r="R10" s="32" t="s">
        <v>93</v>
      </c>
      <c r="S10" s="28"/>
      <c r="T10" s="32" t="s">
        <v>76</v>
      </c>
      <c r="U10" s="28"/>
      <c r="V10" s="32" t="s">
        <v>180</v>
      </c>
      <c r="W10" s="28"/>
      <c r="X10" s="32" t="s">
        <v>190</v>
      </c>
    </row>
    <row r="11" spans="1:24" ht="20" customHeight="1" x14ac:dyDescent="0.35">
      <c r="A11" s="159"/>
      <c r="B11" s="159"/>
      <c r="C11" s="159"/>
      <c r="D11" s="159"/>
      <c r="E11" s="25"/>
      <c r="F11" s="24"/>
      <c r="G11" s="24"/>
      <c r="H11" s="25"/>
      <c r="I11" s="24"/>
      <c r="J11" s="25"/>
      <c r="K11" s="24"/>
      <c r="L11" s="25"/>
      <c r="M11" s="24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20" customHeight="1" x14ac:dyDescent="0.2">
      <c r="A12" s="160" t="s">
        <v>184</v>
      </c>
      <c r="B12" s="161"/>
      <c r="C12" s="162"/>
      <c r="D12" s="162"/>
      <c r="E12" s="25"/>
      <c r="F12" s="163"/>
      <c r="G12" s="163"/>
      <c r="H12" s="25">
        <v>210000</v>
      </c>
      <c r="I12" s="163"/>
      <c r="J12" s="25">
        <v>55800</v>
      </c>
      <c r="K12" s="163"/>
      <c r="L12" s="25">
        <v>7181</v>
      </c>
      <c r="M12" s="163"/>
      <c r="N12" s="25">
        <f>11359</f>
        <v>11359</v>
      </c>
      <c r="O12" s="25"/>
      <c r="P12" s="25">
        <v>5313</v>
      </c>
      <c r="Q12" s="25"/>
      <c r="R12" s="25">
        <f>2057</f>
        <v>2057</v>
      </c>
      <c r="S12" s="25"/>
      <c r="T12" s="25">
        <v>724</v>
      </c>
      <c r="U12" s="25"/>
      <c r="V12" s="25">
        <f>SUM(P12:T12)</f>
        <v>8094</v>
      </c>
      <c r="W12" s="25"/>
      <c r="X12" s="25">
        <f>+V12+H12+J12+L12+N12</f>
        <v>292434</v>
      </c>
    </row>
    <row r="13" spans="1:24" ht="20" customHeight="1" x14ac:dyDescent="0.2">
      <c r="A13" s="159" t="s">
        <v>204</v>
      </c>
      <c r="B13" s="161"/>
      <c r="C13" s="162"/>
      <c r="D13" s="162"/>
      <c r="E13" s="25"/>
      <c r="F13" s="164"/>
      <c r="G13" s="165"/>
      <c r="H13" s="40"/>
      <c r="I13" s="166"/>
      <c r="J13" s="40"/>
      <c r="K13" s="166"/>
      <c r="L13" s="40"/>
      <c r="M13" s="166"/>
      <c r="N13" s="40"/>
      <c r="O13" s="40"/>
      <c r="P13" s="40"/>
      <c r="Q13" s="40"/>
      <c r="R13" s="40"/>
      <c r="S13" s="40"/>
      <c r="T13" s="40"/>
      <c r="U13" s="40"/>
    </row>
    <row r="14" spans="1:24" ht="20" hidden="1" customHeight="1" x14ac:dyDescent="0.2">
      <c r="A14" s="159" t="s">
        <v>95</v>
      </c>
      <c r="B14" s="161"/>
      <c r="C14" s="162"/>
      <c r="D14" s="162"/>
      <c r="E14" s="25"/>
      <c r="F14" s="164"/>
      <c r="G14" s="165"/>
      <c r="H14" s="40"/>
      <c r="I14" s="166"/>
      <c r="J14" s="40"/>
      <c r="K14" s="166"/>
      <c r="L14" s="40"/>
      <c r="M14" s="166"/>
      <c r="N14" s="40"/>
      <c r="O14" s="40"/>
      <c r="P14" s="40"/>
      <c r="Q14" s="40"/>
      <c r="R14" s="40"/>
      <c r="S14" s="40"/>
      <c r="T14" s="40"/>
      <c r="U14" s="40"/>
      <c r="V14" s="20">
        <f>SUM(P14:T14)</f>
        <v>0</v>
      </c>
      <c r="X14" s="20">
        <f>+V14+H14+J14+L14+N14</f>
        <v>0</v>
      </c>
    </row>
    <row r="15" spans="1:24" ht="20" hidden="1" customHeight="1" x14ac:dyDescent="0.2">
      <c r="A15" s="159" t="s">
        <v>96</v>
      </c>
      <c r="B15" s="161"/>
      <c r="C15" s="162"/>
      <c r="D15" s="162"/>
      <c r="E15" s="25"/>
      <c r="F15" s="164"/>
      <c r="G15" s="165"/>
      <c r="H15" s="40"/>
      <c r="I15" s="166"/>
      <c r="J15" s="40"/>
      <c r="K15" s="166"/>
      <c r="L15" s="40"/>
      <c r="M15" s="166"/>
      <c r="N15" s="40"/>
      <c r="O15" s="40"/>
      <c r="P15" s="40"/>
      <c r="Q15" s="40"/>
      <c r="R15" s="40"/>
      <c r="S15" s="40"/>
      <c r="T15" s="40"/>
      <c r="U15" s="40"/>
      <c r="V15" s="20">
        <f>SUM(P15:T15)</f>
        <v>0</v>
      </c>
      <c r="X15" s="20">
        <f>+V15+H15+J15+L15+N15</f>
        <v>0</v>
      </c>
    </row>
    <row r="16" spans="1:24" ht="20" customHeight="1" x14ac:dyDescent="0.2">
      <c r="A16" s="159" t="s">
        <v>191</v>
      </c>
      <c r="B16" s="159"/>
      <c r="C16" s="159"/>
      <c r="D16" s="159"/>
      <c r="E16" s="23"/>
      <c r="F16" s="24"/>
      <c r="G16" s="24"/>
      <c r="H16" s="38">
        <v>0</v>
      </c>
      <c r="I16" s="167"/>
      <c r="J16" s="38">
        <v>0</v>
      </c>
      <c r="K16" s="37"/>
      <c r="L16" s="38">
        <v>0</v>
      </c>
      <c r="M16" s="24"/>
      <c r="N16" s="35">
        <f>'T9-10 PL'!L66</f>
        <v>1662</v>
      </c>
      <c r="O16" s="25"/>
      <c r="P16" s="38">
        <v>0</v>
      </c>
      <c r="Q16" s="25"/>
      <c r="R16" s="38">
        <v>0</v>
      </c>
      <c r="S16" s="25"/>
      <c r="T16" s="34">
        <v>47</v>
      </c>
      <c r="U16" s="25"/>
      <c r="V16" s="34">
        <f>SUM(P16:T16)</f>
        <v>47</v>
      </c>
      <c r="W16" s="25"/>
      <c r="X16" s="34">
        <f>+V16+H16+J16+L16+N16</f>
        <v>1709</v>
      </c>
    </row>
    <row r="17" spans="1:27" ht="6" customHeight="1" x14ac:dyDescent="0.35">
      <c r="A17" s="159"/>
      <c r="B17" s="159"/>
      <c r="C17" s="159"/>
      <c r="D17" s="159"/>
      <c r="E17" s="25"/>
      <c r="F17" s="24"/>
      <c r="G17" s="24"/>
      <c r="H17" s="25"/>
      <c r="I17" s="24"/>
      <c r="J17" s="25"/>
      <c r="K17" s="24"/>
      <c r="L17" s="25"/>
      <c r="M17" s="24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1:27" ht="20" customHeight="1" thickBot="1" x14ac:dyDescent="0.25">
      <c r="A18" s="160" t="s">
        <v>185</v>
      </c>
      <c r="B18" s="168"/>
      <c r="C18" s="162"/>
      <c r="D18" s="162"/>
      <c r="E18" s="25"/>
      <c r="F18" s="163"/>
      <c r="G18" s="163"/>
      <c r="H18" s="39">
        <f>SUM(H12:H17)</f>
        <v>210000</v>
      </c>
      <c r="I18" s="25"/>
      <c r="J18" s="39">
        <f>SUM(J12:J17)</f>
        <v>55800</v>
      </c>
      <c r="K18" s="25"/>
      <c r="L18" s="39">
        <f>SUM(L12:L17)</f>
        <v>7181</v>
      </c>
      <c r="M18" s="25"/>
      <c r="N18" s="39">
        <f>SUM(N12:N17)</f>
        <v>13021</v>
      </c>
      <c r="O18" s="25"/>
      <c r="P18" s="39">
        <f>SUM(P12:P17)</f>
        <v>5313</v>
      </c>
      <c r="Q18" s="25"/>
      <c r="R18" s="39">
        <f>SUM(R12:R17)</f>
        <v>2057</v>
      </c>
      <c r="S18" s="25"/>
      <c r="T18" s="39">
        <f>SUM(T12:T17)</f>
        <v>771</v>
      </c>
      <c r="U18" s="25"/>
      <c r="V18" s="39">
        <f>SUM(V12:V17)</f>
        <v>8141</v>
      </c>
      <c r="W18" s="25"/>
      <c r="X18" s="39">
        <f>SUM(X12:X17)</f>
        <v>294143</v>
      </c>
    </row>
    <row r="19" spans="1:27" ht="20" customHeight="1" thickTop="1" x14ac:dyDescent="0.2">
      <c r="A19" s="160"/>
      <c r="B19" s="159"/>
      <c r="C19" s="159"/>
      <c r="D19" s="159"/>
      <c r="E19" s="23"/>
      <c r="F19" s="24"/>
      <c r="G19" s="163"/>
      <c r="H19" s="25"/>
      <c r="I19" s="163"/>
      <c r="J19" s="25"/>
      <c r="K19" s="163"/>
      <c r="L19" s="25"/>
      <c r="M19" s="163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27" ht="20" customHeight="1" x14ac:dyDescent="0.2">
      <c r="A20" s="160" t="s">
        <v>186</v>
      </c>
      <c r="B20" s="161"/>
      <c r="C20" s="162"/>
      <c r="D20" s="162"/>
      <c r="E20" s="25"/>
      <c r="F20" s="163"/>
      <c r="G20" s="163"/>
      <c r="H20" s="25">
        <v>300000</v>
      </c>
      <c r="I20" s="163">
        <v>0</v>
      </c>
      <c r="J20" s="25">
        <v>173787</v>
      </c>
      <c r="K20" s="163">
        <v>0</v>
      </c>
      <c r="L20" s="25">
        <v>7181</v>
      </c>
      <c r="M20" s="163">
        <v>0</v>
      </c>
      <c r="N20" s="25">
        <f>-388301</f>
        <v>-388301</v>
      </c>
      <c r="O20" s="25">
        <v>0</v>
      </c>
      <c r="P20" s="25">
        <f>5313</f>
        <v>5313</v>
      </c>
      <c r="Q20" s="25"/>
      <c r="R20" s="25">
        <v>3455</v>
      </c>
      <c r="S20" s="25">
        <v>0</v>
      </c>
      <c r="T20" s="25">
        <v>0</v>
      </c>
      <c r="U20" s="25">
        <v>0</v>
      </c>
      <c r="V20" s="25">
        <f>P20+R20</f>
        <v>8768</v>
      </c>
      <c r="W20" s="25">
        <v>0</v>
      </c>
      <c r="X20" s="25">
        <f>+V20+H20+J20+L20+N20</f>
        <v>101435</v>
      </c>
    </row>
    <row r="21" spans="1:27" ht="20" customHeight="1" x14ac:dyDescent="0.2">
      <c r="A21" s="159" t="s">
        <v>204</v>
      </c>
      <c r="B21" s="161"/>
      <c r="C21" s="162"/>
      <c r="D21" s="162"/>
      <c r="E21" s="25"/>
      <c r="F21" s="164"/>
      <c r="G21" s="165"/>
      <c r="H21" s="40"/>
      <c r="I21" s="166"/>
      <c r="J21" s="40"/>
      <c r="K21" s="166"/>
      <c r="L21" s="40"/>
      <c r="M21" s="166"/>
      <c r="N21" s="40"/>
      <c r="O21" s="40"/>
      <c r="P21" s="40"/>
      <c r="Q21" s="40"/>
      <c r="R21" s="40"/>
      <c r="S21" s="40"/>
      <c r="T21" s="40"/>
      <c r="U21" s="40"/>
    </row>
    <row r="22" spans="1:27" ht="20" hidden="1" customHeight="1" x14ac:dyDescent="0.2">
      <c r="A22" s="159" t="s">
        <v>97</v>
      </c>
      <c r="B22" s="161"/>
      <c r="C22" s="162"/>
      <c r="D22" s="162"/>
      <c r="E22" s="25"/>
      <c r="F22" s="164"/>
      <c r="G22" s="165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 t="s">
        <v>45</v>
      </c>
      <c r="S22" s="40"/>
      <c r="T22" s="40"/>
      <c r="U22" s="40"/>
      <c r="V22" s="40"/>
      <c r="W22" s="40"/>
      <c r="X22" s="40"/>
    </row>
    <row r="23" spans="1:27" ht="20" hidden="1" customHeight="1" x14ac:dyDescent="0.2">
      <c r="A23" s="159" t="s">
        <v>98</v>
      </c>
      <c r="B23" s="161"/>
      <c r="C23" s="162"/>
      <c r="D23" s="162"/>
      <c r="E23" s="25"/>
      <c r="F23" s="169"/>
      <c r="G23" s="163"/>
      <c r="H23" s="37"/>
      <c r="I23" s="167"/>
      <c r="J23" s="37"/>
      <c r="K23" s="167"/>
      <c r="L23" s="37"/>
      <c r="M23" s="167"/>
      <c r="N23" s="37"/>
      <c r="O23" s="37"/>
      <c r="P23" s="37"/>
      <c r="Q23" s="37"/>
      <c r="R23" s="37"/>
      <c r="S23" s="37"/>
      <c r="T23" s="37"/>
      <c r="U23" s="37"/>
      <c r="V23" s="25"/>
      <c r="W23" s="25"/>
      <c r="X23" s="25"/>
    </row>
    <row r="24" spans="1:27" s="171" customFormat="1" ht="20" hidden="1" customHeight="1" x14ac:dyDescent="0.2">
      <c r="A24" s="159"/>
      <c r="B24" s="159" t="s">
        <v>99</v>
      </c>
      <c r="C24" s="162"/>
      <c r="D24" s="162"/>
      <c r="E24" s="170"/>
      <c r="F24" s="167"/>
      <c r="G24" s="37"/>
      <c r="H24" s="167"/>
      <c r="I24" s="37"/>
      <c r="J24" s="167"/>
      <c r="K24" s="37"/>
      <c r="L24" s="16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14"/>
      <c r="Z24" s="14"/>
      <c r="AA24" s="14"/>
    </row>
    <row r="25" spans="1:27" s="171" customFormat="1" ht="20" hidden="1" customHeight="1" x14ac:dyDescent="0.2">
      <c r="A25" s="159"/>
      <c r="B25" s="159" t="s">
        <v>100</v>
      </c>
      <c r="C25" s="162"/>
      <c r="D25" s="162"/>
      <c r="E25" s="170"/>
      <c r="F25" s="16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25"/>
      <c r="W25" s="37"/>
      <c r="X25" s="25"/>
      <c r="Y25" s="14"/>
      <c r="Z25" s="14"/>
      <c r="AA25" s="14"/>
    </row>
    <row r="26" spans="1:27" ht="20" customHeight="1" x14ac:dyDescent="0.2">
      <c r="A26" s="159" t="s">
        <v>191</v>
      </c>
      <c r="B26" s="159"/>
      <c r="C26" s="159"/>
      <c r="D26" s="159"/>
      <c r="E26" s="23"/>
      <c r="F26" s="24"/>
      <c r="G26" s="24"/>
      <c r="H26" s="38">
        <v>0</v>
      </c>
      <c r="I26" s="167"/>
      <c r="J26" s="38">
        <v>0</v>
      </c>
      <c r="K26" s="37"/>
      <c r="L26" s="38">
        <v>0</v>
      </c>
      <c r="M26" s="24"/>
      <c r="N26" s="35">
        <f>'T9-10 PL'!J72</f>
        <v>-6488.3347299999996</v>
      </c>
      <c r="O26" s="25"/>
      <c r="P26" s="38">
        <v>0</v>
      </c>
      <c r="Q26" s="25"/>
      <c r="R26" s="38">
        <v>0</v>
      </c>
      <c r="S26" s="25"/>
      <c r="T26" s="34">
        <v>0</v>
      </c>
      <c r="U26" s="25"/>
      <c r="V26" s="34">
        <f>SUM(P26:T26)</f>
        <v>0</v>
      </c>
      <c r="W26" s="25"/>
      <c r="X26" s="34">
        <f>+V26+H26+J26+L26+N26</f>
        <v>-6488.3347299999996</v>
      </c>
    </row>
    <row r="27" spans="1:27" ht="6" customHeight="1" x14ac:dyDescent="0.35">
      <c r="A27" s="159"/>
      <c r="B27" s="159"/>
      <c r="C27" s="159"/>
      <c r="D27" s="159"/>
      <c r="E27" s="25"/>
      <c r="F27" s="24"/>
      <c r="G27" s="24"/>
      <c r="H27" s="25"/>
      <c r="I27" s="24"/>
      <c r="J27" s="25"/>
      <c r="K27" s="24"/>
      <c r="L27" s="25"/>
      <c r="M27" s="24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7" ht="20" customHeight="1" thickBot="1" x14ac:dyDescent="0.25">
      <c r="A28" s="160" t="s">
        <v>187</v>
      </c>
      <c r="B28" s="168"/>
      <c r="C28" s="162"/>
      <c r="D28" s="162"/>
      <c r="E28" s="25"/>
      <c r="F28" s="163"/>
      <c r="G28" s="163"/>
      <c r="H28" s="39">
        <f>SUM(H20:H27)</f>
        <v>300000</v>
      </c>
      <c r="I28" s="25"/>
      <c r="J28" s="39">
        <f>SUM(J20:J27)</f>
        <v>173787</v>
      </c>
      <c r="K28" s="25"/>
      <c r="L28" s="39">
        <f>SUM(L20:L27)</f>
        <v>7181</v>
      </c>
      <c r="M28" s="25"/>
      <c r="N28" s="39">
        <f>SUM(N20:N27)</f>
        <v>-394789.33473</v>
      </c>
      <c r="O28" s="25"/>
      <c r="P28" s="39">
        <f>SUM(P20:P27)</f>
        <v>5313</v>
      </c>
      <c r="Q28" s="25"/>
      <c r="R28" s="39">
        <f>SUM(R20:R27)</f>
        <v>3455</v>
      </c>
      <c r="S28" s="25"/>
      <c r="T28" s="39">
        <f>SUM(T20:T27)</f>
        <v>0</v>
      </c>
      <c r="U28" s="25"/>
      <c r="V28" s="39">
        <f>SUM(V20:V27)</f>
        <v>8768</v>
      </c>
      <c r="W28" s="25"/>
      <c r="X28" s="39">
        <f>SUM(X20:X27)</f>
        <v>94946.665269999998</v>
      </c>
    </row>
    <row r="29" spans="1:27" ht="20" customHeight="1" thickTop="1" x14ac:dyDescent="0.2">
      <c r="A29" s="160"/>
      <c r="B29" s="162"/>
      <c r="C29" s="162"/>
      <c r="D29" s="162"/>
      <c r="E29" s="25"/>
      <c r="F29" s="163"/>
      <c r="G29" s="163"/>
      <c r="H29" s="25"/>
      <c r="I29" s="163"/>
      <c r="J29" s="25"/>
      <c r="K29" s="163"/>
      <c r="L29" s="25"/>
      <c r="M29" s="163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7" ht="20" customHeight="1" x14ac:dyDescent="0.2">
      <c r="A30" s="160"/>
      <c r="B30" s="162"/>
      <c r="C30" s="162"/>
      <c r="D30" s="162"/>
      <c r="E30" s="25"/>
      <c r="F30" s="163"/>
      <c r="G30" s="163"/>
      <c r="H30" s="25"/>
      <c r="I30" s="163"/>
      <c r="J30" s="25"/>
      <c r="K30" s="163"/>
      <c r="L30" s="25"/>
      <c r="M30" s="163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7" ht="20" customHeight="1" x14ac:dyDescent="0.2">
      <c r="A31" s="160"/>
      <c r="B31" s="162"/>
      <c r="C31" s="162"/>
      <c r="D31" s="162"/>
      <c r="E31" s="25"/>
      <c r="F31" s="163"/>
      <c r="G31" s="163"/>
      <c r="H31" s="25"/>
      <c r="I31" s="163"/>
      <c r="J31" s="25"/>
      <c r="K31" s="163"/>
      <c r="L31" s="25"/>
      <c r="M31" s="163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1:27" ht="20" customHeight="1" x14ac:dyDescent="0.2">
      <c r="A32" s="160"/>
      <c r="B32" s="162"/>
      <c r="C32" s="162"/>
      <c r="D32" s="162"/>
      <c r="E32" s="25"/>
      <c r="F32" s="163"/>
      <c r="G32" s="163"/>
      <c r="H32" s="25"/>
      <c r="I32" s="163"/>
      <c r="J32" s="25"/>
      <c r="K32" s="163"/>
      <c r="L32" s="25"/>
      <c r="M32" s="163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1:28" ht="20" customHeight="1" x14ac:dyDescent="0.2">
      <c r="A33" s="160"/>
      <c r="B33" s="162"/>
      <c r="C33" s="162"/>
      <c r="D33" s="162"/>
      <c r="E33" s="25"/>
      <c r="F33" s="163"/>
      <c r="G33" s="163"/>
      <c r="H33" s="25"/>
      <c r="I33" s="163"/>
      <c r="J33" s="25"/>
      <c r="K33" s="163"/>
      <c r="L33" s="25"/>
      <c r="M33" s="163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spans="1:28" ht="20" customHeight="1" x14ac:dyDescent="0.2">
      <c r="A34" s="160"/>
      <c r="B34" s="162"/>
      <c r="C34" s="162"/>
      <c r="D34" s="162"/>
      <c r="E34" s="25"/>
      <c r="F34" s="163"/>
      <c r="G34" s="163"/>
      <c r="H34" s="25"/>
      <c r="I34" s="163"/>
      <c r="J34" s="25"/>
      <c r="K34" s="163"/>
      <c r="L34" s="25"/>
      <c r="M34" s="163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</row>
    <row r="35" spans="1:28" ht="20" customHeight="1" x14ac:dyDescent="0.2">
      <c r="A35" s="160"/>
      <c r="B35" s="162"/>
      <c r="C35" s="162"/>
      <c r="D35" s="162"/>
      <c r="E35" s="25"/>
      <c r="F35" s="163"/>
      <c r="G35" s="163"/>
      <c r="H35" s="25"/>
      <c r="I35" s="163"/>
      <c r="J35" s="25"/>
      <c r="K35" s="163"/>
      <c r="L35" s="25"/>
      <c r="M35" s="163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8" ht="20" customHeight="1" x14ac:dyDescent="0.2">
      <c r="A36" s="160"/>
      <c r="B36" s="162"/>
      <c r="C36" s="162"/>
      <c r="D36" s="162"/>
      <c r="E36" s="25"/>
      <c r="F36" s="163"/>
      <c r="G36" s="163"/>
      <c r="H36" s="25"/>
      <c r="I36" s="163"/>
      <c r="J36" s="25"/>
      <c r="K36" s="163"/>
      <c r="L36" s="25"/>
      <c r="M36" s="163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</row>
    <row r="37" spans="1:28" ht="20" customHeight="1" x14ac:dyDescent="0.2">
      <c r="A37" s="160"/>
      <c r="B37" s="162"/>
      <c r="C37" s="162"/>
      <c r="D37" s="162"/>
      <c r="E37" s="25"/>
      <c r="F37" s="163"/>
      <c r="G37" s="163"/>
      <c r="H37" s="25"/>
      <c r="I37" s="163"/>
      <c r="J37" s="25"/>
      <c r="K37" s="163"/>
      <c r="L37" s="25"/>
      <c r="M37" s="163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8" ht="12" customHeight="1" x14ac:dyDescent="0.2">
      <c r="A38" s="160"/>
      <c r="B38" s="162"/>
      <c r="C38" s="162"/>
      <c r="D38" s="162"/>
      <c r="E38" s="25"/>
      <c r="F38" s="163"/>
      <c r="G38" s="163"/>
      <c r="H38" s="25"/>
      <c r="I38" s="163"/>
      <c r="J38" s="25"/>
      <c r="K38" s="163"/>
      <c r="L38" s="25"/>
      <c r="M38" s="163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165"/>
    </row>
    <row r="39" spans="1:28" s="140" customFormat="1" ht="22.25" customHeight="1" x14ac:dyDescent="0.35">
      <c r="A39" s="141" t="s">
        <v>195</v>
      </c>
      <c r="B39" s="141"/>
      <c r="C39" s="141"/>
      <c r="D39" s="141"/>
      <c r="E39" s="195"/>
      <c r="F39" s="141"/>
      <c r="G39" s="195"/>
      <c r="H39" s="141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</row>
    <row r="40" spans="1:28" s="140" customFormat="1" ht="18" x14ac:dyDescent="0.35">
      <c r="A40" s="239">
        <v>8</v>
      </c>
      <c r="B40" s="239"/>
      <c r="E40" s="172"/>
      <c r="F40" s="172"/>
      <c r="G40" s="172"/>
      <c r="H40" s="1"/>
      <c r="I40" s="172"/>
      <c r="J40" s="1"/>
      <c r="K40" s="172"/>
      <c r="L40" s="1"/>
      <c r="M40" s="17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x14ac:dyDescent="0.35">
      <c r="E41" s="19"/>
      <c r="H41" s="19"/>
      <c r="J41" s="19"/>
      <c r="L41" s="19"/>
    </row>
    <row r="42" spans="1:28" x14ac:dyDescent="0.35">
      <c r="E42" s="19"/>
      <c r="H42" s="19"/>
      <c r="J42" s="19"/>
      <c r="L42" s="19"/>
    </row>
    <row r="43" spans="1:28" x14ac:dyDescent="0.35">
      <c r="E43" s="19"/>
      <c r="H43" s="19"/>
      <c r="J43" s="19"/>
      <c r="L43" s="19"/>
    </row>
    <row r="44" spans="1:28" x14ac:dyDescent="0.35">
      <c r="E44" s="19"/>
      <c r="H44" s="19"/>
      <c r="J44" s="19"/>
      <c r="L44" s="19"/>
    </row>
    <row r="45" spans="1:28" x14ac:dyDescent="0.35">
      <c r="E45" s="19"/>
      <c r="H45" s="19"/>
      <c r="J45" s="19"/>
      <c r="L45" s="19"/>
    </row>
  </sheetData>
  <mergeCells count="5">
    <mergeCell ref="H4:X4"/>
    <mergeCell ref="P5:V5"/>
    <mergeCell ref="L6:N6"/>
    <mergeCell ref="P6:T6"/>
    <mergeCell ref="A40:B40"/>
  </mergeCells>
  <pageMargins left="0.39370078740157483" right="0.19685039370078741" top="0.78740157480314965" bottom="0.11811023622047245" header="0.47244094488188981" footer="0.39370078740157483"/>
  <pageSetup paperSize="9" scale="82" firstPageNumber="7" orientation="landscape" useFirstPageNumber="1" horizontalDpi="1200" verticalDpi="1200" r:id="rId1"/>
  <colBreaks count="1" manualBreakCount="1">
    <brk id="2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4340-8A5A-44D0-A7FB-1F2E0ED0FEBE}">
  <sheetPr>
    <tabColor rgb="FFFFFF00"/>
    <pageSetUpPr fitToPage="1"/>
  </sheetPr>
  <dimension ref="A1:M102"/>
  <sheetViews>
    <sheetView tabSelected="1" view="pageBreakPreview" topLeftCell="C75" zoomScale="168" zoomScaleNormal="77" zoomScaleSheetLayoutView="168" workbookViewId="0">
      <selection activeCell="J77" sqref="J77"/>
    </sheetView>
  </sheetViews>
  <sheetFormatPr baseColWidth="10" defaultColWidth="14.3984375" defaultRowHeight="19.25" customHeight="1" x14ac:dyDescent="0.35"/>
  <cols>
    <col min="1" max="2" width="1.796875" style="212" customWidth="1"/>
    <col min="3" max="3" width="41.19921875" style="212" customWidth="1"/>
    <col min="4" max="4" width="7.796875" style="210" customWidth="1"/>
    <col min="5" max="5" width="2.19921875" style="212" customWidth="1"/>
    <col min="6" max="6" width="15.19921875" style="212" customWidth="1"/>
    <col min="7" max="7" width="1" style="212" customWidth="1"/>
    <col min="8" max="8" width="15.19921875" style="212" customWidth="1"/>
    <col min="9" max="9" width="1" style="212" customWidth="1"/>
    <col min="10" max="10" width="15.19921875" style="212" customWidth="1"/>
    <col min="11" max="11" width="1" style="212" customWidth="1"/>
    <col min="12" max="12" width="15.19921875" style="212" customWidth="1"/>
    <col min="13" max="16384" width="14.3984375" style="212"/>
  </cols>
  <sheetData>
    <row r="1" spans="1:13" ht="21" customHeight="1" x14ac:dyDescent="0.35">
      <c r="A1" s="209" t="s">
        <v>0</v>
      </c>
      <c r="B1" s="209"/>
      <c r="C1" s="209"/>
      <c r="E1" s="210"/>
      <c r="F1" s="211"/>
      <c r="G1" s="211"/>
      <c r="H1" s="211"/>
      <c r="I1" s="211"/>
      <c r="J1" s="211"/>
      <c r="K1" s="211"/>
      <c r="L1" s="211"/>
    </row>
    <row r="2" spans="1:13" ht="21" customHeight="1" x14ac:dyDescent="0.35">
      <c r="A2" s="209" t="s">
        <v>194</v>
      </c>
      <c r="B2" s="209"/>
      <c r="C2" s="209"/>
      <c r="E2" s="210"/>
      <c r="F2" s="213"/>
      <c r="G2" s="213"/>
      <c r="H2" s="213"/>
      <c r="I2" s="213"/>
      <c r="J2" s="213"/>
      <c r="K2" s="213"/>
      <c r="L2" s="213"/>
    </row>
    <row r="3" spans="1:13" ht="21" customHeight="1" x14ac:dyDescent="0.35">
      <c r="A3" s="214" t="str">
        <f>'T12'!A3</f>
        <v>สำหรับงวดสามเดือนสิ้นสุดวันที่ 31 มีนาคม 2568</v>
      </c>
      <c r="B3" s="214"/>
      <c r="C3" s="214"/>
      <c r="D3" s="215"/>
      <c r="E3" s="215"/>
      <c r="F3" s="216"/>
      <c r="G3" s="216"/>
      <c r="H3" s="216"/>
      <c r="I3" s="216"/>
      <c r="J3" s="216"/>
      <c r="K3" s="216"/>
      <c r="L3" s="216"/>
    </row>
    <row r="4" spans="1:13" ht="20" customHeight="1" x14ac:dyDescent="0.35">
      <c r="A4" s="209"/>
      <c r="C4" s="209"/>
      <c r="D4" s="217"/>
      <c r="E4" s="210"/>
      <c r="F4" s="213"/>
      <c r="G4" s="213"/>
      <c r="H4" s="213"/>
      <c r="I4" s="213"/>
      <c r="J4" s="213"/>
      <c r="K4" s="213"/>
      <c r="L4" s="218" t="s">
        <v>169</v>
      </c>
    </row>
    <row r="5" spans="1:13" ht="20" customHeight="1" x14ac:dyDescent="0.35">
      <c r="A5" s="209"/>
      <c r="C5" s="209"/>
      <c r="D5" s="217"/>
      <c r="E5" s="210"/>
      <c r="F5" s="248" t="s">
        <v>205</v>
      </c>
      <c r="G5" s="248"/>
      <c r="H5" s="248"/>
      <c r="I5" s="213"/>
      <c r="J5" s="248" t="s">
        <v>206</v>
      </c>
      <c r="K5" s="248"/>
      <c r="L5" s="248"/>
    </row>
    <row r="6" spans="1:13" ht="20" customHeight="1" x14ac:dyDescent="0.35">
      <c r="A6" s="219"/>
      <c r="B6" s="219"/>
      <c r="C6" s="219"/>
      <c r="D6" s="217"/>
      <c r="E6" s="219"/>
      <c r="F6" s="220" t="s">
        <v>174</v>
      </c>
      <c r="G6" s="221"/>
      <c r="H6" s="220" t="s">
        <v>175</v>
      </c>
      <c r="I6" s="218"/>
      <c r="J6" s="220" t="s">
        <v>174</v>
      </c>
      <c r="K6" s="221"/>
      <c r="L6" s="220" t="s">
        <v>175</v>
      </c>
    </row>
    <row r="7" spans="1:13" ht="5.25" customHeight="1" x14ac:dyDescent="0.35">
      <c r="A7" s="219"/>
      <c r="B7" s="219"/>
      <c r="C7" s="219"/>
      <c r="D7" s="222"/>
      <c r="E7" s="219"/>
      <c r="F7" s="222"/>
      <c r="G7" s="222"/>
      <c r="H7" s="222"/>
      <c r="I7" s="222"/>
      <c r="J7" s="222"/>
      <c r="K7" s="222"/>
      <c r="L7" s="222"/>
    </row>
    <row r="8" spans="1:13" ht="20" customHeight="1" x14ac:dyDescent="0.35">
      <c r="A8" s="209" t="s">
        <v>104</v>
      </c>
      <c r="B8" s="209"/>
      <c r="C8" s="209"/>
      <c r="D8" s="217"/>
      <c r="E8" s="210"/>
      <c r="F8" s="222"/>
      <c r="G8" s="222"/>
      <c r="H8" s="222"/>
      <c r="I8" s="222"/>
      <c r="J8" s="222"/>
      <c r="K8" s="222"/>
      <c r="L8" s="222"/>
    </row>
    <row r="9" spans="1:13" ht="20" customHeight="1" x14ac:dyDescent="0.35">
      <c r="A9" s="212" t="s">
        <v>141</v>
      </c>
      <c r="B9" s="223"/>
      <c r="C9" s="223"/>
      <c r="D9" s="217"/>
      <c r="E9" s="210"/>
      <c r="F9" s="213">
        <f>'T9-10 PL'!F24</f>
        <v>-7294</v>
      </c>
      <c r="G9" s="213"/>
      <c r="H9" s="213">
        <v>2256</v>
      </c>
      <c r="I9" s="213"/>
      <c r="J9" s="213">
        <f>'T9-10 PL'!J24</f>
        <v>-7739.3347299999996</v>
      </c>
      <c r="K9" s="213"/>
      <c r="L9" s="213">
        <v>1891</v>
      </c>
      <c r="M9" s="224"/>
    </row>
    <row r="10" spans="1:13" ht="20" customHeight="1" x14ac:dyDescent="0.35">
      <c r="A10" s="209" t="s">
        <v>105</v>
      </c>
      <c r="C10" s="209"/>
      <c r="D10" s="217"/>
      <c r="E10" s="210"/>
      <c r="F10" s="213"/>
      <c r="G10" s="213"/>
      <c r="H10" s="213"/>
      <c r="I10" s="213"/>
      <c r="J10" s="213"/>
      <c r="K10" s="213"/>
      <c r="L10" s="213"/>
    </row>
    <row r="11" spans="1:13" ht="20" customHeight="1" x14ac:dyDescent="0.35">
      <c r="A11" s="209"/>
      <c r="B11" s="212" t="s">
        <v>142</v>
      </c>
      <c r="C11" s="209"/>
      <c r="D11" s="217"/>
      <c r="E11" s="210"/>
      <c r="F11" s="213"/>
      <c r="G11" s="213"/>
      <c r="H11" s="213"/>
      <c r="I11" s="213"/>
      <c r="J11" s="213"/>
      <c r="K11" s="213"/>
      <c r="L11" s="213"/>
    </row>
    <row r="12" spans="1:13" ht="20" customHeight="1" x14ac:dyDescent="0.35">
      <c r="C12" s="225" t="s">
        <v>106</v>
      </c>
      <c r="E12" s="210"/>
      <c r="F12" s="213">
        <v>-4070.4017000000003</v>
      </c>
      <c r="G12" s="213"/>
      <c r="H12" s="213">
        <v>-637</v>
      </c>
      <c r="I12" s="213"/>
      <c r="J12" s="213">
        <v>-4070.4017000000003</v>
      </c>
      <c r="K12" s="213"/>
      <c r="L12" s="213">
        <v>-637</v>
      </c>
    </row>
    <row r="13" spans="1:13" ht="20.5" customHeight="1" x14ac:dyDescent="0.35">
      <c r="C13" s="225" t="s">
        <v>143</v>
      </c>
      <c r="E13" s="210"/>
      <c r="F13" s="213">
        <v>0</v>
      </c>
      <c r="G13" s="213"/>
      <c r="H13" s="213">
        <v>-9</v>
      </c>
      <c r="I13" s="213"/>
      <c r="J13" s="213">
        <v>0</v>
      </c>
      <c r="K13" s="213"/>
      <c r="L13" s="213">
        <v>-9</v>
      </c>
    </row>
    <row r="14" spans="1:13" ht="20.5" customHeight="1" x14ac:dyDescent="0.35">
      <c r="C14" s="225" t="s">
        <v>144</v>
      </c>
      <c r="E14" s="210"/>
      <c r="F14" s="213">
        <v>0</v>
      </c>
      <c r="G14" s="213"/>
      <c r="H14" s="213">
        <v>2944</v>
      </c>
      <c r="I14" s="213"/>
      <c r="J14" s="213">
        <v>0</v>
      </c>
      <c r="K14" s="213"/>
      <c r="L14" s="213">
        <v>2944</v>
      </c>
    </row>
    <row r="15" spans="1:13" ht="20" customHeight="1" x14ac:dyDescent="0.35">
      <c r="B15" s="212" t="s">
        <v>163</v>
      </c>
      <c r="C15" s="225"/>
      <c r="E15" s="210"/>
      <c r="F15" s="213">
        <v>0</v>
      </c>
      <c r="G15" s="213"/>
      <c r="H15" s="213">
        <v>-9</v>
      </c>
      <c r="I15" s="213"/>
      <c r="J15" s="213">
        <v>0</v>
      </c>
      <c r="K15" s="213"/>
      <c r="L15" s="213">
        <v>-9</v>
      </c>
    </row>
    <row r="16" spans="1:13" ht="20" customHeight="1" x14ac:dyDescent="0.35">
      <c r="B16" s="212" t="s">
        <v>107</v>
      </c>
      <c r="E16" s="210"/>
      <c r="F16" s="213">
        <f>2465+2+2</f>
        <v>2469</v>
      </c>
      <c r="G16" s="213"/>
      <c r="H16" s="213">
        <v>2636</v>
      </c>
      <c r="I16" s="213"/>
      <c r="J16" s="213">
        <v>2465.1723599999982</v>
      </c>
      <c r="K16" s="213"/>
      <c r="L16" s="213">
        <v>2603</v>
      </c>
    </row>
    <row r="17" spans="1:12" ht="20" customHeight="1" x14ac:dyDescent="0.35">
      <c r="B17" s="212" t="s">
        <v>145</v>
      </c>
      <c r="E17" s="210"/>
      <c r="F17" s="213">
        <v>92</v>
      </c>
      <c r="G17" s="213"/>
      <c r="H17" s="213">
        <v>588</v>
      </c>
      <c r="I17" s="213"/>
      <c r="J17" s="213">
        <v>92</v>
      </c>
      <c r="K17" s="213"/>
      <c r="L17" s="213">
        <v>588</v>
      </c>
    </row>
    <row r="18" spans="1:12" ht="20" customHeight="1" x14ac:dyDescent="0.35">
      <c r="B18" s="212" t="s">
        <v>146</v>
      </c>
      <c r="E18" s="210"/>
      <c r="F18" s="213">
        <v>0</v>
      </c>
      <c r="G18" s="213"/>
      <c r="H18" s="213">
        <v>-22</v>
      </c>
      <c r="I18" s="213"/>
      <c r="J18" s="213">
        <v>0</v>
      </c>
      <c r="K18" s="213"/>
      <c r="L18" s="213">
        <v>-22</v>
      </c>
    </row>
    <row r="19" spans="1:12" ht="20" customHeight="1" x14ac:dyDescent="0.35">
      <c r="B19" s="212" t="s">
        <v>41</v>
      </c>
      <c r="E19" s="210"/>
      <c r="F19" s="213">
        <v>815.08500000000004</v>
      </c>
      <c r="G19" s="213"/>
      <c r="H19" s="213">
        <v>815</v>
      </c>
      <c r="I19" s="213"/>
      <c r="J19" s="213">
        <v>815.08500000000004</v>
      </c>
      <c r="K19" s="213"/>
      <c r="L19" s="213">
        <v>815</v>
      </c>
    </row>
    <row r="20" spans="1:12" ht="20" customHeight="1" x14ac:dyDescent="0.35">
      <c r="B20" s="212" t="s">
        <v>108</v>
      </c>
      <c r="E20" s="210"/>
      <c r="F20" s="213">
        <v>-33</v>
      </c>
      <c r="G20" s="213"/>
      <c r="H20" s="213">
        <v>-32</v>
      </c>
      <c r="I20" s="213"/>
      <c r="J20" s="213">
        <v>-33</v>
      </c>
      <c r="K20" s="213"/>
      <c r="L20" s="213">
        <v>-32</v>
      </c>
    </row>
    <row r="21" spans="1:12" ht="20" customHeight="1" x14ac:dyDescent="0.35">
      <c r="B21" s="212" t="s">
        <v>64</v>
      </c>
      <c r="E21" s="210"/>
      <c r="F21" s="226">
        <v>1890</v>
      </c>
      <c r="G21" s="213"/>
      <c r="H21" s="226">
        <v>2261</v>
      </c>
      <c r="I21" s="213"/>
      <c r="J21" s="226">
        <v>1890</v>
      </c>
      <c r="K21" s="213"/>
      <c r="L21" s="226">
        <v>2799</v>
      </c>
    </row>
    <row r="22" spans="1:12" ht="6" customHeight="1" x14ac:dyDescent="0.35">
      <c r="A22" s="223"/>
      <c r="E22" s="210"/>
      <c r="F22" s="213"/>
      <c r="G22" s="213"/>
      <c r="H22" s="213"/>
      <c r="I22" s="213"/>
      <c r="J22" s="213"/>
      <c r="K22" s="213"/>
      <c r="L22" s="213"/>
    </row>
    <row r="23" spans="1:12" ht="20" customHeight="1" x14ac:dyDescent="0.35">
      <c r="B23" s="212" t="s">
        <v>164</v>
      </c>
      <c r="E23" s="210"/>
    </row>
    <row r="24" spans="1:12" ht="20" customHeight="1" x14ac:dyDescent="0.35">
      <c r="C24" s="212" t="s">
        <v>165</v>
      </c>
      <c r="E24" s="210"/>
      <c r="F24" s="213">
        <f>SUM(F7:F22)</f>
        <v>-6131.3167000000003</v>
      </c>
      <c r="G24" s="213"/>
      <c r="H24" s="213">
        <f>SUM(H7:H22)</f>
        <v>10791</v>
      </c>
      <c r="I24" s="213"/>
      <c r="J24" s="213">
        <f>SUM(J7:J22)</f>
        <v>-6580.4790700000012</v>
      </c>
      <c r="K24" s="213"/>
      <c r="L24" s="213">
        <f>SUM(L7:L22)</f>
        <v>10931</v>
      </c>
    </row>
    <row r="25" spans="1:12" ht="20" customHeight="1" x14ac:dyDescent="0.35">
      <c r="A25" s="212" t="s">
        <v>109</v>
      </c>
      <c r="E25" s="210"/>
      <c r="F25" s="213"/>
      <c r="G25" s="213"/>
      <c r="H25" s="213"/>
      <c r="I25" s="213"/>
      <c r="J25" s="213"/>
      <c r="K25" s="213"/>
      <c r="L25" s="213"/>
    </row>
    <row r="26" spans="1:12" ht="20" customHeight="1" x14ac:dyDescent="0.35">
      <c r="A26" s="209"/>
      <c r="B26" s="227" t="s">
        <v>110</v>
      </c>
      <c r="C26" s="227"/>
      <c r="E26" s="210"/>
      <c r="F26" s="213">
        <f>-25991-158+53</f>
        <v>-26096</v>
      </c>
      <c r="G26" s="213"/>
      <c r="H26" s="213">
        <v>57797</v>
      </c>
      <c r="I26" s="213"/>
      <c r="J26" s="213">
        <v>-25991.17368</v>
      </c>
      <c r="K26" s="213"/>
      <c r="L26" s="213">
        <v>57808</v>
      </c>
    </row>
    <row r="27" spans="1:12" ht="20" customHeight="1" x14ac:dyDescent="0.35">
      <c r="A27" s="209"/>
      <c r="B27" s="227" t="s">
        <v>147</v>
      </c>
      <c r="C27" s="227"/>
      <c r="E27" s="210"/>
      <c r="F27" s="213">
        <v>19685</v>
      </c>
      <c r="G27" s="213"/>
      <c r="H27" s="213">
        <v>-79298</v>
      </c>
      <c r="I27" s="213"/>
      <c r="J27" s="213">
        <v>19685</v>
      </c>
      <c r="K27" s="213"/>
      <c r="L27" s="213">
        <v>-79298</v>
      </c>
    </row>
    <row r="28" spans="1:12" ht="20" customHeight="1" x14ac:dyDescent="0.35">
      <c r="A28" s="209"/>
      <c r="B28" s="227" t="s">
        <v>111</v>
      </c>
      <c r="C28" s="227"/>
      <c r="E28" s="210"/>
      <c r="F28" s="213">
        <v>-3498.61</v>
      </c>
      <c r="G28" s="213"/>
      <c r="H28" s="213">
        <v>1614</v>
      </c>
      <c r="I28" s="213"/>
      <c r="J28" s="213">
        <v>-3498.61</v>
      </c>
      <c r="K28" s="213"/>
      <c r="L28" s="213">
        <v>1614</v>
      </c>
    </row>
    <row r="29" spans="1:12" ht="20" customHeight="1" x14ac:dyDescent="0.35">
      <c r="B29" s="227" t="s">
        <v>10</v>
      </c>
      <c r="C29" s="227"/>
      <c r="E29" s="210"/>
      <c r="F29" s="213">
        <v>-473.577</v>
      </c>
      <c r="G29" s="213"/>
      <c r="H29" s="213">
        <v>-3254</v>
      </c>
      <c r="I29" s="213"/>
      <c r="J29" s="213">
        <v>-473.577</v>
      </c>
      <c r="K29" s="213"/>
      <c r="L29" s="213">
        <v>-3253</v>
      </c>
    </row>
    <row r="30" spans="1:12" ht="20" customHeight="1" x14ac:dyDescent="0.35">
      <c r="B30" s="227" t="s">
        <v>112</v>
      </c>
      <c r="C30" s="227"/>
      <c r="E30" s="210"/>
      <c r="F30" s="213">
        <v>-4747.5159999999996</v>
      </c>
      <c r="G30" s="213"/>
      <c r="H30" s="213">
        <v>-3769</v>
      </c>
      <c r="I30" s="213"/>
      <c r="J30" s="213">
        <v>-4747.5159999999996</v>
      </c>
      <c r="K30" s="213"/>
      <c r="L30" s="213">
        <v>-3769</v>
      </c>
    </row>
    <row r="31" spans="1:12" ht="20" customHeight="1" x14ac:dyDescent="0.35">
      <c r="B31" s="227" t="s">
        <v>25</v>
      </c>
      <c r="C31" s="227"/>
      <c r="E31" s="210"/>
      <c r="F31" s="213">
        <v>-1156.2080000000001</v>
      </c>
      <c r="G31" s="213"/>
      <c r="H31" s="213">
        <v>1164</v>
      </c>
      <c r="I31" s="213"/>
      <c r="J31" s="213">
        <v>-1156.2080000000001</v>
      </c>
      <c r="K31" s="213"/>
      <c r="L31" s="213">
        <v>1164</v>
      </c>
    </row>
    <row r="32" spans="1:12" ht="20" customHeight="1" x14ac:dyDescent="0.35">
      <c r="B32" s="227" t="s">
        <v>31</v>
      </c>
      <c r="C32" s="227"/>
      <c r="E32" s="210"/>
      <c r="F32" s="213">
        <f>8220-27</f>
        <v>8193</v>
      </c>
      <c r="G32" s="213"/>
      <c r="H32" s="213">
        <v>63612</v>
      </c>
      <c r="I32" s="213"/>
      <c r="J32" s="213">
        <v>8219.5859999999993</v>
      </c>
      <c r="K32" s="213"/>
      <c r="L32" s="213">
        <v>63517</v>
      </c>
    </row>
    <row r="33" spans="1:12" ht="20" customHeight="1" x14ac:dyDescent="0.35">
      <c r="B33" s="227" t="s">
        <v>32</v>
      </c>
      <c r="C33" s="227"/>
      <c r="E33" s="210"/>
      <c r="F33" s="213">
        <v>-4402.29</v>
      </c>
      <c r="G33" s="213"/>
      <c r="H33" s="213">
        <v>-4165</v>
      </c>
      <c r="I33" s="213"/>
      <c r="J33" s="213">
        <v>-4402.29</v>
      </c>
      <c r="K33" s="213"/>
      <c r="L33" s="213">
        <v>-4165</v>
      </c>
    </row>
    <row r="34" spans="1:12" ht="20" customHeight="1" x14ac:dyDescent="0.35">
      <c r="A34" s="209"/>
      <c r="B34" s="227" t="s">
        <v>34</v>
      </c>
      <c r="C34" s="227"/>
      <c r="D34" s="222"/>
      <c r="E34" s="210"/>
      <c r="F34" s="213">
        <v>818.702</v>
      </c>
      <c r="G34" s="213"/>
      <c r="H34" s="213">
        <v>1234</v>
      </c>
      <c r="I34" s="213"/>
      <c r="J34" s="213">
        <v>818.702</v>
      </c>
      <c r="K34" s="213"/>
      <c r="L34" s="213">
        <v>1234</v>
      </c>
    </row>
    <row r="35" spans="1:12" ht="20" customHeight="1" x14ac:dyDescent="0.35">
      <c r="A35" s="209"/>
      <c r="B35" s="227" t="s">
        <v>113</v>
      </c>
      <c r="C35" s="227"/>
      <c r="D35" s="222"/>
      <c r="E35" s="210"/>
      <c r="F35" s="213">
        <v>6855.1509999999998</v>
      </c>
      <c r="G35" s="213"/>
      <c r="H35" s="213">
        <v>-2813</v>
      </c>
      <c r="I35" s="213"/>
      <c r="J35" s="213">
        <v>6855.1509999999998</v>
      </c>
      <c r="K35" s="213"/>
      <c r="L35" s="213">
        <v>-2813</v>
      </c>
    </row>
    <row r="36" spans="1:12" ht="20" customHeight="1" x14ac:dyDescent="0.35">
      <c r="A36" s="209"/>
      <c r="B36" s="227" t="s">
        <v>208</v>
      </c>
      <c r="C36" s="227"/>
      <c r="D36" s="222"/>
      <c r="E36" s="210"/>
      <c r="F36" s="213">
        <v>3</v>
      </c>
      <c r="G36" s="213"/>
      <c r="H36" s="213">
        <v>0</v>
      </c>
      <c r="I36" s="213"/>
      <c r="J36" s="213">
        <v>3</v>
      </c>
      <c r="K36" s="213"/>
      <c r="L36" s="213">
        <v>0</v>
      </c>
    </row>
    <row r="37" spans="1:12" ht="20" customHeight="1" x14ac:dyDescent="0.35">
      <c r="A37" s="223"/>
      <c r="B37" s="227" t="s">
        <v>114</v>
      </c>
      <c r="C37" s="227"/>
      <c r="E37" s="210"/>
      <c r="F37" s="226">
        <v>-170</v>
      </c>
      <c r="G37" s="213"/>
      <c r="H37" s="226">
        <v>-120</v>
      </c>
      <c r="I37" s="213"/>
      <c r="J37" s="226">
        <v>-170</v>
      </c>
      <c r="K37" s="213"/>
      <c r="L37" s="226">
        <v>-120</v>
      </c>
    </row>
    <row r="38" spans="1:12" ht="6" customHeight="1" x14ac:dyDescent="0.35">
      <c r="A38" s="223"/>
      <c r="E38" s="210"/>
      <c r="F38" s="213"/>
      <c r="G38" s="213"/>
      <c r="H38" s="213"/>
      <c r="I38" s="213"/>
      <c r="J38" s="213"/>
      <c r="K38" s="213"/>
      <c r="L38" s="213"/>
    </row>
    <row r="39" spans="1:12" ht="20" customHeight="1" x14ac:dyDescent="0.35">
      <c r="A39" s="212" t="s">
        <v>148</v>
      </c>
      <c r="E39" s="210"/>
      <c r="F39" s="213">
        <f>SUM(F24:F37)</f>
        <v>-11120.664699999999</v>
      </c>
      <c r="G39" s="213"/>
      <c r="H39" s="213">
        <f>SUM(H24:H37)</f>
        <v>42793</v>
      </c>
      <c r="I39" s="213"/>
      <c r="J39" s="213">
        <f>SUM(J24:J37)</f>
        <v>-11438.414750000002</v>
      </c>
      <c r="K39" s="213"/>
      <c r="L39" s="213">
        <f>SUM(L24:L37)</f>
        <v>42850</v>
      </c>
    </row>
    <row r="40" spans="1:12" ht="20" customHeight="1" x14ac:dyDescent="0.35">
      <c r="B40" s="212" t="s">
        <v>149</v>
      </c>
      <c r="E40" s="210"/>
      <c r="F40" s="213">
        <v>33</v>
      </c>
      <c r="G40" s="213"/>
      <c r="H40" s="213">
        <v>32</v>
      </c>
      <c r="I40" s="213"/>
      <c r="J40" s="213">
        <v>33</v>
      </c>
      <c r="K40" s="213"/>
      <c r="L40" s="213">
        <v>32</v>
      </c>
    </row>
    <row r="41" spans="1:12" ht="20" customHeight="1" x14ac:dyDescent="0.35">
      <c r="A41" s="223"/>
      <c r="B41" s="212" t="s">
        <v>115</v>
      </c>
      <c r="E41" s="210"/>
      <c r="F41" s="213">
        <v>-1890</v>
      </c>
      <c r="G41" s="213"/>
      <c r="H41" s="213">
        <v>-2048</v>
      </c>
      <c r="I41" s="213"/>
      <c r="J41" s="213">
        <v>-1890</v>
      </c>
      <c r="K41" s="213"/>
      <c r="L41" s="213">
        <v>-2048</v>
      </c>
    </row>
    <row r="42" spans="1:12" ht="20" customHeight="1" x14ac:dyDescent="0.35">
      <c r="A42" s="223"/>
      <c r="B42" s="212" t="s">
        <v>150</v>
      </c>
      <c r="E42" s="210"/>
      <c r="F42" s="213">
        <v>0</v>
      </c>
      <c r="G42" s="213"/>
      <c r="H42" s="213">
        <v>6127</v>
      </c>
      <c r="I42" s="213"/>
      <c r="J42" s="213">
        <v>0</v>
      </c>
      <c r="K42" s="213"/>
      <c r="L42" s="213">
        <v>6127</v>
      </c>
    </row>
    <row r="43" spans="1:12" ht="20" customHeight="1" x14ac:dyDescent="0.35">
      <c r="A43" s="223"/>
      <c r="B43" s="212" t="s">
        <v>151</v>
      </c>
      <c r="E43" s="210"/>
      <c r="F43" s="226">
        <v>0</v>
      </c>
      <c r="G43" s="213"/>
      <c r="H43" s="226">
        <v>-3686</v>
      </c>
      <c r="I43" s="213"/>
      <c r="J43" s="226">
        <v>0</v>
      </c>
      <c r="K43" s="213"/>
      <c r="L43" s="226">
        <v>-3686</v>
      </c>
    </row>
    <row r="44" spans="1:12" ht="5.25" customHeight="1" x14ac:dyDescent="0.35">
      <c r="A44" s="223"/>
      <c r="E44" s="210"/>
      <c r="F44" s="213"/>
      <c r="G44" s="213"/>
      <c r="H44" s="213"/>
      <c r="I44" s="213"/>
      <c r="J44" s="213"/>
      <c r="K44" s="213"/>
      <c r="L44" s="213"/>
    </row>
    <row r="45" spans="1:12" ht="20" customHeight="1" x14ac:dyDescent="0.35">
      <c r="A45" s="223" t="s">
        <v>152</v>
      </c>
      <c r="E45" s="210"/>
      <c r="F45" s="228">
        <f>SUM(F38:F43)</f>
        <v>-12977.664699999999</v>
      </c>
      <c r="G45" s="213"/>
      <c r="H45" s="228">
        <f>SUM(H38:H43)</f>
        <v>43218</v>
      </c>
      <c r="I45" s="213"/>
      <c r="J45" s="228">
        <f>SUM(J38:J43)</f>
        <v>-13295.414750000002</v>
      </c>
      <c r="K45" s="213"/>
      <c r="L45" s="228">
        <f>SUM(L38:L43)</f>
        <v>43275</v>
      </c>
    </row>
    <row r="46" spans="1:12" ht="20" customHeight="1" x14ac:dyDescent="0.35">
      <c r="E46" s="210"/>
      <c r="F46" s="213"/>
      <c r="G46" s="213"/>
      <c r="H46" s="213"/>
      <c r="I46" s="213"/>
      <c r="J46" s="213"/>
      <c r="K46" s="213"/>
      <c r="L46" s="213"/>
    </row>
    <row r="47" spans="1:12" ht="20" customHeight="1" x14ac:dyDescent="0.35">
      <c r="E47" s="210"/>
      <c r="F47" s="213"/>
      <c r="G47" s="213"/>
      <c r="H47" s="213"/>
      <c r="I47" s="213"/>
      <c r="J47" s="213"/>
      <c r="K47" s="213"/>
      <c r="L47" s="213"/>
    </row>
    <row r="48" spans="1:12" ht="20" customHeight="1" x14ac:dyDescent="0.35">
      <c r="E48" s="210"/>
      <c r="F48" s="213"/>
      <c r="G48" s="213"/>
      <c r="H48" s="213"/>
      <c r="I48" s="213"/>
      <c r="J48" s="213"/>
      <c r="K48" s="213"/>
      <c r="L48" s="213"/>
    </row>
    <row r="49" spans="1:12" ht="20" customHeight="1" x14ac:dyDescent="0.35">
      <c r="E49" s="210"/>
      <c r="F49" s="213"/>
      <c r="G49" s="213"/>
      <c r="H49" s="213"/>
      <c r="I49" s="213"/>
      <c r="J49" s="213"/>
      <c r="K49" s="213"/>
      <c r="L49" s="213"/>
    </row>
    <row r="50" spans="1:12" ht="20" customHeight="1" x14ac:dyDescent="0.35">
      <c r="E50" s="210"/>
      <c r="F50" s="213"/>
      <c r="G50" s="213"/>
      <c r="H50" s="213"/>
      <c r="I50" s="213"/>
      <c r="J50" s="213"/>
      <c r="K50" s="213"/>
      <c r="L50" s="213"/>
    </row>
    <row r="51" spans="1:12" ht="18" x14ac:dyDescent="0.35">
      <c r="A51" s="219" t="str">
        <f>[1]T7!A34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E51" s="210"/>
      <c r="F51" s="213"/>
      <c r="G51" s="213"/>
      <c r="H51" s="213"/>
      <c r="I51" s="213"/>
      <c r="J51" s="213"/>
      <c r="K51" s="213"/>
      <c r="L51" s="213">
        <v>9</v>
      </c>
    </row>
    <row r="52" spans="1:12" ht="21" customHeight="1" x14ac:dyDescent="0.35">
      <c r="A52" s="209" t="s">
        <v>0</v>
      </c>
      <c r="B52" s="209"/>
      <c r="C52" s="209"/>
      <c r="E52" s="210"/>
      <c r="F52" s="211"/>
      <c r="G52" s="211"/>
      <c r="H52" s="211"/>
      <c r="I52" s="211"/>
      <c r="J52" s="211"/>
      <c r="K52" s="211"/>
      <c r="L52" s="211"/>
    </row>
    <row r="53" spans="1:12" ht="21" customHeight="1" x14ac:dyDescent="0.35">
      <c r="A53" s="209" t="s">
        <v>194</v>
      </c>
      <c r="B53" s="209"/>
      <c r="C53" s="209"/>
      <c r="E53" s="210"/>
      <c r="F53" s="213"/>
      <c r="G53" s="213"/>
      <c r="H53" s="213"/>
      <c r="I53" s="213"/>
      <c r="J53" s="213"/>
      <c r="K53" s="213"/>
      <c r="L53" s="213"/>
    </row>
    <row r="54" spans="1:12" ht="21" customHeight="1" x14ac:dyDescent="0.35">
      <c r="A54" s="214" t="str">
        <f>A3</f>
        <v>สำหรับงวดสามเดือนสิ้นสุดวันที่ 31 มีนาคม 2568</v>
      </c>
      <c r="B54" s="214"/>
      <c r="C54" s="214"/>
      <c r="D54" s="215"/>
      <c r="E54" s="215"/>
      <c r="F54" s="229"/>
      <c r="G54" s="229"/>
      <c r="H54" s="229"/>
      <c r="I54" s="229"/>
      <c r="J54" s="229"/>
      <c r="K54" s="229"/>
      <c r="L54" s="229"/>
    </row>
    <row r="55" spans="1:12" ht="20" customHeight="1" x14ac:dyDescent="0.35">
      <c r="A55" s="209"/>
      <c r="C55" s="209"/>
      <c r="D55" s="217"/>
      <c r="E55" s="210"/>
      <c r="F55" s="213"/>
      <c r="G55" s="213"/>
      <c r="H55" s="213"/>
      <c r="I55" s="213"/>
      <c r="J55" s="213"/>
      <c r="K55" s="213"/>
      <c r="L55" s="218" t="s">
        <v>169</v>
      </c>
    </row>
    <row r="56" spans="1:12" ht="20" customHeight="1" x14ac:dyDescent="0.35">
      <c r="A56" s="209"/>
      <c r="C56" s="209"/>
      <c r="D56" s="217"/>
      <c r="E56" s="210"/>
      <c r="F56" s="248" t="s">
        <v>205</v>
      </c>
      <c r="G56" s="248"/>
      <c r="H56" s="248"/>
      <c r="I56" s="213"/>
      <c r="J56" s="248" t="s">
        <v>206</v>
      </c>
      <c r="K56" s="248"/>
      <c r="L56" s="248"/>
    </row>
    <row r="57" spans="1:12" ht="20" customHeight="1" x14ac:dyDescent="0.35">
      <c r="A57" s="219"/>
      <c r="B57" s="219"/>
      <c r="C57" s="219"/>
      <c r="D57" s="230" t="s">
        <v>2</v>
      </c>
      <c r="E57" s="219"/>
      <c r="F57" s="220" t="s">
        <v>174</v>
      </c>
      <c r="G57" s="221"/>
      <c r="H57" s="220" t="s">
        <v>175</v>
      </c>
      <c r="I57" s="218"/>
      <c r="J57" s="220" t="s">
        <v>174</v>
      </c>
      <c r="K57" s="221"/>
      <c r="L57" s="220" t="s">
        <v>175</v>
      </c>
    </row>
    <row r="58" spans="1:12" ht="20" customHeight="1" x14ac:dyDescent="0.35">
      <c r="D58" s="217"/>
      <c r="E58" s="210"/>
      <c r="F58" s="213"/>
      <c r="G58" s="213"/>
      <c r="H58" s="213"/>
      <c r="I58" s="213"/>
      <c r="J58" s="213"/>
      <c r="K58" s="213"/>
      <c r="L58" s="213"/>
    </row>
    <row r="59" spans="1:12" ht="21.75" customHeight="1" x14ac:dyDescent="0.35">
      <c r="A59" s="209" t="s">
        <v>116</v>
      </c>
      <c r="B59" s="219"/>
      <c r="C59" s="209"/>
      <c r="D59" s="217"/>
      <c r="E59" s="210"/>
      <c r="F59" s="213"/>
      <c r="G59" s="213"/>
      <c r="H59" s="213"/>
      <c r="I59" s="213"/>
      <c r="J59" s="213"/>
      <c r="K59" s="213"/>
      <c r="L59" s="213"/>
    </row>
    <row r="60" spans="1:12" ht="21.75" customHeight="1" x14ac:dyDescent="0.35">
      <c r="B60" s="212" t="s">
        <v>166</v>
      </c>
      <c r="E60" s="210"/>
      <c r="F60" s="213"/>
      <c r="G60" s="213"/>
      <c r="H60" s="213"/>
      <c r="I60" s="213"/>
      <c r="J60" s="213"/>
      <c r="K60" s="213"/>
      <c r="L60" s="213"/>
    </row>
    <row r="61" spans="1:12" ht="21.75" customHeight="1" x14ac:dyDescent="0.35">
      <c r="C61" s="212" t="s">
        <v>153</v>
      </c>
      <c r="E61" s="210"/>
      <c r="F61" s="213">
        <v>0</v>
      </c>
      <c r="G61" s="213"/>
      <c r="H61" s="213">
        <v>-5</v>
      </c>
      <c r="I61" s="213"/>
      <c r="J61" s="213">
        <v>0</v>
      </c>
      <c r="K61" s="213"/>
      <c r="L61" s="213">
        <v>-5</v>
      </c>
    </row>
    <row r="62" spans="1:12" ht="21.75" customHeight="1" x14ac:dyDescent="0.35">
      <c r="B62" s="212" t="s">
        <v>202</v>
      </c>
      <c r="E62" s="210"/>
      <c r="F62" s="213">
        <v>4590.6000000000004</v>
      </c>
      <c r="G62" s="213"/>
      <c r="H62" s="213">
        <v>0</v>
      </c>
      <c r="I62" s="213"/>
      <c r="J62" s="213">
        <v>4590.6000000000004</v>
      </c>
      <c r="K62" s="213"/>
      <c r="L62" s="213">
        <v>0</v>
      </c>
    </row>
    <row r="63" spans="1:12" ht="21.75" customHeight="1" x14ac:dyDescent="0.35">
      <c r="B63" s="212" t="s">
        <v>154</v>
      </c>
      <c r="E63" s="210"/>
      <c r="F63" s="213">
        <v>0</v>
      </c>
      <c r="G63" s="213"/>
      <c r="H63" s="213">
        <v>-110</v>
      </c>
      <c r="I63" s="213"/>
      <c r="J63" s="213">
        <v>0</v>
      </c>
      <c r="K63" s="213"/>
      <c r="L63" s="213">
        <v>-110</v>
      </c>
    </row>
    <row r="64" spans="1:12" ht="21.75" customHeight="1" x14ac:dyDescent="0.35">
      <c r="B64" s="212" t="s">
        <v>155</v>
      </c>
      <c r="E64" s="210"/>
      <c r="F64" s="213">
        <v>1385</v>
      </c>
      <c r="G64" s="213"/>
      <c r="H64" s="213">
        <v>1085</v>
      </c>
      <c r="I64" s="213"/>
      <c r="J64" s="213">
        <v>1385</v>
      </c>
      <c r="K64" s="213"/>
      <c r="L64" s="213">
        <v>1085</v>
      </c>
    </row>
    <row r="65" spans="1:12" ht="21.75" customHeight="1" x14ac:dyDescent="0.35">
      <c r="B65" s="212" t="s">
        <v>156</v>
      </c>
      <c r="E65" s="210"/>
      <c r="F65" s="213">
        <v>-132</v>
      </c>
      <c r="G65" s="213"/>
      <c r="H65" s="213">
        <v>-370</v>
      </c>
      <c r="I65" s="213"/>
      <c r="J65" s="213">
        <v>-132</v>
      </c>
      <c r="K65" s="213"/>
      <c r="L65" s="213">
        <v>-370</v>
      </c>
    </row>
    <row r="66" spans="1:12" ht="20" hidden="1" customHeight="1" x14ac:dyDescent="0.35">
      <c r="A66" s="223"/>
      <c r="B66" s="212" t="s">
        <v>157</v>
      </c>
      <c r="E66" s="210"/>
      <c r="F66" s="226"/>
      <c r="G66" s="213"/>
      <c r="H66" s="226">
        <v>0</v>
      </c>
      <c r="I66" s="213"/>
      <c r="J66" s="226"/>
      <c r="K66" s="213"/>
      <c r="L66" s="226">
        <v>0</v>
      </c>
    </row>
    <row r="67" spans="1:12" ht="8" customHeight="1" x14ac:dyDescent="0.35">
      <c r="E67" s="210"/>
      <c r="F67" s="213"/>
      <c r="G67" s="213"/>
      <c r="H67" s="213"/>
      <c r="I67" s="213"/>
      <c r="J67" s="213"/>
      <c r="K67" s="213"/>
      <c r="L67" s="213"/>
    </row>
    <row r="68" spans="1:12" ht="21.75" customHeight="1" x14ac:dyDescent="0.35">
      <c r="A68" s="223" t="s">
        <v>158</v>
      </c>
      <c r="E68" s="210"/>
      <c r="F68" s="231">
        <f>SUM(F60:F66)</f>
        <v>5843.6</v>
      </c>
      <c r="G68" s="213"/>
      <c r="H68" s="231">
        <v>600</v>
      </c>
      <c r="I68" s="213"/>
      <c r="J68" s="231">
        <f>SUM(J60:J66)</f>
        <v>5843.6</v>
      </c>
      <c r="K68" s="213"/>
      <c r="L68" s="231">
        <v>600</v>
      </c>
    </row>
    <row r="69" spans="1:12" ht="8" customHeight="1" x14ac:dyDescent="0.35">
      <c r="A69" s="223"/>
      <c r="E69" s="210"/>
      <c r="F69" s="213"/>
      <c r="G69" s="213"/>
      <c r="H69" s="213"/>
      <c r="I69" s="213"/>
      <c r="J69" s="213"/>
      <c r="K69" s="213"/>
      <c r="L69" s="213"/>
    </row>
    <row r="70" spans="1:12" ht="21.75" customHeight="1" x14ac:dyDescent="0.35">
      <c r="A70" s="223" t="s">
        <v>117</v>
      </c>
      <c r="F70" s="213"/>
      <c r="G70" s="213"/>
      <c r="H70" s="213"/>
      <c r="I70" s="213"/>
      <c r="J70" s="213"/>
      <c r="K70" s="213"/>
      <c r="L70" s="213"/>
    </row>
    <row r="71" spans="1:12" ht="21.75" customHeight="1" x14ac:dyDescent="0.35">
      <c r="B71" s="212" t="s">
        <v>118</v>
      </c>
      <c r="E71" s="210"/>
      <c r="F71" s="213">
        <v>-12429</v>
      </c>
      <c r="G71" s="213"/>
      <c r="H71" s="213">
        <v>46328</v>
      </c>
      <c r="I71" s="213"/>
      <c r="J71" s="213">
        <v>-12428.559209999994</v>
      </c>
      <c r="K71" s="213"/>
      <c r="L71" s="213">
        <v>46328</v>
      </c>
    </row>
    <row r="72" spans="1:12" ht="21.75" customHeight="1" x14ac:dyDescent="0.35">
      <c r="B72" s="212" t="s">
        <v>119</v>
      </c>
      <c r="E72" s="210"/>
      <c r="F72" s="213">
        <v>0</v>
      </c>
      <c r="G72" s="213"/>
      <c r="H72" s="213">
        <v>-90135</v>
      </c>
      <c r="I72" s="213"/>
      <c r="J72" s="213">
        <v>0</v>
      </c>
      <c r="K72" s="213"/>
      <c r="L72" s="213">
        <v>-90135</v>
      </c>
    </row>
    <row r="73" spans="1:12" ht="21.75" customHeight="1" x14ac:dyDescent="0.35">
      <c r="B73" s="212" t="s">
        <v>120</v>
      </c>
      <c r="E73" s="210"/>
      <c r="F73" s="213">
        <v>-4177.24</v>
      </c>
      <c r="G73" s="213"/>
      <c r="H73" s="213">
        <v>-3291</v>
      </c>
      <c r="I73" s="213"/>
      <c r="J73" s="213">
        <v>-4177.24</v>
      </c>
      <c r="K73" s="213"/>
      <c r="L73" s="213">
        <v>-3291</v>
      </c>
    </row>
    <row r="74" spans="1:12" ht="21.75" hidden="1" customHeight="1" x14ac:dyDescent="0.35">
      <c r="B74" s="212" t="s">
        <v>159</v>
      </c>
      <c r="E74" s="210"/>
      <c r="F74" s="213">
        <v>0</v>
      </c>
      <c r="G74" s="213"/>
      <c r="H74" s="213">
        <v>0</v>
      </c>
      <c r="I74" s="213"/>
      <c r="J74" s="213">
        <v>0</v>
      </c>
      <c r="K74" s="213"/>
      <c r="L74" s="213">
        <v>0</v>
      </c>
    </row>
    <row r="75" spans="1:12" ht="21.75" customHeight="1" x14ac:dyDescent="0.35">
      <c r="B75" s="212" t="s">
        <v>121</v>
      </c>
      <c r="F75" s="226">
        <v>-1887</v>
      </c>
      <c r="G75" s="213"/>
      <c r="H75" s="226">
        <v>-1070</v>
      </c>
      <c r="I75" s="213"/>
      <c r="J75" s="226">
        <v>-1887</v>
      </c>
      <c r="K75" s="213"/>
      <c r="L75" s="226">
        <v>-1070</v>
      </c>
    </row>
    <row r="76" spans="1:12" ht="8" customHeight="1" x14ac:dyDescent="0.35">
      <c r="F76" s="213"/>
      <c r="G76" s="213"/>
      <c r="H76" s="213"/>
      <c r="I76" s="213"/>
      <c r="J76" s="213"/>
      <c r="K76" s="213"/>
      <c r="L76" s="213"/>
    </row>
    <row r="77" spans="1:12" ht="21.75" customHeight="1" x14ac:dyDescent="0.35">
      <c r="A77" s="223" t="s">
        <v>160</v>
      </c>
      <c r="C77" s="209"/>
      <c r="E77" s="210"/>
      <c r="F77" s="226">
        <f>SUM(F71:F75)</f>
        <v>-18493.239999999998</v>
      </c>
      <c r="G77" s="213"/>
      <c r="H77" s="226">
        <v>-48168</v>
      </c>
      <c r="I77" s="213"/>
      <c r="J77" s="226">
        <f>SUM(J71:J75)</f>
        <v>-18492.799209999994</v>
      </c>
      <c r="K77" s="213"/>
      <c r="L77" s="226">
        <v>-48168</v>
      </c>
    </row>
    <row r="78" spans="1:12" ht="8" customHeight="1" x14ac:dyDescent="0.35">
      <c r="A78" s="223"/>
      <c r="C78" s="209"/>
      <c r="E78" s="210"/>
      <c r="F78" s="213"/>
      <c r="G78" s="213"/>
      <c r="H78" s="213"/>
      <c r="I78" s="213"/>
      <c r="J78" s="213"/>
      <c r="K78" s="213"/>
      <c r="L78" s="213"/>
    </row>
    <row r="79" spans="1:12" ht="21.75" customHeight="1" x14ac:dyDescent="0.35">
      <c r="A79" s="223" t="s">
        <v>122</v>
      </c>
      <c r="D79" s="217"/>
      <c r="E79" s="210"/>
      <c r="F79" s="213">
        <f>SUM(F45+F68+F77)</f>
        <v>-25627.304699999997</v>
      </c>
      <c r="G79" s="213"/>
      <c r="H79" s="213">
        <f>SUM(H45+H68+H77)</f>
        <v>-4350</v>
      </c>
      <c r="I79" s="213"/>
      <c r="J79" s="213">
        <f>SUM(J45+J68+J77)</f>
        <v>-25944.613959999995</v>
      </c>
      <c r="K79" s="213"/>
      <c r="L79" s="213">
        <f>SUM(L45+L68+L77)</f>
        <v>-4293</v>
      </c>
    </row>
    <row r="80" spans="1:12" ht="21.75" customHeight="1" x14ac:dyDescent="0.35">
      <c r="A80" s="212" t="s">
        <v>161</v>
      </c>
      <c r="E80" s="210"/>
      <c r="F80" s="226">
        <f>'T7-8 BS'!H12</f>
        <v>53591</v>
      </c>
      <c r="G80" s="213"/>
      <c r="H80" s="226">
        <v>-24992</v>
      </c>
      <c r="I80" s="213"/>
      <c r="J80" s="226">
        <f>'T7-8 BS'!L12</f>
        <v>31815</v>
      </c>
      <c r="K80" s="213"/>
      <c r="L80" s="226">
        <v>-27998</v>
      </c>
    </row>
    <row r="81" spans="1:12" ht="8" customHeight="1" x14ac:dyDescent="0.35">
      <c r="E81" s="210"/>
      <c r="F81" s="213"/>
      <c r="G81" s="213"/>
      <c r="H81" s="213"/>
      <c r="I81" s="213"/>
      <c r="J81" s="213"/>
      <c r="K81" s="213"/>
      <c r="L81" s="213"/>
    </row>
    <row r="82" spans="1:12" ht="21.75" customHeight="1" thickBot="1" x14ac:dyDescent="0.4">
      <c r="A82" s="209" t="s">
        <v>162</v>
      </c>
      <c r="C82" s="209"/>
      <c r="E82" s="210"/>
      <c r="F82" s="232">
        <f>SUM(F79:F80)</f>
        <v>27963.695300000003</v>
      </c>
      <c r="G82" s="213"/>
      <c r="H82" s="232">
        <f>SUM(H79:H80)</f>
        <v>-29342</v>
      </c>
      <c r="I82" s="213"/>
      <c r="J82" s="232">
        <f>SUM(J79:J80)</f>
        <v>5870.3860400000049</v>
      </c>
      <c r="K82" s="213"/>
      <c r="L82" s="232">
        <f>SUM(L79:L80)</f>
        <v>-32291</v>
      </c>
    </row>
    <row r="83" spans="1:12" ht="21.75" customHeight="1" thickTop="1" x14ac:dyDescent="0.35">
      <c r="A83" s="209"/>
      <c r="C83" s="209"/>
      <c r="E83" s="210"/>
      <c r="F83" s="213"/>
      <c r="G83" s="213"/>
      <c r="H83" s="213"/>
      <c r="I83" s="213"/>
      <c r="J83" s="213"/>
      <c r="K83" s="213"/>
      <c r="L83" s="213"/>
    </row>
    <row r="84" spans="1:12" ht="21.75" hidden="1" customHeight="1" x14ac:dyDescent="0.35">
      <c r="A84" s="223" t="s">
        <v>123</v>
      </c>
      <c r="D84" s="217"/>
      <c r="E84" s="210"/>
      <c r="F84" s="213"/>
      <c r="G84" s="213"/>
      <c r="H84" s="213"/>
      <c r="I84" s="213"/>
      <c r="J84" s="213"/>
      <c r="K84" s="213"/>
      <c r="L84" s="213"/>
    </row>
    <row r="85" spans="1:12" ht="21.75" hidden="1" customHeight="1" x14ac:dyDescent="0.35">
      <c r="A85" s="212" t="s">
        <v>5</v>
      </c>
      <c r="E85" s="210"/>
      <c r="F85" s="213"/>
      <c r="G85" s="213"/>
      <c r="H85" s="213">
        <v>3284</v>
      </c>
      <c r="I85" s="213"/>
      <c r="J85" s="213">
        <f>+'T7-8 BS'!J12</f>
        <v>5870</v>
      </c>
      <c r="K85" s="213"/>
      <c r="L85" s="213">
        <v>335</v>
      </c>
    </row>
    <row r="86" spans="1:12" ht="21.75" hidden="1" customHeight="1" x14ac:dyDescent="0.35">
      <c r="A86" s="212" t="s">
        <v>124</v>
      </c>
      <c r="E86" s="210"/>
      <c r="F86" s="226"/>
      <c r="G86" s="213"/>
      <c r="H86" s="226">
        <v>-32626</v>
      </c>
      <c r="I86" s="213"/>
      <c r="J86" s="226">
        <f>-'T7-8 BS'!J64</f>
        <v>-119021</v>
      </c>
      <c r="K86" s="213"/>
      <c r="L86" s="226">
        <v>-32626</v>
      </c>
    </row>
    <row r="87" spans="1:12" ht="8" hidden="1" customHeight="1" x14ac:dyDescent="0.35">
      <c r="E87" s="210"/>
      <c r="F87" s="213"/>
      <c r="G87" s="213"/>
      <c r="H87" s="213"/>
      <c r="I87" s="213"/>
      <c r="J87" s="213"/>
      <c r="K87" s="213"/>
      <c r="L87" s="213"/>
    </row>
    <row r="88" spans="1:12" ht="21.75" hidden="1" customHeight="1" thickBot="1" x14ac:dyDescent="0.4">
      <c r="A88" s="223" t="s">
        <v>5</v>
      </c>
      <c r="C88" s="209"/>
      <c r="E88" s="210"/>
      <c r="F88" s="232"/>
      <c r="G88" s="213"/>
      <c r="H88" s="232">
        <v>-29342</v>
      </c>
      <c r="I88" s="213"/>
      <c r="J88" s="232">
        <f>+J85+J86</f>
        <v>-113151</v>
      </c>
      <c r="K88" s="213"/>
      <c r="L88" s="232">
        <v>-32291</v>
      </c>
    </row>
    <row r="89" spans="1:12" ht="21.75" hidden="1" customHeight="1" thickTop="1" x14ac:dyDescent="0.35">
      <c r="A89" s="223"/>
      <c r="B89" s="209"/>
      <c r="F89" s="213"/>
      <c r="G89" s="213"/>
      <c r="H89" s="213"/>
      <c r="I89" s="213">
        <f>'T7-8 BS'!I12</f>
        <v>0</v>
      </c>
      <c r="J89" s="213"/>
      <c r="K89" s="213">
        <f>'T7-8 BS'!K12</f>
        <v>0</v>
      </c>
      <c r="L89" s="213"/>
    </row>
    <row r="90" spans="1:12" ht="21.75" customHeight="1" x14ac:dyDescent="0.35">
      <c r="A90" s="209"/>
      <c r="B90" s="209"/>
      <c r="C90" s="209"/>
      <c r="E90" s="210"/>
      <c r="F90" s="213"/>
      <c r="G90" s="213"/>
      <c r="H90" s="213"/>
      <c r="I90" s="213"/>
      <c r="J90" s="213"/>
      <c r="K90" s="213"/>
      <c r="L90" s="213"/>
    </row>
    <row r="91" spans="1:12" ht="8" customHeight="1" x14ac:dyDescent="0.35">
      <c r="A91" s="209"/>
      <c r="B91" s="209"/>
      <c r="C91" s="209"/>
      <c r="E91" s="210"/>
      <c r="F91" s="213"/>
      <c r="G91" s="213"/>
      <c r="H91" s="213"/>
      <c r="I91" s="213"/>
      <c r="J91" s="213"/>
      <c r="K91" s="213"/>
      <c r="L91" s="213"/>
    </row>
    <row r="92" spans="1:12" ht="21.75" customHeight="1" x14ac:dyDescent="0.35">
      <c r="A92" s="233"/>
      <c r="B92" s="233"/>
      <c r="C92" s="209"/>
      <c r="E92" s="210"/>
      <c r="F92" s="213"/>
      <c r="G92" s="213"/>
      <c r="H92" s="213"/>
      <c r="I92" s="213"/>
      <c r="J92" s="213"/>
      <c r="K92" s="213">
        <f>'T7-8 BS'!K12</f>
        <v>0</v>
      </c>
      <c r="L92" s="213"/>
    </row>
    <row r="93" spans="1:12" ht="21" customHeight="1" x14ac:dyDescent="0.35">
      <c r="F93" s="213"/>
      <c r="G93" s="213"/>
      <c r="H93" s="213"/>
      <c r="I93" s="213"/>
      <c r="J93" s="213"/>
      <c r="K93" s="213">
        <f t="shared" ref="K93" si="0">K82-K92</f>
        <v>0</v>
      </c>
      <c r="L93" s="213"/>
    </row>
    <row r="94" spans="1:12" ht="21" customHeight="1" x14ac:dyDescent="0.35">
      <c r="F94" s="213"/>
      <c r="G94" s="213"/>
      <c r="H94" s="213"/>
      <c r="I94" s="213"/>
      <c r="J94" s="213"/>
      <c r="K94" s="213"/>
      <c r="L94" s="213"/>
    </row>
    <row r="95" spans="1:12" ht="15" customHeight="1" x14ac:dyDescent="0.35">
      <c r="G95" s="213"/>
      <c r="I95" s="213"/>
      <c r="K95" s="213"/>
    </row>
    <row r="96" spans="1:12" ht="21" customHeight="1" x14ac:dyDescent="0.35">
      <c r="G96" s="213"/>
      <c r="I96" s="213"/>
      <c r="K96" s="213"/>
    </row>
    <row r="97" spans="1:12" ht="21" customHeight="1" x14ac:dyDescent="0.35">
      <c r="G97" s="213"/>
      <c r="I97" s="213"/>
      <c r="K97" s="213"/>
    </row>
    <row r="98" spans="1:12" ht="21" customHeight="1" x14ac:dyDescent="0.35">
      <c r="G98" s="213"/>
      <c r="I98" s="213"/>
      <c r="K98" s="213"/>
    </row>
    <row r="99" spans="1:12" ht="21" customHeight="1" x14ac:dyDescent="0.35">
      <c r="G99" s="213"/>
      <c r="I99" s="213"/>
      <c r="K99" s="213"/>
    </row>
    <row r="100" spans="1:12" ht="24" customHeight="1" x14ac:dyDescent="0.35">
      <c r="G100" s="213"/>
      <c r="I100" s="213"/>
      <c r="K100" s="213"/>
    </row>
    <row r="101" spans="1:12" ht="24" customHeight="1" x14ac:dyDescent="0.35">
      <c r="G101" s="213"/>
      <c r="I101" s="213"/>
      <c r="K101" s="213"/>
    </row>
    <row r="102" spans="1:12" ht="18" x14ac:dyDescent="0.35">
      <c r="A102" s="198" t="str">
        <f>[1]T7!A34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C102" s="209"/>
      <c r="E102" s="210"/>
      <c r="F102" s="213"/>
      <c r="G102" s="210"/>
      <c r="H102" s="234"/>
      <c r="I102" s="210"/>
      <c r="J102" s="213"/>
      <c r="K102" s="210"/>
      <c r="L102" s="213">
        <v>10</v>
      </c>
    </row>
  </sheetData>
  <mergeCells count="4">
    <mergeCell ref="F5:H5"/>
    <mergeCell ref="J5:L5"/>
    <mergeCell ref="F56:H56"/>
    <mergeCell ref="J56:L56"/>
  </mergeCells>
  <pageMargins left="0.78740157480314965" right="0.11811023622047245" top="0.31496062992125984" bottom="0.11811023622047245" header="0" footer="0"/>
  <pageSetup paperSize="9" scale="88" firstPageNumber="7" fitToHeight="0" orientation="portrait" useFirstPageNumber="1" horizontalDpi="1200" verticalDpi="1200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A49ED-426F-485A-A1AF-AF3DAD5E61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CB55D6-8A9F-437D-8A86-58D21236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T7-8 BS</vt:lpstr>
      <vt:lpstr>T9-10 PL</vt:lpstr>
      <vt:lpstr>T11</vt:lpstr>
      <vt:lpstr>T12</vt:lpstr>
      <vt:lpstr>T8-9</vt:lpstr>
      <vt:lpstr>'T11'!Print_Area</vt:lpstr>
      <vt:lpstr>'T12'!Print_Area</vt:lpstr>
      <vt:lpstr>'T7-8 BS'!Print_Area</vt:lpstr>
      <vt:lpstr>'T8-9'!Print_Area</vt:lpstr>
      <vt:lpstr>'T9-10 PL'!Print_Area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 (TH)</dc:creator>
  <cp:keywords/>
  <dc:description/>
  <cp:lastModifiedBy>tassawan phiphatcharoenwong</cp:lastModifiedBy>
  <cp:revision/>
  <cp:lastPrinted>2025-05-13T13:58:46Z</cp:lastPrinted>
  <dcterms:created xsi:type="dcterms:W3CDTF">2023-12-19T08:37:52Z</dcterms:created>
  <dcterms:modified xsi:type="dcterms:W3CDTF">2025-05-14T13:14:06Z</dcterms:modified>
  <cp:category/>
  <cp:contentStatus/>
</cp:coreProperties>
</file>